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WHSSC Y Drive\Medical 08\PET Programme\PET Programme\7. Programme Workstreams\1. Clinical\Clinical Modelling\Datasets\Population\"/>
    </mc:Choice>
  </mc:AlternateContent>
  <bookViews>
    <workbookView xWindow="0" yWindow="0" windowWidth="17250" windowHeight="7890"/>
  </bookViews>
  <sheets>
    <sheet name="Sheet1" sheetId="2" r:id="rId1"/>
    <sheet name="ONS ALL" sheetId="3" r:id="rId2"/>
    <sheet name="ONS 65+" sheetId="5" r:id="rId3"/>
    <sheet name="ONS Projected" sheetId="6" r:id="rId4"/>
  </sheets>
  <calcPr calcId="162913"/>
</workbook>
</file>

<file path=xl/calcChain.xml><?xml version="1.0" encoding="utf-8"?>
<calcChain xmlns="http://schemas.openxmlformats.org/spreadsheetml/2006/main">
  <c r="D6" i="2" l="1"/>
  <c r="H27" i="2" l="1"/>
  <c r="F27" i="2"/>
  <c r="J27" i="2"/>
  <c r="L27" i="2" s="1"/>
  <c r="N27" i="2" s="1"/>
  <c r="P27" i="2" s="1"/>
  <c r="R27" i="2" s="1"/>
  <c r="T27" i="2" s="1"/>
  <c r="V27" i="2" s="1"/>
  <c r="X27" i="2" s="1"/>
  <c r="Z27" i="2" s="1"/>
  <c r="D27" i="2"/>
  <c r="D11" i="2"/>
  <c r="F11" i="2" s="1"/>
  <c r="H11" i="2" s="1"/>
  <c r="J11" i="2" s="1"/>
  <c r="L11" i="2" s="1"/>
  <c r="N11" i="2" s="1"/>
  <c r="P11" i="2" s="1"/>
  <c r="R11" i="2" s="1"/>
  <c r="T11" i="2" s="1"/>
  <c r="V11" i="2" s="1"/>
  <c r="X11" i="2" s="1"/>
  <c r="Z11" i="2" s="1"/>
  <c r="B26" i="2" l="1"/>
  <c r="B25" i="2"/>
  <c r="B24" i="2"/>
  <c r="B23" i="2"/>
  <c r="B22" i="2"/>
  <c r="B21" i="2"/>
  <c r="B20" i="2"/>
  <c r="B4" i="2"/>
  <c r="E380" i="5"/>
  <c r="E368" i="5"/>
  <c r="E376" i="5" s="1"/>
  <c r="E379" i="5"/>
  <c r="E387" i="5" s="1"/>
  <c r="E395" i="5"/>
  <c r="E396" i="5" s="1"/>
  <c r="E375" i="3"/>
  <c r="B10" i="2"/>
  <c r="E406" i="5"/>
  <c r="E407" i="5"/>
  <c r="E408" i="5"/>
  <c r="E405" i="5"/>
  <c r="E404" i="5"/>
  <c r="E409" i="5" s="1"/>
  <c r="E400" i="5"/>
  <c r="E399" i="5"/>
  <c r="E401" i="5" s="1"/>
  <c r="E394" i="5"/>
  <c r="E390" i="5"/>
  <c r="E389" i="5"/>
  <c r="E391" i="5" s="1"/>
  <c r="E388" i="5"/>
  <c r="E383" i="5"/>
  <c r="E384" i="5"/>
  <c r="E382" i="5"/>
  <c r="E385" i="5" s="1"/>
  <c r="E378" i="5"/>
  <c r="E381" i="5" s="1"/>
  <c r="E370" i="5"/>
  <c r="E371" i="5"/>
  <c r="E372" i="5"/>
  <c r="E373" i="5"/>
  <c r="E374" i="5"/>
  <c r="E369" i="5"/>
  <c r="E377" i="5" s="1"/>
  <c r="B9" i="2"/>
  <c r="B7" i="2"/>
  <c r="E397" i="3"/>
  <c r="E391" i="3"/>
  <c r="E388" i="3"/>
  <c r="E385" i="3"/>
  <c r="E381" i="3"/>
  <c r="E377" i="3"/>
  <c r="E392" i="5" l="1"/>
  <c r="E375" i="5"/>
  <c r="E386" i="5"/>
  <c r="E393" i="5" s="1"/>
  <c r="E398" i="5" l="1"/>
  <c r="E402" i="5" s="1"/>
  <c r="E397" i="5"/>
  <c r="E403" i="5"/>
  <c r="E411" i="5" l="1"/>
  <c r="E410" i="5"/>
  <c r="B8" i="2"/>
  <c r="B6" i="2"/>
  <c r="B5" i="2"/>
  <c r="D7" i="2" l="1"/>
  <c r="D10" i="2"/>
  <c r="D9" i="2"/>
  <c r="D5" i="2"/>
  <c r="D8" i="2"/>
  <c r="D4" i="2"/>
  <c r="U26" i="2"/>
  <c r="W24" i="2"/>
  <c r="S24" i="2"/>
  <c r="Q26" i="2"/>
  <c r="O24" i="2"/>
  <c r="M26" i="2"/>
  <c r="K24" i="2"/>
  <c r="I26" i="2"/>
  <c r="G23" i="2"/>
  <c r="E25" i="2"/>
  <c r="F8" i="2" l="1"/>
  <c r="F4" i="2"/>
  <c r="F7" i="2"/>
  <c r="F10" i="2"/>
  <c r="F6" i="2"/>
  <c r="F9" i="2"/>
  <c r="F5" i="2"/>
  <c r="Y26" i="2"/>
  <c r="AA23" i="2"/>
  <c r="AA26" i="2"/>
  <c r="AA22" i="2"/>
  <c r="AA25" i="2"/>
  <c r="AA21" i="2"/>
  <c r="AA24" i="2"/>
  <c r="AA20" i="2"/>
  <c r="O21" i="2"/>
  <c r="G21" i="2"/>
  <c r="O22" i="2"/>
  <c r="G22" i="2"/>
  <c r="G26" i="2"/>
  <c r="W21" i="2"/>
  <c r="G20" i="2"/>
  <c r="G25" i="2"/>
  <c r="I23" i="2"/>
  <c r="O20" i="2"/>
  <c r="O26" i="2"/>
  <c r="E21" i="2"/>
  <c r="G24" i="2"/>
  <c r="M23" i="2"/>
  <c r="O25" i="2"/>
  <c r="Q23" i="2"/>
  <c r="W25" i="2"/>
  <c r="Y23" i="2"/>
  <c r="U23" i="2"/>
  <c r="E22" i="2"/>
  <c r="E26" i="2"/>
  <c r="I20" i="2"/>
  <c r="I24" i="2"/>
  <c r="K22" i="2"/>
  <c r="K26" i="2"/>
  <c r="M20" i="2"/>
  <c r="M24" i="2"/>
  <c r="Q20" i="2"/>
  <c r="Q24" i="2"/>
  <c r="S22" i="2"/>
  <c r="S26" i="2"/>
  <c r="U20" i="2"/>
  <c r="U24" i="2"/>
  <c r="W22" i="2"/>
  <c r="W26" i="2"/>
  <c r="Y20" i="2"/>
  <c r="Y24" i="2"/>
  <c r="E23" i="2"/>
  <c r="I21" i="2"/>
  <c r="I25" i="2"/>
  <c r="K23" i="2"/>
  <c r="M21" i="2"/>
  <c r="M25" i="2"/>
  <c r="O23" i="2"/>
  <c r="Q21" i="2"/>
  <c r="Q25" i="2"/>
  <c r="S23" i="2"/>
  <c r="U21" i="2"/>
  <c r="U25" i="2"/>
  <c r="W23" i="2"/>
  <c r="Y21" i="2"/>
  <c r="Y25" i="2"/>
  <c r="K21" i="2"/>
  <c r="K25" i="2"/>
  <c r="S21" i="2"/>
  <c r="S25" i="2"/>
  <c r="E20" i="2"/>
  <c r="E24" i="2"/>
  <c r="I22" i="2"/>
  <c r="K20" i="2"/>
  <c r="M22" i="2"/>
  <c r="Q22" i="2"/>
  <c r="S20" i="2"/>
  <c r="U22" i="2"/>
  <c r="W20" i="2"/>
  <c r="Y22" i="2"/>
  <c r="H9" i="2" l="1"/>
  <c r="H5" i="2"/>
  <c r="H8" i="2"/>
  <c r="H4" i="2"/>
  <c r="H7" i="2"/>
  <c r="H10" i="2"/>
  <c r="H6" i="2"/>
  <c r="J10" i="2" l="1"/>
  <c r="J6" i="2"/>
  <c r="J9" i="2"/>
  <c r="J5" i="2"/>
  <c r="J8" i="2"/>
  <c r="J4" i="2"/>
  <c r="J7" i="2"/>
  <c r="L7" i="2" l="1"/>
  <c r="L10" i="2"/>
  <c r="L6" i="2"/>
  <c r="L9" i="2"/>
  <c r="L5" i="2"/>
  <c r="L8" i="2"/>
  <c r="L4" i="2"/>
  <c r="N8" i="2" l="1"/>
  <c r="N4" i="2"/>
  <c r="N7" i="2"/>
  <c r="N10" i="2"/>
  <c r="N6" i="2"/>
  <c r="N9" i="2"/>
  <c r="N5" i="2"/>
  <c r="P9" i="2" l="1"/>
  <c r="P5" i="2"/>
  <c r="P8" i="2"/>
  <c r="P4" i="2"/>
  <c r="P7" i="2"/>
  <c r="P10" i="2"/>
  <c r="P6" i="2"/>
  <c r="R10" i="2" l="1"/>
  <c r="R6" i="2"/>
  <c r="R9" i="2"/>
  <c r="R5" i="2"/>
  <c r="R8" i="2"/>
  <c r="R4" i="2"/>
  <c r="R7" i="2"/>
  <c r="T7" i="2" l="1"/>
  <c r="T10" i="2"/>
  <c r="T6" i="2"/>
  <c r="T9" i="2"/>
  <c r="T5" i="2"/>
  <c r="T8" i="2"/>
  <c r="T4" i="2"/>
  <c r="V8" i="2" l="1"/>
  <c r="V4" i="2"/>
  <c r="V7" i="2"/>
  <c r="V10" i="2"/>
  <c r="V6" i="2"/>
  <c r="V9" i="2"/>
  <c r="V5" i="2"/>
  <c r="X9" i="2" l="1"/>
  <c r="X5" i="2"/>
  <c r="X8" i="2"/>
  <c r="X4" i="2"/>
  <c r="X7" i="2"/>
  <c r="X10" i="2"/>
  <c r="X6" i="2"/>
  <c r="Z10" i="2" l="1"/>
  <c r="Z6" i="2"/>
  <c r="Z9" i="2"/>
  <c r="Z5" i="2"/>
  <c r="Z8" i="2"/>
  <c r="Z4" i="2"/>
  <c r="Z7" i="2"/>
</calcChain>
</file>

<file path=xl/sharedStrings.xml><?xml version="1.0" encoding="utf-8"?>
<sst xmlns="http://schemas.openxmlformats.org/spreadsheetml/2006/main" count="2701" uniqueCount="970">
  <si>
    <t>Betsi Cadwaladr University Health Board</t>
  </si>
  <si>
    <t>Hywel Dda Health Board</t>
  </si>
  <si>
    <t>Swansea Bay University Health Board</t>
  </si>
  <si>
    <t>Cardiff &amp; Vale University Health Board</t>
  </si>
  <si>
    <t>Cwm Taf Morgannwg University Health Board</t>
  </si>
  <si>
    <t>Aneurin Bevan University Health Board</t>
  </si>
  <si>
    <t>Powys Teaching Health Board</t>
  </si>
  <si>
    <t>Percentage</t>
  </si>
  <si>
    <t>Assumptions over 10 year period</t>
  </si>
  <si>
    <t>MYE5: Population estimates: Population density for local authorities in the UK, mid-2001 to mid-2019</t>
  </si>
  <si>
    <t>Code</t>
  </si>
  <si>
    <t>Name</t>
  </si>
  <si>
    <r>
      <t>Geography</t>
    </r>
    <r>
      <rPr>
        <b/>
        <vertAlign val="superscript"/>
        <sz val="8"/>
        <rFont val="Arial"/>
        <family val="2"/>
      </rPr>
      <t>1</t>
    </r>
  </si>
  <si>
    <t>Area (sq km)</t>
  </si>
  <si>
    <t>Estimated Population mid-2019</t>
  </si>
  <si>
    <t>2019 people per sq. km</t>
  </si>
  <si>
    <t>Estimated Population mid-2018</t>
  </si>
  <si>
    <t>2018 people per sq. km</t>
  </si>
  <si>
    <t>Estimated Population mid-2017</t>
  </si>
  <si>
    <t>2017 people per sq. km</t>
  </si>
  <si>
    <t>Estimated Population mid-2016</t>
  </si>
  <si>
    <t>2016 people per sq. km</t>
  </si>
  <si>
    <t>Estimated Population mid-2015</t>
  </si>
  <si>
    <t>2015 people per sq. km</t>
  </si>
  <si>
    <t>Estimated Population mid-2014</t>
  </si>
  <si>
    <t>2014 people per sq. km</t>
  </si>
  <si>
    <t>Estimated Population mid-2013</t>
  </si>
  <si>
    <t>2013 people per sq. km</t>
  </si>
  <si>
    <t>Estimated Population mid-2012</t>
  </si>
  <si>
    <t>2012 people per sq. km</t>
  </si>
  <si>
    <t>Estimated Population mid-2011</t>
  </si>
  <si>
    <t>2011 people per sq. km</t>
  </si>
  <si>
    <t>Estimated Population mid-2010</t>
  </si>
  <si>
    <t>2010 people per sq. km</t>
  </si>
  <si>
    <t>Estimated Population mid-2009</t>
  </si>
  <si>
    <t>2009 people per sq. km</t>
  </si>
  <si>
    <t>Estimated Population mid-2008</t>
  </si>
  <si>
    <t>2008 people per sq. km</t>
  </si>
  <si>
    <t>Estimated Population mid-2007</t>
  </si>
  <si>
    <t>2007 people per sq. km</t>
  </si>
  <si>
    <t>Estimated Population mid-2006</t>
  </si>
  <si>
    <t>2006 people per sq. km</t>
  </si>
  <si>
    <t>Estimated Population mid-2005</t>
  </si>
  <si>
    <t>2005 people per sq. km</t>
  </si>
  <si>
    <t>Estimated Population mid-2004</t>
  </si>
  <si>
    <t>2004 people per sq. km</t>
  </si>
  <si>
    <t>Estimated Population mid-2003</t>
  </si>
  <si>
    <t>2003 people per sq. km</t>
  </si>
  <si>
    <t>Estimated Population mid-2002</t>
  </si>
  <si>
    <t>2002 people per sq. km</t>
  </si>
  <si>
    <t>Estimated Population mid-2001</t>
  </si>
  <si>
    <t>2001 people per sq. km</t>
  </si>
  <si>
    <t>K02000001</t>
  </si>
  <si>
    <t>UNITED KINGDOM</t>
  </si>
  <si>
    <t>Country</t>
  </si>
  <si>
    <t>K03000001</t>
  </si>
  <si>
    <t>GREAT BRITAIN</t>
  </si>
  <si>
    <t>K04000001</t>
  </si>
  <si>
    <t>ENGLAND AND WALES</t>
  </si>
  <si>
    <t>E92000001</t>
  </si>
  <si>
    <t>ENGLAND</t>
  </si>
  <si>
    <t>E12000001</t>
  </si>
  <si>
    <t>NORTH EAST</t>
  </si>
  <si>
    <t>Region</t>
  </si>
  <si>
    <t>E06000047</t>
  </si>
  <si>
    <t>County Durham</t>
  </si>
  <si>
    <t>Unitary Authority</t>
  </si>
  <si>
    <t>E06000005</t>
  </si>
  <si>
    <t>Darlington</t>
  </si>
  <si>
    <t>E06000001</t>
  </si>
  <si>
    <t>Hartlepool</t>
  </si>
  <si>
    <t>E06000002</t>
  </si>
  <si>
    <t>Middlesbrough</t>
  </si>
  <si>
    <t>E06000057</t>
  </si>
  <si>
    <t>Northumberland</t>
  </si>
  <si>
    <t>E06000003</t>
  </si>
  <si>
    <t>Redcar and Cleveland</t>
  </si>
  <si>
    <t>E06000004</t>
  </si>
  <si>
    <t>Stockton-on-Tees</t>
  </si>
  <si>
    <t>E11000007</t>
  </si>
  <si>
    <t>Tyne and Wear (Met County)</t>
  </si>
  <si>
    <t>Metropolitan County</t>
  </si>
  <si>
    <t>E08000037</t>
  </si>
  <si>
    <t>Gateshead</t>
  </si>
  <si>
    <t>Metropolitan District</t>
  </si>
  <si>
    <t>E08000021</t>
  </si>
  <si>
    <t>Newcastle upon Tyne</t>
  </si>
  <si>
    <t>E08000022</t>
  </si>
  <si>
    <t>North Tyneside</t>
  </si>
  <si>
    <t>E08000023</t>
  </si>
  <si>
    <t>South Tyneside</t>
  </si>
  <si>
    <t>E08000024</t>
  </si>
  <si>
    <t>Sunderland</t>
  </si>
  <si>
    <t>E12000002</t>
  </si>
  <si>
    <t>NORTH WEST</t>
  </si>
  <si>
    <t>E06000008</t>
  </si>
  <si>
    <t>Blackburn with Darwen</t>
  </si>
  <si>
    <t>E06000009</t>
  </si>
  <si>
    <t>Blackpool</t>
  </si>
  <si>
    <t>E06000049</t>
  </si>
  <si>
    <t>Cheshire East</t>
  </si>
  <si>
    <t>E06000050</t>
  </si>
  <si>
    <t>Cheshire West and Chester</t>
  </si>
  <si>
    <t>E06000006</t>
  </si>
  <si>
    <t>Halton</t>
  </si>
  <si>
    <t>E06000007</t>
  </si>
  <si>
    <t>Warrington</t>
  </si>
  <si>
    <t>E10000006</t>
  </si>
  <si>
    <t>Cumbria</t>
  </si>
  <si>
    <t>County</t>
  </si>
  <si>
    <t>E07000026</t>
  </si>
  <si>
    <t>Allerdale</t>
  </si>
  <si>
    <t>Non-metropolitan District</t>
  </si>
  <si>
    <t>E07000027</t>
  </si>
  <si>
    <t>Barrow-in-Furness</t>
  </si>
  <si>
    <t>E07000028</t>
  </si>
  <si>
    <t>Carlisle</t>
  </si>
  <si>
    <t>E07000029</t>
  </si>
  <si>
    <t>Copeland</t>
  </si>
  <si>
    <t>E07000030</t>
  </si>
  <si>
    <t>Eden</t>
  </si>
  <si>
    <t>E07000031</t>
  </si>
  <si>
    <t>South Lakeland</t>
  </si>
  <si>
    <t>E11000001</t>
  </si>
  <si>
    <t>Greater Manchester (Met County)</t>
  </si>
  <si>
    <t>E08000001</t>
  </si>
  <si>
    <t>Bolton</t>
  </si>
  <si>
    <t>E08000002</t>
  </si>
  <si>
    <t>Bury</t>
  </si>
  <si>
    <t>E08000003</t>
  </si>
  <si>
    <t>Manchester</t>
  </si>
  <si>
    <t>E08000004</t>
  </si>
  <si>
    <t>Oldham</t>
  </si>
  <si>
    <t>E08000005</t>
  </si>
  <si>
    <t>Rochdale</t>
  </si>
  <si>
    <t>E08000006</t>
  </si>
  <si>
    <t>Salford</t>
  </si>
  <si>
    <t>E08000007</t>
  </si>
  <si>
    <t>Stockport</t>
  </si>
  <si>
    <t>E08000008</t>
  </si>
  <si>
    <t>Tameside</t>
  </si>
  <si>
    <t>E08000009</t>
  </si>
  <si>
    <t>Trafford</t>
  </si>
  <si>
    <t>E08000010</t>
  </si>
  <si>
    <t>Wigan</t>
  </si>
  <si>
    <t>E10000017</t>
  </si>
  <si>
    <t>Lancashire</t>
  </si>
  <si>
    <t>E07000117</t>
  </si>
  <si>
    <t>Burnley</t>
  </si>
  <si>
    <t>E07000118</t>
  </si>
  <si>
    <t>Chorley</t>
  </si>
  <si>
    <t>E07000119</t>
  </si>
  <si>
    <t>Fylde</t>
  </si>
  <si>
    <t>E07000120</t>
  </si>
  <si>
    <t>Hyndburn</t>
  </si>
  <si>
    <t>E07000121</t>
  </si>
  <si>
    <t>Lancaster</t>
  </si>
  <si>
    <t>E07000122</t>
  </si>
  <si>
    <t>Pendle</t>
  </si>
  <si>
    <t>E07000123</t>
  </si>
  <si>
    <t>Preston</t>
  </si>
  <si>
    <t>E07000124</t>
  </si>
  <si>
    <t>Ribble Valley</t>
  </si>
  <si>
    <t>E07000125</t>
  </si>
  <si>
    <t>Rossendale</t>
  </si>
  <si>
    <t>E07000126</t>
  </si>
  <si>
    <t>South Ribble</t>
  </si>
  <si>
    <t>E07000127</t>
  </si>
  <si>
    <t>West Lancashire</t>
  </si>
  <si>
    <t>E07000128</t>
  </si>
  <si>
    <t>Wyre</t>
  </si>
  <si>
    <t>E11000002</t>
  </si>
  <si>
    <t>Merseyside (Met County)</t>
  </si>
  <si>
    <t>E08000011</t>
  </si>
  <si>
    <t>Knowsley</t>
  </si>
  <si>
    <t>E08000012</t>
  </si>
  <si>
    <t>Liverpool</t>
  </si>
  <si>
    <t>E08000014</t>
  </si>
  <si>
    <t>Sefton</t>
  </si>
  <si>
    <t>E08000013</t>
  </si>
  <si>
    <t>St. Helens</t>
  </si>
  <si>
    <t>E08000015</t>
  </si>
  <si>
    <t>Wirral</t>
  </si>
  <si>
    <t>E12000003</t>
  </si>
  <si>
    <t>YORKSHIRE AND THE HUMBER</t>
  </si>
  <si>
    <t>E06000011</t>
  </si>
  <si>
    <t>East Riding of Yorkshire</t>
  </si>
  <si>
    <t>E06000010</t>
  </si>
  <si>
    <t>Kingston upon Hull, City of</t>
  </si>
  <si>
    <t>E06000012</t>
  </si>
  <si>
    <t>North East Lincolnshire</t>
  </si>
  <si>
    <t>E06000013</t>
  </si>
  <si>
    <t>North Lincolnshire</t>
  </si>
  <si>
    <t>E06000014</t>
  </si>
  <si>
    <t>York</t>
  </si>
  <si>
    <t>E10000023</t>
  </si>
  <si>
    <t>North Yorkshire</t>
  </si>
  <si>
    <t>E07000163</t>
  </si>
  <si>
    <t>Craven</t>
  </si>
  <si>
    <t>E07000164</t>
  </si>
  <si>
    <t>Hambleton</t>
  </si>
  <si>
    <t>E07000165</t>
  </si>
  <si>
    <t>Harrogate</t>
  </si>
  <si>
    <t>E07000166</t>
  </si>
  <si>
    <t>Richmondshire</t>
  </si>
  <si>
    <t>E07000167</t>
  </si>
  <si>
    <t>Ryedale</t>
  </si>
  <si>
    <t>E07000168</t>
  </si>
  <si>
    <t>Scarborough</t>
  </si>
  <si>
    <t>E07000169</t>
  </si>
  <si>
    <t>Selby</t>
  </si>
  <si>
    <t>E11000003</t>
  </si>
  <si>
    <t>South Yorkshire (Met County)</t>
  </si>
  <si>
    <t>E08000016</t>
  </si>
  <si>
    <t>Barnsley</t>
  </si>
  <si>
    <t>E08000017</t>
  </si>
  <si>
    <t>Doncaster</t>
  </si>
  <si>
    <t>E08000018</t>
  </si>
  <si>
    <t>Rotherham</t>
  </si>
  <si>
    <t>E08000019</t>
  </si>
  <si>
    <t>Sheffield</t>
  </si>
  <si>
    <t>E11000006</t>
  </si>
  <si>
    <t>West Yorkshire (Met County)</t>
  </si>
  <si>
    <t>E08000032</t>
  </si>
  <si>
    <t>Bradford</t>
  </si>
  <si>
    <t>E08000033</t>
  </si>
  <si>
    <t>Calderdale</t>
  </si>
  <si>
    <t>E08000034</t>
  </si>
  <si>
    <t>Kirklees</t>
  </si>
  <si>
    <t>E08000035</t>
  </si>
  <si>
    <t>Leeds</t>
  </si>
  <si>
    <t>E08000036</t>
  </si>
  <si>
    <t>Wakefield</t>
  </si>
  <si>
    <t>E12000004</t>
  </si>
  <si>
    <t>EAST MIDLANDS</t>
  </si>
  <si>
    <t>E06000015</t>
  </si>
  <si>
    <t>Derby</t>
  </si>
  <si>
    <t>E06000016</t>
  </si>
  <si>
    <t>Leicester</t>
  </si>
  <si>
    <t>E06000018</t>
  </si>
  <si>
    <t>Nottingham</t>
  </si>
  <si>
    <t>E06000017</t>
  </si>
  <si>
    <t>Rutland</t>
  </si>
  <si>
    <t>E10000007</t>
  </si>
  <si>
    <t>Derbyshire</t>
  </si>
  <si>
    <t>E07000032</t>
  </si>
  <si>
    <t>Amber Valley</t>
  </si>
  <si>
    <t>E07000033</t>
  </si>
  <si>
    <t>Bolsover</t>
  </si>
  <si>
    <t>E07000034</t>
  </si>
  <si>
    <t>Chesterfield</t>
  </si>
  <si>
    <t>E07000035</t>
  </si>
  <si>
    <t>Derbyshire Dales</t>
  </si>
  <si>
    <t>E07000036</t>
  </si>
  <si>
    <t>Erewash</t>
  </si>
  <si>
    <t>E07000037</t>
  </si>
  <si>
    <t>High Peak</t>
  </si>
  <si>
    <t>E07000038</t>
  </si>
  <si>
    <t>North East Derbyshire</t>
  </si>
  <si>
    <t>E07000039</t>
  </si>
  <si>
    <t>South Derbyshire</t>
  </si>
  <si>
    <t>E10000018</t>
  </si>
  <si>
    <t>Leicestershire</t>
  </si>
  <si>
    <t>E07000129</t>
  </si>
  <si>
    <t>Blaby</t>
  </si>
  <si>
    <t>E07000130</t>
  </si>
  <si>
    <t>Charnwood</t>
  </si>
  <si>
    <t>E07000131</t>
  </si>
  <si>
    <t>Harborough</t>
  </si>
  <si>
    <t>E07000132</t>
  </si>
  <si>
    <t>Hinckley and Bosworth</t>
  </si>
  <si>
    <t>E07000133</t>
  </si>
  <si>
    <t>Melton</t>
  </si>
  <si>
    <t>E07000134</t>
  </si>
  <si>
    <t>North West Leicestershire</t>
  </si>
  <si>
    <t>E07000135</t>
  </si>
  <si>
    <t>Oadby and Wigston</t>
  </si>
  <si>
    <t>E10000019</t>
  </si>
  <si>
    <t>Lincolnshire</t>
  </si>
  <si>
    <t>E07000136</t>
  </si>
  <si>
    <t>Boston</t>
  </si>
  <si>
    <t>E07000137</t>
  </si>
  <si>
    <t>East Lindsey</t>
  </si>
  <si>
    <t>E07000138</t>
  </si>
  <si>
    <t>Lincoln</t>
  </si>
  <si>
    <t>E07000139</t>
  </si>
  <si>
    <t>North Kesteven</t>
  </si>
  <si>
    <t>E07000140</t>
  </si>
  <si>
    <t>South Holland</t>
  </si>
  <si>
    <t>E07000141</t>
  </si>
  <si>
    <t>South Kesteven</t>
  </si>
  <si>
    <t>E07000142</t>
  </si>
  <si>
    <t>West Lindsey</t>
  </si>
  <si>
    <t>E10000021</t>
  </si>
  <si>
    <t>Northamptonshire</t>
  </si>
  <si>
    <t>E07000150</t>
  </si>
  <si>
    <t>Corby</t>
  </si>
  <si>
    <t>E07000151</t>
  </si>
  <si>
    <t>Daventry</t>
  </si>
  <si>
    <t>E07000152</t>
  </si>
  <si>
    <t>East Northamptonshire</t>
  </si>
  <si>
    <t>E07000153</t>
  </si>
  <si>
    <t>Kettering</t>
  </si>
  <si>
    <t>E07000154</t>
  </si>
  <si>
    <t>Northampton</t>
  </si>
  <si>
    <t>E07000155</t>
  </si>
  <si>
    <t>South Northamptonshire</t>
  </si>
  <si>
    <t>E07000156</t>
  </si>
  <si>
    <t>Wellingborough</t>
  </si>
  <si>
    <t>E10000024</t>
  </si>
  <si>
    <t>Nottinghamshire</t>
  </si>
  <si>
    <t>E07000170</t>
  </si>
  <si>
    <t>Ashfield</t>
  </si>
  <si>
    <t>E07000171</t>
  </si>
  <si>
    <t>Bassetlaw</t>
  </si>
  <si>
    <t>E07000172</t>
  </si>
  <si>
    <t>Broxtowe</t>
  </si>
  <si>
    <t>E07000173</t>
  </si>
  <si>
    <t>Gedling</t>
  </si>
  <si>
    <t>E07000174</t>
  </si>
  <si>
    <t>Mansfield</t>
  </si>
  <si>
    <t>E07000175</t>
  </si>
  <si>
    <t>Newark and Sherwood</t>
  </si>
  <si>
    <t>E07000176</t>
  </si>
  <si>
    <t>Rushcliffe</t>
  </si>
  <si>
    <t>E12000005</t>
  </si>
  <si>
    <t>WEST MIDLANDS</t>
  </si>
  <si>
    <t>E06000019</t>
  </si>
  <si>
    <t>Herefordshire, County of</t>
  </si>
  <si>
    <t>E06000051</t>
  </si>
  <si>
    <t>Shropshire</t>
  </si>
  <si>
    <t>E06000021</t>
  </si>
  <si>
    <t>Stoke-on-Trent</t>
  </si>
  <si>
    <t>E06000020</t>
  </si>
  <si>
    <t>Telford and Wrekin</t>
  </si>
  <si>
    <t>E10000028</t>
  </si>
  <si>
    <t>Staffordshire</t>
  </si>
  <si>
    <t>E07000192</t>
  </si>
  <si>
    <t>Cannock Chase</t>
  </si>
  <si>
    <t>E07000193</t>
  </si>
  <si>
    <t>East Staffordshire</t>
  </si>
  <si>
    <t>E07000194</t>
  </si>
  <si>
    <t>Lichfield</t>
  </si>
  <si>
    <t>E07000195</t>
  </si>
  <si>
    <t>Newcastle-under-Lyme</t>
  </si>
  <si>
    <t>E07000196</t>
  </si>
  <si>
    <t>South Staffordshire</t>
  </si>
  <si>
    <t>E07000197</t>
  </si>
  <si>
    <t>Stafford</t>
  </si>
  <si>
    <t>E07000198</t>
  </si>
  <si>
    <t>Staffordshire Moorlands</t>
  </si>
  <si>
    <t>E07000199</t>
  </si>
  <si>
    <t>Tamworth</t>
  </si>
  <si>
    <t>E10000031</t>
  </si>
  <si>
    <t>Warwickshire</t>
  </si>
  <si>
    <t>E07000218</t>
  </si>
  <si>
    <t>North Warwickshire</t>
  </si>
  <si>
    <t>E07000219</t>
  </si>
  <si>
    <t>Nuneaton and Bedworth</t>
  </si>
  <si>
    <t>E07000220</t>
  </si>
  <si>
    <t>Rugby</t>
  </si>
  <si>
    <t>E07000221</t>
  </si>
  <si>
    <t>Stratford-on-Avon</t>
  </si>
  <si>
    <t>E07000222</t>
  </si>
  <si>
    <t>Warwick</t>
  </si>
  <si>
    <t>E11000005</t>
  </si>
  <si>
    <t>West Midlands (Met County)</t>
  </si>
  <si>
    <t>E08000025</t>
  </si>
  <si>
    <t>Birmingham</t>
  </si>
  <si>
    <t>E08000026</t>
  </si>
  <si>
    <t>Coventry</t>
  </si>
  <si>
    <t>E08000027</t>
  </si>
  <si>
    <t>Dudley</t>
  </si>
  <si>
    <t>E08000028</t>
  </si>
  <si>
    <t>Sandwell</t>
  </si>
  <si>
    <t>E08000029</t>
  </si>
  <si>
    <t>Solihull</t>
  </si>
  <si>
    <t>E08000030</t>
  </si>
  <si>
    <t>Walsall</t>
  </si>
  <si>
    <t>E08000031</t>
  </si>
  <si>
    <t>Wolverhampton</t>
  </si>
  <si>
    <t>E10000034</t>
  </si>
  <si>
    <t>Worcestershire</t>
  </si>
  <si>
    <t>E07000234</t>
  </si>
  <si>
    <t>Bromsgrove</t>
  </si>
  <si>
    <t>E07000235</t>
  </si>
  <si>
    <t>Malvern Hills</t>
  </si>
  <si>
    <t>E07000236</t>
  </si>
  <si>
    <t>Redditch</t>
  </si>
  <si>
    <t>E07000237</t>
  </si>
  <si>
    <t>Worcester</t>
  </si>
  <si>
    <t>E07000238</t>
  </si>
  <si>
    <t>Wychavon</t>
  </si>
  <si>
    <t>E07000239</t>
  </si>
  <si>
    <t>Wyre Forest</t>
  </si>
  <si>
    <t>E12000006</t>
  </si>
  <si>
    <t>EAST</t>
  </si>
  <si>
    <t>E06000055</t>
  </si>
  <si>
    <t>Bedford</t>
  </si>
  <si>
    <t>E06000056</t>
  </si>
  <si>
    <t>Central Bedfordshire</t>
  </si>
  <si>
    <t>E06000032</t>
  </si>
  <si>
    <t>Luton</t>
  </si>
  <si>
    <t>E06000031</t>
  </si>
  <si>
    <t>Peterborough</t>
  </si>
  <si>
    <t>E06000033</t>
  </si>
  <si>
    <t>Southend-on-Sea</t>
  </si>
  <si>
    <t>E06000034</t>
  </si>
  <si>
    <t>Thurrock</t>
  </si>
  <si>
    <t>E10000003</t>
  </si>
  <si>
    <t>Cambridgeshire</t>
  </si>
  <si>
    <t>E07000008</t>
  </si>
  <si>
    <t>Cambridge</t>
  </si>
  <si>
    <t>E07000009</t>
  </si>
  <si>
    <t>East Cambridgeshire</t>
  </si>
  <si>
    <t>E07000010</t>
  </si>
  <si>
    <t>Fenland</t>
  </si>
  <si>
    <t>E07000011</t>
  </si>
  <si>
    <t>Huntingdonshire</t>
  </si>
  <si>
    <t>E07000012</t>
  </si>
  <si>
    <t>South Cambridgeshire</t>
  </si>
  <si>
    <t>E10000012</t>
  </si>
  <si>
    <t>Essex</t>
  </si>
  <si>
    <t>E07000066</t>
  </si>
  <si>
    <t>Basildon</t>
  </si>
  <si>
    <t>E07000067</t>
  </si>
  <si>
    <t>Braintree</t>
  </si>
  <si>
    <t>E07000068</t>
  </si>
  <si>
    <t>Brentwood</t>
  </si>
  <si>
    <t>E07000069</t>
  </si>
  <si>
    <t>Castle Point</t>
  </si>
  <si>
    <t>E07000070</t>
  </si>
  <si>
    <t>Chelmsford</t>
  </si>
  <si>
    <t>E07000071</t>
  </si>
  <si>
    <t>Colchester</t>
  </si>
  <si>
    <t>E07000072</t>
  </si>
  <si>
    <t>Epping Forest</t>
  </si>
  <si>
    <t>E07000073</t>
  </si>
  <si>
    <t>Harlow</t>
  </si>
  <si>
    <t>E07000074</t>
  </si>
  <si>
    <t>Maldon</t>
  </si>
  <si>
    <t>E07000075</t>
  </si>
  <si>
    <t>Rochford</t>
  </si>
  <si>
    <t>E07000076</t>
  </si>
  <si>
    <t>Tendring</t>
  </si>
  <si>
    <t>E07000077</t>
  </si>
  <si>
    <t>Uttlesford</t>
  </si>
  <si>
    <t>E10000015</t>
  </si>
  <si>
    <t>Hertfordshire</t>
  </si>
  <si>
    <t>E07000095</t>
  </si>
  <si>
    <t>Broxbourne</t>
  </si>
  <si>
    <t>E07000096</t>
  </si>
  <si>
    <t>Dacorum</t>
  </si>
  <si>
    <t>E07000242</t>
  </si>
  <si>
    <t>East Hertfordshire</t>
  </si>
  <si>
    <t>E07000098</t>
  </si>
  <si>
    <t>Hertsmere</t>
  </si>
  <si>
    <t>E07000099</t>
  </si>
  <si>
    <t>North Hertfordshire</t>
  </si>
  <si>
    <t>E07000240</t>
  </si>
  <si>
    <t>St Albans</t>
  </si>
  <si>
    <t>E07000243</t>
  </si>
  <si>
    <t>Stevenage</t>
  </si>
  <si>
    <t>E07000102</t>
  </si>
  <si>
    <t>Three Rivers</t>
  </si>
  <si>
    <t>E07000103</t>
  </si>
  <si>
    <t>Watford</t>
  </si>
  <si>
    <t>E07000241</t>
  </si>
  <si>
    <t>Welwyn Hatfield</t>
  </si>
  <si>
    <t>E10000020</t>
  </si>
  <si>
    <t>Norfolk</t>
  </si>
  <si>
    <t>E07000143</t>
  </si>
  <si>
    <t>Breckland</t>
  </si>
  <si>
    <t>E07000144</t>
  </si>
  <si>
    <t>Broadland</t>
  </si>
  <si>
    <t>E07000145</t>
  </si>
  <si>
    <t>Great Yarmouth</t>
  </si>
  <si>
    <t>E07000146</t>
  </si>
  <si>
    <t>King's Lynn and West Norfolk</t>
  </si>
  <si>
    <t>E07000147</t>
  </si>
  <si>
    <t>North Norfolk</t>
  </si>
  <si>
    <t>E07000148</t>
  </si>
  <si>
    <t>Norwich</t>
  </si>
  <si>
    <t>E07000149</t>
  </si>
  <si>
    <t>South Norfolk</t>
  </si>
  <si>
    <t>E10000029</t>
  </si>
  <si>
    <t>Suffolk</t>
  </si>
  <si>
    <t>E07000200</t>
  </si>
  <si>
    <t>Babergh</t>
  </si>
  <si>
    <t>E07000244</t>
  </si>
  <si>
    <t>East Suffolk</t>
  </si>
  <si>
    <t>E07000202</t>
  </si>
  <si>
    <t>Ipswich</t>
  </si>
  <si>
    <t>E07000203</t>
  </si>
  <si>
    <t>Mid Suffolk</t>
  </si>
  <si>
    <t>E07000245</t>
  </si>
  <si>
    <t>West Suffolk</t>
  </si>
  <si>
    <t>E12000007</t>
  </si>
  <si>
    <t>LONDON</t>
  </si>
  <si>
    <t>E09000007</t>
  </si>
  <si>
    <t>Camden</t>
  </si>
  <si>
    <t>London Borough</t>
  </si>
  <si>
    <t>E09000001</t>
  </si>
  <si>
    <t>City of London</t>
  </si>
  <si>
    <t>E09000012</t>
  </si>
  <si>
    <t>Hackney</t>
  </si>
  <si>
    <t>E09000013</t>
  </si>
  <si>
    <t>Hammersmith and Fulham</t>
  </si>
  <si>
    <t>E09000014</t>
  </si>
  <si>
    <t>Haringey</t>
  </si>
  <si>
    <t>E09000019</t>
  </si>
  <si>
    <t>Islington</t>
  </si>
  <si>
    <t>E09000020</t>
  </si>
  <si>
    <t>Kensington and Chelsea</t>
  </si>
  <si>
    <t>E09000022</t>
  </si>
  <si>
    <t>Lambeth</t>
  </si>
  <si>
    <t>E09000023</t>
  </si>
  <si>
    <t>Lewisham</t>
  </si>
  <si>
    <t>E09000025</t>
  </si>
  <si>
    <t>Newham</t>
  </si>
  <si>
    <t>E09000028</t>
  </si>
  <si>
    <t>Southwark</t>
  </si>
  <si>
    <t>E09000030</t>
  </si>
  <si>
    <t>Tower Hamlets</t>
  </si>
  <si>
    <t>E09000032</t>
  </si>
  <si>
    <t>Wandsworth</t>
  </si>
  <si>
    <t>E09000033</t>
  </si>
  <si>
    <t>Westminster</t>
  </si>
  <si>
    <t>E09000002</t>
  </si>
  <si>
    <t>Barking and Dagenham</t>
  </si>
  <si>
    <t>E09000003</t>
  </si>
  <si>
    <t>Barnet</t>
  </si>
  <si>
    <t>E09000004</t>
  </si>
  <si>
    <t>Bexley</t>
  </si>
  <si>
    <t>E09000005</t>
  </si>
  <si>
    <t>Brent</t>
  </si>
  <si>
    <t>E09000006</t>
  </si>
  <si>
    <t>Bromley</t>
  </si>
  <si>
    <t>E09000008</t>
  </si>
  <si>
    <t>Croydon</t>
  </si>
  <si>
    <t>E09000009</t>
  </si>
  <si>
    <t>Ealing</t>
  </si>
  <si>
    <t>E09000010</t>
  </si>
  <si>
    <t>Enfield</t>
  </si>
  <si>
    <t>E09000011</t>
  </si>
  <si>
    <t>Greenwich</t>
  </si>
  <si>
    <t>E09000015</t>
  </si>
  <si>
    <t>Harrow</t>
  </si>
  <si>
    <t>E09000016</t>
  </si>
  <si>
    <t>Havering</t>
  </si>
  <si>
    <t>E09000017</t>
  </si>
  <si>
    <t>Hillingdon</t>
  </si>
  <si>
    <t>E09000018</t>
  </si>
  <si>
    <t>Hounslow</t>
  </si>
  <si>
    <t>E09000021</t>
  </si>
  <si>
    <t>Kingston upon Thames</t>
  </si>
  <si>
    <t>E09000024</t>
  </si>
  <si>
    <t>Merton</t>
  </si>
  <si>
    <t>E09000026</t>
  </si>
  <si>
    <t>Redbridge</t>
  </si>
  <si>
    <t>E09000027</t>
  </si>
  <si>
    <t>Richmond upon Thames</t>
  </si>
  <si>
    <t>E09000029</t>
  </si>
  <si>
    <t>Sutton</t>
  </si>
  <si>
    <t>E09000031</t>
  </si>
  <si>
    <t>Waltham Forest</t>
  </si>
  <si>
    <t>E12000008</t>
  </si>
  <si>
    <t>SOUTH EAST</t>
  </si>
  <si>
    <t>E06000036</t>
  </si>
  <si>
    <t>Bracknell Forest</t>
  </si>
  <si>
    <t>E06000043</t>
  </si>
  <si>
    <t>Brighton and Hove</t>
  </si>
  <si>
    <t>E06000046</t>
  </si>
  <si>
    <t>Isle of Wight</t>
  </si>
  <si>
    <t>E06000035</t>
  </si>
  <si>
    <t>Medway</t>
  </si>
  <si>
    <t>E06000042</t>
  </si>
  <si>
    <t>Milton Keynes</t>
  </si>
  <si>
    <t>E06000044</t>
  </si>
  <si>
    <t>Portsmouth</t>
  </si>
  <si>
    <t>E06000038</t>
  </si>
  <si>
    <t>Reading</t>
  </si>
  <si>
    <t>E06000039</t>
  </si>
  <si>
    <t>Slough</t>
  </si>
  <si>
    <t>E06000045</t>
  </si>
  <si>
    <t>Southampton</t>
  </si>
  <si>
    <t>E06000037</t>
  </si>
  <si>
    <t>West Berkshire</t>
  </si>
  <si>
    <t>E06000040</t>
  </si>
  <si>
    <t>Windsor and Maidenhead</t>
  </si>
  <si>
    <t>E06000041</t>
  </si>
  <si>
    <t>Wokingham</t>
  </si>
  <si>
    <t>E10000002</t>
  </si>
  <si>
    <t>Buckinghamshire</t>
  </si>
  <si>
    <t>E07000004</t>
  </si>
  <si>
    <t>Aylesbury Vale</t>
  </si>
  <si>
    <t>E07000005</t>
  </si>
  <si>
    <t>Chiltern</t>
  </si>
  <si>
    <t>E07000006</t>
  </si>
  <si>
    <t>South Bucks</t>
  </si>
  <si>
    <t>E07000007</t>
  </si>
  <si>
    <t>Wycombe</t>
  </si>
  <si>
    <t>E10000011</t>
  </si>
  <si>
    <t>East Sussex</t>
  </si>
  <si>
    <t>E07000061</t>
  </si>
  <si>
    <t>Eastbourne</t>
  </si>
  <si>
    <t>E07000062</t>
  </si>
  <si>
    <t>Hastings</t>
  </si>
  <si>
    <t>E07000063</t>
  </si>
  <si>
    <t>Lewes</t>
  </si>
  <si>
    <t>E07000064</t>
  </si>
  <si>
    <t>Rother</t>
  </si>
  <si>
    <t>E07000065</t>
  </si>
  <si>
    <t>Wealden</t>
  </si>
  <si>
    <t>E10000014</t>
  </si>
  <si>
    <t>Hampshire</t>
  </si>
  <si>
    <t>E07000084</t>
  </si>
  <si>
    <t>Basingstoke and Deane</t>
  </si>
  <si>
    <t>E07000085</t>
  </si>
  <si>
    <t>East Hampshire</t>
  </si>
  <si>
    <t>E07000086</t>
  </si>
  <si>
    <t>Eastleigh</t>
  </si>
  <si>
    <t>E07000087</t>
  </si>
  <si>
    <t>Fareham</t>
  </si>
  <si>
    <t>E07000088</t>
  </si>
  <si>
    <t>Gosport</t>
  </si>
  <si>
    <t>E07000089</t>
  </si>
  <si>
    <t>Hart</t>
  </si>
  <si>
    <t>E07000090</t>
  </si>
  <si>
    <t>Havant</t>
  </si>
  <si>
    <t>E07000091</t>
  </si>
  <si>
    <t>New Forest</t>
  </si>
  <si>
    <t>E07000092</t>
  </si>
  <si>
    <t>Rushmoor</t>
  </si>
  <si>
    <t>E07000093</t>
  </si>
  <si>
    <t>Test Valley</t>
  </si>
  <si>
    <t>E07000094</t>
  </si>
  <si>
    <t>Winchester</t>
  </si>
  <si>
    <t>E10000016</t>
  </si>
  <si>
    <t>Kent</t>
  </si>
  <si>
    <t>E07000105</t>
  </si>
  <si>
    <t>Ashford</t>
  </si>
  <si>
    <t>E07000106</t>
  </si>
  <si>
    <t>Canterbury</t>
  </si>
  <si>
    <t>E07000107</t>
  </si>
  <si>
    <t>Dartford</t>
  </si>
  <si>
    <t>E07000108</t>
  </si>
  <si>
    <t>Dover</t>
  </si>
  <si>
    <t>E07000112</t>
  </si>
  <si>
    <t>Folkestone and Hythe</t>
  </si>
  <si>
    <t>E07000109</t>
  </si>
  <si>
    <t>Gravesham</t>
  </si>
  <si>
    <t>E07000110</t>
  </si>
  <si>
    <t>Maidstone</t>
  </si>
  <si>
    <t>E07000111</t>
  </si>
  <si>
    <t>Sevenoaks</t>
  </si>
  <si>
    <t>E07000113</t>
  </si>
  <si>
    <t>Swale</t>
  </si>
  <si>
    <t>E07000114</t>
  </si>
  <si>
    <t>Thanet</t>
  </si>
  <si>
    <t>E07000115</t>
  </si>
  <si>
    <t>Tonbridge and Malling</t>
  </si>
  <si>
    <t>E07000116</t>
  </si>
  <si>
    <t>Tunbridge Wells</t>
  </si>
  <si>
    <t>E10000025</t>
  </si>
  <si>
    <t>Oxfordshire</t>
  </si>
  <si>
    <t>E07000177</t>
  </si>
  <si>
    <t>Cherwell</t>
  </si>
  <si>
    <t>E07000178</t>
  </si>
  <si>
    <t>Oxford</t>
  </si>
  <si>
    <t>E07000179</t>
  </si>
  <si>
    <t>South Oxfordshire</t>
  </si>
  <si>
    <t>E07000180</t>
  </si>
  <si>
    <t>Vale of White Horse</t>
  </si>
  <si>
    <t>E07000181</t>
  </si>
  <si>
    <t>West Oxfordshire</t>
  </si>
  <si>
    <t>E10000030</t>
  </si>
  <si>
    <t>Surrey</t>
  </si>
  <si>
    <t>E07000207</t>
  </si>
  <si>
    <t>Elmbridge</t>
  </si>
  <si>
    <t>E07000208</t>
  </si>
  <si>
    <t>Epsom and Ewell</t>
  </si>
  <si>
    <t>E07000209</t>
  </si>
  <si>
    <t>Guildford</t>
  </si>
  <si>
    <t>E07000210</t>
  </si>
  <si>
    <t>Mole Valley</t>
  </si>
  <si>
    <t>E07000211</t>
  </si>
  <si>
    <t>Reigate and Banstead</t>
  </si>
  <si>
    <t>E07000212</t>
  </si>
  <si>
    <t>Runnymede</t>
  </si>
  <si>
    <t>E07000213</t>
  </si>
  <si>
    <t>Spelthorne</t>
  </si>
  <si>
    <t>E07000214</t>
  </si>
  <si>
    <t>Surrey Heath</t>
  </si>
  <si>
    <t>E07000215</t>
  </si>
  <si>
    <t>Tandridge</t>
  </si>
  <si>
    <t>E07000216</t>
  </si>
  <si>
    <t>Waverley</t>
  </si>
  <si>
    <t>E07000217</t>
  </si>
  <si>
    <t>Woking</t>
  </si>
  <si>
    <t>E10000032</t>
  </si>
  <si>
    <t>West Sussex</t>
  </si>
  <si>
    <t>E07000223</t>
  </si>
  <si>
    <t>Adur</t>
  </si>
  <si>
    <t>E07000224</t>
  </si>
  <si>
    <t>Arun</t>
  </si>
  <si>
    <t>E07000225</t>
  </si>
  <si>
    <t>Chichester</t>
  </si>
  <si>
    <t>E07000226</t>
  </si>
  <si>
    <t>Crawley</t>
  </si>
  <si>
    <t>E07000227</t>
  </si>
  <si>
    <t>Horsham</t>
  </si>
  <si>
    <t>E07000228</t>
  </si>
  <si>
    <t>Mid Sussex</t>
  </si>
  <si>
    <t>E07000229</t>
  </si>
  <si>
    <t>Worthing</t>
  </si>
  <si>
    <t>E12000009</t>
  </si>
  <si>
    <t>SOUTH WEST</t>
  </si>
  <si>
    <t>E06000022</t>
  </si>
  <si>
    <t>Bath and North East Somerset</t>
  </si>
  <si>
    <t>E06000058</t>
  </si>
  <si>
    <t>Bournemouth, Christchurch and Poole</t>
  </si>
  <si>
    <t>E06000023</t>
  </si>
  <si>
    <t>Bristol, City of</t>
  </si>
  <si>
    <t>E06000052</t>
  </si>
  <si>
    <t>Cornwall</t>
  </si>
  <si>
    <t>E06000059</t>
  </si>
  <si>
    <t>Dorset</t>
  </si>
  <si>
    <t>E06000053</t>
  </si>
  <si>
    <t>Isles of Scilly</t>
  </si>
  <si>
    <t>E06000024</t>
  </si>
  <si>
    <t>North Somerset</t>
  </si>
  <si>
    <t>E06000026</t>
  </si>
  <si>
    <t>Plymouth</t>
  </si>
  <si>
    <t>E06000025</t>
  </si>
  <si>
    <t>South Gloucestershire</t>
  </si>
  <si>
    <t>E06000030</t>
  </si>
  <si>
    <t>Swindon</t>
  </si>
  <si>
    <t>E06000027</t>
  </si>
  <si>
    <t>Torbay</t>
  </si>
  <si>
    <t>E06000054</t>
  </si>
  <si>
    <t>Wiltshire</t>
  </si>
  <si>
    <t>E10000008</t>
  </si>
  <si>
    <t>Devon</t>
  </si>
  <si>
    <t>E07000040</t>
  </si>
  <si>
    <t>East Devon</t>
  </si>
  <si>
    <t>E07000041</t>
  </si>
  <si>
    <t>Exeter</t>
  </si>
  <si>
    <t>E07000042</t>
  </si>
  <si>
    <t>Mid Devon</t>
  </si>
  <si>
    <t>E07000043</t>
  </si>
  <si>
    <t>North Devon</t>
  </si>
  <si>
    <t>E07000044</t>
  </si>
  <si>
    <t>South Hams</t>
  </si>
  <si>
    <t>E07000045</t>
  </si>
  <si>
    <t>Teignbridge</t>
  </si>
  <si>
    <t>E07000046</t>
  </si>
  <si>
    <t>Torridge</t>
  </si>
  <si>
    <t>E07000047</t>
  </si>
  <si>
    <t>West Devon</t>
  </si>
  <si>
    <t>E10000013</t>
  </si>
  <si>
    <t>Gloucestershire</t>
  </si>
  <si>
    <t>E07000078</t>
  </si>
  <si>
    <t>Cheltenham</t>
  </si>
  <si>
    <t>E07000079</t>
  </si>
  <si>
    <t>Cotswold</t>
  </si>
  <si>
    <t>E07000080</t>
  </si>
  <si>
    <t>Forest of Dean</t>
  </si>
  <si>
    <t>E07000081</t>
  </si>
  <si>
    <t>Gloucester</t>
  </si>
  <si>
    <t>E07000082</t>
  </si>
  <si>
    <t>Stroud</t>
  </si>
  <si>
    <t>E07000083</t>
  </si>
  <si>
    <t>Tewkesbury</t>
  </si>
  <si>
    <t>E10000027</t>
  </si>
  <si>
    <t>Somerset</t>
  </si>
  <si>
    <t>E07000187</t>
  </si>
  <si>
    <t>Mendip</t>
  </si>
  <si>
    <t>E07000188</t>
  </si>
  <si>
    <t>Sedgemoor</t>
  </si>
  <si>
    <t>E07000246</t>
  </si>
  <si>
    <t>Somerset West and Taunton</t>
  </si>
  <si>
    <t>E07000189</t>
  </si>
  <si>
    <t>South Somerset</t>
  </si>
  <si>
    <t>W92000004</t>
  </si>
  <si>
    <t>WALES</t>
  </si>
  <si>
    <t>W06000001</t>
  </si>
  <si>
    <t>Isle of Anglesey</t>
  </si>
  <si>
    <t>W06000002</t>
  </si>
  <si>
    <t>Gwynedd</t>
  </si>
  <si>
    <t>W06000003</t>
  </si>
  <si>
    <t>Conwy</t>
  </si>
  <si>
    <t>W06000004</t>
  </si>
  <si>
    <t>Denbighshire</t>
  </si>
  <si>
    <t>W06000005</t>
  </si>
  <si>
    <t>Flintshire</t>
  </si>
  <si>
    <t>W06000006</t>
  </si>
  <si>
    <t>Wrexham</t>
  </si>
  <si>
    <t>W06000023</t>
  </si>
  <si>
    <t>Powys</t>
  </si>
  <si>
    <t>W06000008</t>
  </si>
  <si>
    <t>Ceredigion</t>
  </si>
  <si>
    <t>W06000009</t>
  </si>
  <si>
    <t>Pembrokeshire</t>
  </si>
  <si>
    <t>W06000010</t>
  </si>
  <si>
    <t>Carmarthenshire</t>
  </si>
  <si>
    <t>W06000011</t>
  </si>
  <si>
    <t>Swansea</t>
  </si>
  <si>
    <t>W06000012</t>
  </si>
  <si>
    <t>Neath Port Talbot</t>
  </si>
  <si>
    <t>W06000013</t>
  </si>
  <si>
    <t>Bridgend</t>
  </si>
  <si>
    <t>W06000014</t>
  </si>
  <si>
    <t>Vale of Glamorgan</t>
  </si>
  <si>
    <t>W06000015</t>
  </si>
  <si>
    <t>Cardiff</t>
  </si>
  <si>
    <t>W06000016</t>
  </si>
  <si>
    <t>Rhondda Cynon Taf</t>
  </si>
  <si>
    <t>W06000024</t>
  </si>
  <si>
    <t>Merthyr Tydfil</t>
  </si>
  <si>
    <t>W06000018</t>
  </si>
  <si>
    <t>Caerphilly</t>
  </si>
  <si>
    <t>W06000019</t>
  </si>
  <si>
    <t>Blaenau Gwent</t>
  </si>
  <si>
    <t>W06000020</t>
  </si>
  <si>
    <t>Torfaen</t>
  </si>
  <si>
    <t>W06000021</t>
  </si>
  <si>
    <t>Monmouthshire</t>
  </si>
  <si>
    <t>W06000022</t>
  </si>
  <si>
    <t>Newport</t>
  </si>
  <si>
    <t>S92000003</t>
  </si>
  <si>
    <t>SCOTLAND</t>
  </si>
  <si>
    <t>S12000033</t>
  </si>
  <si>
    <t>Aberdeen City</t>
  </si>
  <si>
    <t>Council Area</t>
  </si>
  <si>
    <t>S12000034</t>
  </si>
  <si>
    <t>Aberdeenshire</t>
  </si>
  <si>
    <t>S12000041</t>
  </si>
  <si>
    <t>Angus</t>
  </si>
  <si>
    <t>S12000035</t>
  </si>
  <si>
    <t>Argyll and Bute</t>
  </si>
  <si>
    <t>S12000036</t>
  </si>
  <si>
    <t>City of Edinburgh</t>
  </si>
  <si>
    <t>S12000005</t>
  </si>
  <si>
    <t>Clackmannanshire</t>
  </si>
  <si>
    <t>S12000006</t>
  </si>
  <si>
    <t>Dumfries and Galloway</t>
  </si>
  <si>
    <t>S12000042</t>
  </si>
  <si>
    <t>Dundee City</t>
  </si>
  <si>
    <t>S12000008</t>
  </si>
  <si>
    <t>East Ayrshire</t>
  </si>
  <si>
    <t>S12000045</t>
  </si>
  <si>
    <t>East Dunbartonshire</t>
  </si>
  <si>
    <t>S12000010</t>
  </si>
  <si>
    <t>East Lothian</t>
  </si>
  <si>
    <t>S12000011</t>
  </si>
  <si>
    <t>East Renfrewshire</t>
  </si>
  <si>
    <t>S12000014</t>
  </si>
  <si>
    <t>Falkirk</t>
  </si>
  <si>
    <t>S12000047</t>
  </si>
  <si>
    <t>Fife</t>
  </si>
  <si>
    <t>S12000049</t>
  </si>
  <si>
    <t>Glasgow City</t>
  </si>
  <si>
    <t>S12000017</t>
  </si>
  <si>
    <t>Highland</t>
  </si>
  <si>
    <t>S12000018</t>
  </si>
  <si>
    <t>Inverclyde</t>
  </si>
  <si>
    <t>S12000019</t>
  </si>
  <si>
    <t>Midlothian</t>
  </si>
  <si>
    <t>S12000020</t>
  </si>
  <si>
    <t>Moray</t>
  </si>
  <si>
    <t>S12000013</t>
  </si>
  <si>
    <t>Na h-Eileanan Siar</t>
  </si>
  <si>
    <t>S12000021</t>
  </si>
  <si>
    <t>North Ayrshire</t>
  </si>
  <si>
    <t>S12000050</t>
  </si>
  <si>
    <t>North Lanarkshire</t>
  </si>
  <si>
    <t>S12000023</t>
  </si>
  <si>
    <t>Orkney Islands</t>
  </si>
  <si>
    <t>S12000048</t>
  </si>
  <si>
    <t>Perth and Kinross</t>
  </si>
  <si>
    <t>S12000038</t>
  </si>
  <si>
    <t>Renfrewshire</t>
  </si>
  <si>
    <t>S12000026</t>
  </si>
  <si>
    <t>Scottish Borders</t>
  </si>
  <si>
    <t>S12000027</t>
  </si>
  <si>
    <t>Shetland Islands</t>
  </si>
  <si>
    <t>S12000028</t>
  </si>
  <si>
    <t>South Ayrshire</t>
  </si>
  <si>
    <t>S12000029</t>
  </si>
  <si>
    <t>South Lanarkshire</t>
  </si>
  <si>
    <t>S12000030</t>
  </si>
  <si>
    <t>Stirling</t>
  </si>
  <si>
    <t>S12000039</t>
  </si>
  <si>
    <t>West Dunbartonshire</t>
  </si>
  <si>
    <t>S12000040</t>
  </si>
  <si>
    <t>West Lothian</t>
  </si>
  <si>
    <t>N92000002</t>
  </si>
  <si>
    <t>NORTHERN IRELAND</t>
  </si>
  <si>
    <t>N09000001</t>
  </si>
  <si>
    <t>Antrim and Newtownabbey</t>
  </si>
  <si>
    <t>Local Government District</t>
  </si>
  <si>
    <t>N09000011</t>
  </si>
  <si>
    <t>Ards and North Down</t>
  </si>
  <si>
    <t>N09000002</t>
  </si>
  <si>
    <t>Armagh City, Banbridge and Craigavon</t>
  </si>
  <si>
    <t>N09000003</t>
  </si>
  <si>
    <t>Belfast</t>
  </si>
  <si>
    <t>N09000004</t>
  </si>
  <si>
    <t>Causeway Coast and Glens</t>
  </si>
  <si>
    <t>N09000005</t>
  </si>
  <si>
    <t>Derry City and Strabane</t>
  </si>
  <si>
    <t>N09000006</t>
  </si>
  <si>
    <t>Fermanagh and Omagh</t>
  </si>
  <si>
    <t>N09000007</t>
  </si>
  <si>
    <t>Lisburn and Castlereagh</t>
  </si>
  <si>
    <t>N09000008</t>
  </si>
  <si>
    <t>Mid and East Antrim</t>
  </si>
  <si>
    <t>N09000009</t>
  </si>
  <si>
    <t>Mid Ulster</t>
  </si>
  <si>
    <t>N09000010</t>
  </si>
  <si>
    <t>Newry, Mourne and Down</t>
  </si>
  <si>
    <t>PERCENTAGE OF POPULATION</t>
  </si>
  <si>
    <t>Welsh Population</t>
  </si>
  <si>
    <t>Welsh 65+ population</t>
  </si>
  <si>
    <t>% of population by Healthboard calculated from Sheet 2</t>
  </si>
  <si>
    <t>65+</t>
  </si>
  <si>
    <t>SOURCE - ONS Dataset: Estimates of the population for the UK, England and Wales, Scotland and Northern Ireland (June 2020)</t>
  </si>
  <si>
    <t>MYE2: Population estimates: Persons by single year of age and sex for local authorities in the UK, mid-2019</t>
  </si>
  <si>
    <t>All ages</t>
  </si>
  <si>
    <t>90+</t>
  </si>
  <si>
    <t>TOTAL NUMBER OF 65+ IN HEALTHBOARD</t>
  </si>
  <si>
    <t>% OF POPULATION 65+ IN WALES</t>
  </si>
  <si>
    <t>% OF THE 65+ POPULATION</t>
  </si>
  <si>
    <t>% OF THE TOTAL 65+ POPULATION</t>
  </si>
  <si>
    <t>Population of Wales - data from: ONS Report released on 24th June 2020: "Population estimates for the UK, England and Wales, Scotland and Northern Ireland: mid-2019 - National and subnational mid-year population estimates for the UK and its constituent countries by administrative area, age and sex".</t>
  </si>
  <si>
    <t>Welsh Population at 0.25% growth*</t>
  </si>
  <si>
    <t>*Population increase 0.25% per year based on: https://statswales.gov.wales/Catalogue/Population-and-Migration/Population/Projections/Local-Authority/2018-based/populationprojections-by-localauthority-year</t>
  </si>
  <si>
    <t>ONS 2018-based principal projections</t>
  </si>
  <si>
    <t>Welsh 65+ Population at 1.6% growth*</t>
  </si>
  <si>
    <t>*Population increase growth at 1.6% year-on-year based on: https://www.ons.gov.uk/peoplepopulationandcommunity/populationandmigration/populationestimates/bulletins/annualmidyearpopulationestimates/mid2019estimates</t>
  </si>
  <si>
    <t>Population projections by the Office for National Statistics</t>
  </si>
  <si>
    <t>Wales</t>
  </si>
  <si>
    <t>2018-based</t>
  </si>
  <si>
    <t xml:space="preserve">PERSONS, thousands </t>
  </si>
  <si>
    <t>Principal projection</t>
  </si>
  <si>
    <t>Projected populations at mid-years by age last birthday in five-year age groups</t>
  </si>
  <si>
    <t xml:space="preserve">  Ages</t>
  </si>
  <si>
    <t>————</t>
  </si>
  <si>
    <t xml:space="preserve">  0-4</t>
  </si>
  <si>
    <t xml:space="preserve">  5-9</t>
  </si>
  <si>
    <t xml:space="preserve"> 10-14</t>
  </si>
  <si>
    <t xml:space="preserve"> 15-19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</si>
  <si>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</si>
  <si>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</si>
  <si>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</si>
  <si>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</si>
  <si>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</si>
  <si>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</si>
  <si>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</si>
  <si>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</si>
  <si>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</si>
  <si>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65-69</t>
  </si>
  <si>
    <t xml:space="preserve"> 70-74</t>
  </si>
  <si>
    <t xml:space="preserve"> 75-79</t>
  </si>
  <si>
    <t xml:space="preserve"> 80-84</t>
  </si>
  <si>
    <t xml:space="preserve"> 85-89</t>
  </si>
  <si>
    <t xml:space="preserve"> 90-94</t>
  </si>
  <si>
    <t xml:space="preserve"> 95-99</t>
  </si>
  <si>
    <t xml:space="preserve"> 100 &amp; 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</si>
</sst>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#,##0.000"/>
    <numFmt numFmtId="167" formatCode=";;;"/>
    <numFmt numFmtId="168" formatCode="0_)"/>
    <numFmt numFmtId="169" formatCode="0.0000_)"/>
    <numFmt numFmtId="170" formatCode="#,##0_);\(#,##0\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sz val="8"/>
      <color theme="1"/>
      <name val="Arial"/>
      <family val="2"/>
    </font>
    <font>
      <sz val="8"/>
      <name val="MS Sans Serif"/>
      <family val="2"/>
    </font>
    <font>
      <b/>
      <u/>
      <sz val="10"/>
      <color indexed="12"/>
      <name val="Arial"/>
      <family val="2"/>
    </font>
    <font>
      <b/>
      <sz val="8"/>
      <color theme="1"/>
      <name val="Arial"/>
      <family val="2"/>
    </font>
    <font>
      <sz val="11"/>
      <name val="Arial"/>
      <family val="2"/>
    </font>
    <font>
      <sz val="10"/>
      <name val="Arial"/>
    </font>
    <font>
      <sz val="10"/>
      <name val="Courier"/>
      <family val="3"/>
    </font>
    <font>
      <b/>
      <sz val="11"/>
      <name val="Arial"/>
      <family val="2"/>
    </font>
    <font>
      <sz val="11"/>
      <color indexed="12"/>
      <name val="Arial"/>
      <family val="2"/>
    </font>
    <font>
      <u/>
      <sz val="11"/>
      <color theme="10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34" fillId="0" borderId="0"/>
    <xf numFmtId="0" fontId="19" fillId="0" borderId="0"/>
    <xf numFmtId="0" fontId="38" fillId="0" borderId="0"/>
    <xf numFmtId="0" fontId="19" fillId="0" borderId="0"/>
    <xf numFmtId="0" fontId="1" fillId="0" borderId="0"/>
    <xf numFmtId="0" fontId="1" fillId="0" borderId="0"/>
    <xf numFmtId="0" fontId="20" fillId="0" borderId="0"/>
    <xf numFmtId="168" fontId="35" fillId="0" borderId="0"/>
    <xf numFmtId="168" fontId="35" fillId="0" borderId="0"/>
    <xf numFmtId="168" fontId="35" fillId="0" borderId="0"/>
    <xf numFmtId="168" fontId="35" fillId="0" borderId="0"/>
  </cellStyleXfs>
  <cellXfs count="112">
    <xf numFmtId="0" fontId="0" fillId="0" borderId="0" xfId="0"/>
    <xf numFmtId="0" fontId="16" fillId="34" borderId="0" xfId="0" applyFont="1" applyFill="1"/>
    <xf numFmtId="0" fontId="0" fillId="34" borderId="0" xfId="0" applyFill="1"/>
    <xf numFmtId="0" fontId="0" fillId="34" borderId="10" xfId="0" applyFill="1" applyBorder="1"/>
    <xf numFmtId="164" fontId="0" fillId="34" borderId="11" xfId="1" applyNumberFormat="1" applyFont="1" applyFill="1" applyBorder="1"/>
    <xf numFmtId="9" fontId="0" fillId="34" borderId="12" xfId="43" applyFont="1" applyFill="1" applyBorder="1" applyAlignment="1">
      <alignment horizontal="center"/>
    </xf>
    <xf numFmtId="0" fontId="0" fillId="34" borderId="13" xfId="0" applyFill="1" applyBorder="1"/>
    <xf numFmtId="0" fontId="16" fillId="33" borderId="14" xfId="0" applyFont="1" applyFill="1" applyBorder="1"/>
    <xf numFmtId="0" fontId="16" fillId="33" borderId="14" xfId="0" applyFont="1" applyFill="1" applyBorder="1" applyAlignment="1">
      <alignment horizontal="center"/>
    </xf>
    <xf numFmtId="0" fontId="16" fillId="33" borderId="15" xfId="0" applyFont="1" applyFill="1" applyBorder="1" applyAlignment="1">
      <alignment horizontal="center"/>
    </xf>
    <xf numFmtId="165" fontId="0" fillId="34" borderId="0" xfId="43" applyNumberFormat="1" applyFont="1" applyFill="1"/>
    <xf numFmtId="0" fontId="0" fillId="34" borderId="0" xfId="0" applyFill="1" applyAlignment="1"/>
    <xf numFmtId="0" fontId="16" fillId="33" borderId="18" xfId="0" applyFont="1" applyFill="1" applyBorder="1" applyAlignment="1">
      <alignment horizontal="center"/>
    </xf>
    <xf numFmtId="0" fontId="16" fillId="33" borderId="19" xfId="0" applyFont="1" applyFill="1" applyBorder="1" applyAlignment="1">
      <alignment horizontal="center"/>
    </xf>
    <xf numFmtId="0" fontId="21" fillId="0" borderId="0" xfId="45" applyFont="1"/>
    <xf numFmtId="1" fontId="18" fillId="0" borderId="0" xfId="44" applyNumberFormat="1"/>
    <xf numFmtId="22" fontId="21" fillId="0" borderId="0" xfId="45" applyNumberFormat="1" applyFont="1"/>
    <xf numFmtId="0" fontId="22" fillId="0" borderId="0" xfId="45" applyFont="1" applyAlignment="1">
      <alignment vertical="center"/>
    </xf>
    <xf numFmtId="0" fontId="23" fillId="0" borderId="0" xfId="45" applyFont="1"/>
    <xf numFmtId="3" fontId="23" fillId="0" borderId="0" xfId="45" applyNumberFormat="1" applyFont="1"/>
    <xf numFmtId="0" fontId="25" fillId="0" borderId="0" xfId="45" applyFont="1"/>
    <xf numFmtId="0" fontId="26" fillId="0" borderId="0" xfId="45" applyFont="1" applyAlignment="1">
      <alignment horizontal="center"/>
    </xf>
    <xf numFmtId="0" fontId="27" fillId="0" borderId="0" xfId="45" applyFont="1"/>
    <xf numFmtId="0" fontId="27" fillId="0" borderId="20" xfId="0" applyFont="1" applyBorder="1" applyAlignment="1">
      <alignment horizontal="center" vertical="center" wrapText="1"/>
    </xf>
    <xf numFmtId="3" fontId="27" fillId="0" borderId="20" xfId="0" applyNumberFormat="1" applyFont="1" applyBorder="1" applyAlignment="1">
      <alignment horizontal="center" vertical="center" wrapText="1"/>
    </xf>
    <xf numFmtId="3" fontId="27" fillId="0" borderId="20" xfId="45" applyNumberFormat="1" applyFont="1" applyBorder="1" applyAlignment="1">
      <alignment horizontal="center" vertical="center" wrapText="1"/>
    </xf>
    <xf numFmtId="0" fontId="21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 wrapText="1"/>
    </xf>
    <xf numFmtId="3" fontId="21" fillId="0" borderId="0" xfId="45" applyNumberFormat="1" applyFont="1" applyAlignment="1">
      <alignment horizontal="center" vertical="center"/>
    </xf>
    <xf numFmtId="0" fontId="29" fillId="0" borderId="0" xfId="0" applyFont="1"/>
    <xf numFmtId="3" fontId="29" fillId="0" borderId="0" xfId="0" applyNumberFormat="1" applyFont="1"/>
    <xf numFmtId="0" fontId="30" fillId="0" borderId="0" xfId="45" applyFont="1"/>
    <xf numFmtId="3" fontId="21" fillId="0" borderId="0" xfId="45" applyNumberFormat="1" applyFont="1"/>
    <xf numFmtId="0" fontId="29" fillId="0" borderId="16" xfId="0" applyFont="1" applyBorder="1"/>
    <xf numFmtId="3" fontId="29" fillId="0" borderId="16" xfId="0" applyNumberFormat="1" applyFont="1" applyBorder="1"/>
    <xf numFmtId="0" fontId="21" fillId="0" borderId="0" xfId="45" applyFont="1" applyAlignment="1">
      <alignment horizontal="right"/>
    </xf>
    <xf numFmtId="3" fontId="30" fillId="0" borderId="0" xfId="45" applyNumberFormat="1" applyFont="1"/>
    <xf numFmtId="0" fontId="21" fillId="0" borderId="0" xfId="45" applyFont="1" applyBorder="1"/>
    <xf numFmtId="0" fontId="31" fillId="0" borderId="0" xfId="44" applyFont="1"/>
    <xf numFmtId="0" fontId="29" fillId="35" borderId="0" xfId="0" applyFont="1" applyFill="1"/>
    <xf numFmtId="3" fontId="29" fillId="35" borderId="0" xfId="0" applyNumberFormat="1" applyFont="1" applyFill="1"/>
    <xf numFmtId="0" fontId="30" fillId="35" borderId="0" xfId="45" applyFont="1" applyFill="1"/>
    <xf numFmtId="0" fontId="21" fillId="35" borderId="0" xfId="45" applyFont="1" applyFill="1"/>
    <xf numFmtId="3" fontId="32" fillId="35" borderId="0" xfId="0" applyNumberFormat="1" applyFont="1" applyFill="1"/>
    <xf numFmtId="0" fontId="29" fillId="36" borderId="0" xfId="0" applyFont="1" applyFill="1"/>
    <xf numFmtId="0" fontId="29" fillId="37" borderId="0" xfId="0" applyFont="1" applyFill="1"/>
    <xf numFmtId="0" fontId="29" fillId="38" borderId="0" xfId="0" applyFont="1" applyFill="1"/>
    <xf numFmtId="0" fontId="29" fillId="39" borderId="0" xfId="0" applyFont="1" applyFill="1"/>
    <xf numFmtId="0" fontId="29" fillId="40" borderId="0" xfId="0" applyFont="1" applyFill="1"/>
    <xf numFmtId="0" fontId="29" fillId="41" borderId="0" xfId="0" applyFont="1" applyFill="1"/>
    <xf numFmtId="0" fontId="29" fillId="42" borderId="0" xfId="0" applyFont="1" applyFill="1"/>
    <xf numFmtId="9" fontId="29" fillId="35" borderId="0" xfId="43" applyFont="1" applyFill="1"/>
    <xf numFmtId="0" fontId="0" fillId="34" borderId="0" xfId="0" applyFill="1" applyBorder="1"/>
    <xf numFmtId="164" fontId="0" fillId="34" borderId="21" xfId="1" applyNumberFormat="1" applyFont="1" applyFill="1" applyBorder="1"/>
    <xf numFmtId="0" fontId="16" fillId="33" borderId="17" xfId="0" applyFont="1" applyFill="1" applyBorder="1"/>
    <xf numFmtId="0" fontId="21" fillId="0" borderId="0" xfId="0" applyFont="1"/>
    <xf numFmtId="0" fontId="22" fillId="0" borderId="0" xfId="0" applyFont="1" applyAlignment="1">
      <alignment vertical="center"/>
    </xf>
    <xf numFmtId="0" fontId="22" fillId="0" borderId="0" xfId="0" applyFont="1"/>
    <xf numFmtId="0" fontId="27" fillId="0" borderId="20" xfId="0" applyFont="1" applyBorder="1" applyAlignment="1">
      <alignment horizontal="center" wrapText="1"/>
    </xf>
    <xf numFmtId="3" fontId="27" fillId="0" borderId="20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3" fontId="29" fillId="0" borderId="0" xfId="0" applyNumberFormat="1" applyFont="1" applyAlignment="1">
      <alignment horizontal="right"/>
    </xf>
    <xf numFmtId="9" fontId="29" fillId="0" borderId="0" xfId="43" applyFont="1"/>
    <xf numFmtId="0" fontId="21" fillId="35" borderId="0" xfId="0" applyFont="1" applyFill="1"/>
    <xf numFmtId="0" fontId="29" fillId="43" borderId="0" xfId="0" applyFont="1" applyFill="1"/>
    <xf numFmtId="1" fontId="0" fillId="34" borderId="12" xfId="43" applyNumberFormat="1" applyFont="1" applyFill="1" applyBorder="1" applyAlignment="1">
      <alignment horizontal="center"/>
    </xf>
    <xf numFmtId="166" fontId="32" fillId="35" borderId="0" xfId="0" applyNumberFormat="1" applyFont="1" applyFill="1"/>
    <xf numFmtId="1" fontId="0" fillId="34" borderId="0" xfId="0" applyNumberFormat="1" applyFill="1" applyAlignment="1">
      <alignment horizontal="center"/>
    </xf>
    <xf numFmtId="0" fontId="0" fillId="42" borderId="0" xfId="0" applyFont="1" applyFill="1"/>
    <xf numFmtId="0" fontId="0" fillId="44" borderId="0" xfId="0" applyFont="1" applyFill="1"/>
    <xf numFmtId="0" fontId="18" fillId="34" borderId="0" xfId="44" applyFill="1"/>
    <xf numFmtId="3" fontId="16" fillId="0" borderId="0" xfId="0" applyNumberFormat="1" applyFont="1" applyBorder="1"/>
    <xf numFmtId="164" fontId="16" fillId="34" borderId="0" xfId="0" applyNumberFormat="1" applyFont="1" applyFill="1" applyBorder="1"/>
    <xf numFmtId="3" fontId="0" fillId="34" borderId="0" xfId="0" applyNumberFormat="1" applyFill="1" applyBorder="1"/>
    <xf numFmtId="3" fontId="0" fillId="34" borderId="0" xfId="0" applyNumberFormat="1" applyFill="1"/>
    <xf numFmtId="168" fontId="33" fillId="0" borderId="22" xfId="53" applyFont="1" applyBorder="1" applyAlignment="1" applyProtection="1">
      <alignment horizontal="left"/>
      <protection locked="0"/>
    </xf>
    <xf numFmtId="168" fontId="33" fillId="0" borderId="0" xfId="53" applyFont="1" applyProtection="1">
      <protection locked="0"/>
    </xf>
    <xf numFmtId="168" fontId="33" fillId="0" borderId="0" xfId="53" applyFont="1" applyAlignment="1" applyProtection="1">
      <alignment horizontal="center"/>
      <protection locked="0"/>
    </xf>
    <xf numFmtId="168" fontId="33" fillId="0" borderId="0" xfId="53" applyFont="1" applyAlignment="1" applyProtection="1">
      <alignment horizontal="right"/>
      <protection locked="0"/>
    </xf>
    <xf numFmtId="168" fontId="33" fillId="0" borderId="23" xfId="53" applyFont="1" applyBorder="1" applyProtection="1">
      <protection locked="0"/>
    </xf>
    <xf numFmtId="168" fontId="36" fillId="0" borderId="0" xfId="53" applyFont="1" applyAlignment="1" applyProtection="1">
      <alignment horizontal="left"/>
      <protection locked="0"/>
    </xf>
    <xf numFmtId="168" fontId="36" fillId="0" borderId="0" xfId="53" applyFont="1" applyProtection="1">
      <protection locked="0"/>
    </xf>
    <xf numFmtId="1" fontId="36" fillId="0" borderId="0" xfId="53" applyNumberFormat="1" applyFont="1" applyAlignment="1" applyProtection="1">
      <alignment horizontal="right"/>
      <protection locked="0"/>
    </xf>
    <xf numFmtId="167" fontId="36" fillId="0" borderId="0" xfId="54" quotePrefix="1" applyNumberFormat="1" applyFont="1" applyAlignment="1" applyProtection="1">
      <alignment horizontal="left"/>
      <protection locked="0"/>
    </xf>
    <xf numFmtId="169" fontId="37" fillId="0" borderId="0" xfId="53" applyNumberFormat="1" applyFont="1" applyProtection="1">
      <protection locked="0"/>
    </xf>
    <xf numFmtId="168" fontId="33" fillId="0" borderId="0" xfId="54" applyFont="1" applyAlignment="1" applyProtection="1">
      <alignment horizontal="right"/>
      <protection locked="0"/>
    </xf>
    <xf numFmtId="168" fontId="36" fillId="0" borderId="0" xfId="55" applyFont="1" applyAlignment="1" applyProtection="1">
      <alignment horizontal="left"/>
      <protection locked="0"/>
    </xf>
    <xf numFmtId="168" fontId="36" fillId="0" borderId="0" xfId="53" applyFont="1" applyAlignment="1" applyProtection="1">
      <alignment horizontal="right"/>
      <protection locked="0"/>
    </xf>
    <xf numFmtId="168" fontId="36" fillId="0" borderId="0" xfId="56" applyFont="1" applyAlignment="1" applyProtection="1">
      <alignment horizontal="right"/>
      <protection locked="0"/>
    </xf>
    <xf numFmtId="1" fontId="33" fillId="0" borderId="0" xfId="53" applyNumberFormat="1" applyFont="1" applyAlignment="1" applyProtection="1">
      <alignment horizontal="right"/>
      <protection locked="0"/>
    </xf>
    <xf numFmtId="3" fontId="33" fillId="0" borderId="0" xfId="53" applyNumberFormat="1" applyFont="1" applyProtection="1">
      <protection locked="0"/>
    </xf>
    <xf numFmtId="0" fontId="0" fillId="34" borderId="25" xfId="0" applyFill="1" applyBorder="1"/>
    <xf numFmtId="3" fontId="16" fillId="42" borderId="26" xfId="0" applyNumberFormat="1" applyFont="1" applyFill="1" applyBorder="1"/>
    <xf numFmtId="164" fontId="16" fillId="34" borderId="27" xfId="0" applyNumberFormat="1" applyFont="1" applyFill="1" applyBorder="1"/>
    <xf numFmtId="164" fontId="16" fillId="44" borderId="26" xfId="0" applyNumberFormat="1" applyFont="1" applyFill="1" applyBorder="1"/>
    <xf numFmtId="0" fontId="0" fillId="34" borderId="24" xfId="0" applyFill="1" applyBorder="1"/>
    <xf numFmtId="164" fontId="16" fillId="34" borderId="24" xfId="0" applyNumberFormat="1" applyFont="1" applyFill="1" applyBorder="1"/>
    <xf numFmtId="3" fontId="16" fillId="34" borderId="24" xfId="0" applyNumberFormat="1" applyFont="1" applyFill="1" applyBorder="1"/>
    <xf numFmtId="164" fontId="16" fillId="34" borderId="19" xfId="0" applyNumberFormat="1" applyFont="1" applyFill="1" applyBorder="1"/>
    <xf numFmtId="3" fontId="0" fillId="34" borderId="18" xfId="0" applyNumberFormat="1" applyFill="1" applyBorder="1"/>
    <xf numFmtId="0" fontId="0" fillId="34" borderId="27" xfId="0" applyFill="1" applyBorder="1"/>
    <xf numFmtId="170" fontId="33" fillId="0" borderId="0" xfId="53" applyNumberFormat="1" applyFont="1" applyProtection="1">
      <protection locked="0"/>
    </xf>
    <xf numFmtId="0" fontId="33" fillId="0" borderId="0" xfId="0" applyFont="1"/>
    <xf numFmtId="3" fontId="33" fillId="0" borderId="0" xfId="0" applyNumberFormat="1" applyFont="1"/>
    <xf numFmtId="0" fontId="0" fillId="34" borderId="28" xfId="0" applyFill="1" applyBorder="1"/>
    <xf numFmtId="3" fontId="16" fillId="34" borderId="18" xfId="0" applyNumberFormat="1" applyFont="1" applyFill="1" applyBorder="1"/>
    <xf numFmtId="0" fontId="22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19" fillId="0" borderId="0" xfId="44" applyFont="1" applyBorder="1" applyAlignment="1">
      <alignment horizontal="center" vertical="top" wrapText="1"/>
    </xf>
    <xf numFmtId="0" fontId="19" fillId="0" borderId="0" xfId="44" applyFont="1" applyBorder="1" applyAlignment="1">
      <alignment vertical="top" wrapText="1"/>
    </xf>
    <xf numFmtId="0" fontId="19" fillId="0" borderId="0" xfId="44" applyFont="1" applyBorder="1" applyAlignment="1">
      <alignment vertical="top"/>
    </xf>
  </cellXfs>
  <cellStyles count="5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4" builtinId="8"/>
    <cellStyle name="Hyperlink 2" xfId="48"/>
    <cellStyle name="Hyperlink 3" xfId="49"/>
    <cellStyle name="Hyperlink 4" xfId="47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5"/>
    <cellStyle name="Normal 2 2" xfId="51"/>
    <cellStyle name="Normal 2 3" xfId="50"/>
    <cellStyle name="Normal 3" xfId="46"/>
    <cellStyle name="Normal 4 2" xfId="52"/>
    <cellStyle name="Normal_Webframes5y" xfId="53"/>
    <cellStyle name="Normal_WebframesCC" xfId="54"/>
    <cellStyle name="Normal_WebframesMigr" xfId="55"/>
    <cellStyle name="Normal_WebframesSingYear" xfId="56"/>
    <cellStyle name="Note" xfId="16" builtinId="10" customBuiltin="1"/>
    <cellStyle name="Output" xfId="11" builtinId="21" customBuiltin="1"/>
    <cellStyle name="Percent" xfId="43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ons.gov.uk/peoplepopulationandcommunity/populationandmigration/populationestimates/datasets/populationestimatesforukenglandandwalesscotlandandnorthernirelan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ons.gov.uk/peoplepopulationandcommunity/populationandmigration/populationestimates/datasets/populationestimatesforukenglandandwalesscotlandandnorthernire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34"/>
  <sheetViews>
    <sheetView tabSelected="1" topLeftCell="A7" workbookViewId="0">
      <pane xSplit="1" topLeftCell="L1" activePane="topRight" state="frozen"/>
      <selection pane="topRight" activeCell="Z29" sqref="Z29"/>
    </sheetView>
  </sheetViews>
  <sheetFormatPr defaultRowHeight="15" x14ac:dyDescent="0.25"/>
  <cols>
    <col min="1" max="1" width="41.7109375" style="2" bestFit="1" customWidth="1"/>
    <col min="2" max="2" width="11.28515625" style="2" bestFit="1" customWidth="1"/>
    <col min="3" max="3" width="11.28515625" style="2" customWidth="1"/>
    <col min="4" max="4" width="11.28515625" style="2" bestFit="1" customWidth="1"/>
    <col min="5" max="5" width="11.28515625" style="2" customWidth="1"/>
    <col min="6" max="6" width="11.28515625" style="2" bestFit="1" customWidth="1"/>
    <col min="7" max="7" width="11.28515625" style="2" customWidth="1"/>
    <col min="8" max="8" width="11.28515625" style="2" bestFit="1" customWidth="1"/>
    <col min="9" max="9" width="11.28515625" style="2" customWidth="1"/>
    <col min="10" max="10" width="11.28515625" style="2" bestFit="1" customWidth="1"/>
    <col min="11" max="11" width="11.28515625" style="2" customWidth="1"/>
    <col min="12" max="12" width="11.28515625" style="2" bestFit="1" customWidth="1"/>
    <col min="13" max="13" width="11.28515625" style="2" customWidth="1"/>
    <col min="14" max="14" width="11.28515625" style="2" bestFit="1" customWidth="1"/>
    <col min="15" max="15" width="11.28515625" style="2" customWidth="1"/>
    <col min="16" max="16" width="11.28515625" style="2" bestFit="1" customWidth="1"/>
    <col min="17" max="17" width="11.28515625" style="2" customWidth="1"/>
    <col min="18" max="18" width="11.28515625" style="2" bestFit="1" customWidth="1"/>
    <col min="19" max="19" width="11.28515625" style="2" customWidth="1"/>
    <col min="20" max="20" width="11.28515625" style="2" bestFit="1" customWidth="1"/>
    <col min="21" max="21" width="11.28515625" style="2" customWidth="1"/>
    <col min="22" max="22" width="11.28515625" style="2" bestFit="1" customWidth="1"/>
    <col min="23" max="23" width="11.28515625" style="2" customWidth="1"/>
    <col min="24" max="24" width="11.28515625" style="2" bestFit="1" customWidth="1"/>
    <col min="25" max="25" width="11" style="2" bestFit="1" customWidth="1"/>
    <col min="26" max="26" width="11.28515625" style="2" bestFit="1" customWidth="1"/>
    <col min="27" max="27" width="11" style="2" bestFit="1" customWidth="1"/>
    <col min="28" max="16384" width="9.140625" style="2"/>
  </cols>
  <sheetData>
    <row r="2" spans="1:28" ht="15.75" thickBot="1" x14ac:dyDescent="0.3"/>
    <row r="3" spans="1:28" ht="15.75" thickBot="1" x14ac:dyDescent="0.3">
      <c r="A3" s="55" t="s">
        <v>923</v>
      </c>
      <c r="B3" s="8">
        <v>2019</v>
      </c>
      <c r="C3" s="9" t="s">
        <v>7</v>
      </c>
      <c r="D3" s="8">
        <v>2020</v>
      </c>
      <c r="E3" s="9" t="s">
        <v>7</v>
      </c>
      <c r="F3" s="8">
        <v>2021</v>
      </c>
      <c r="G3" s="9" t="s">
        <v>7</v>
      </c>
      <c r="H3" s="8">
        <v>2022</v>
      </c>
      <c r="I3" s="9" t="s">
        <v>7</v>
      </c>
      <c r="J3" s="8">
        <v>2023</v>
      </c>
      <c r="K3" s="9" t="s">
        <v>7</v>
      </c>
      <c r="L3" s="8">
        <v>2024</v>
      </c>
      <c r="M3" s="9" t="s">
        <v>7</v>
      </c>
      <c r="N3" s="8">
        <v>2025</v>
      </c>
      <c r="O3" s="9" t="s">
        <v>7</v>
      </c>
      <c r="P3" s="8">
        <v>2026</v>
      </c>
      <c r="Q3" s="9" t="s">
        <v>7</v>
      </c>
      <c r="R3" s="8">
        <v>2027</v>
      </c>
      <c r="S3" s="9" t="s">
        <v>7</v>
      </c>
      <c r="T3" s="8">
        <v>2028</v>
      </c>
      <c r="U3" s="9" t="s">
        <v>7</v>
      </c>
      <c r="V3" s="8">
        <v>2029</v>
      </c>
      <c r="W3" s="9" t="s">
        <v>7</v>
      </c>
      <c r="X3" s="8">
        <v>2030</v>
      </c>
      <c r="Y3" s="9" t="s">
        <v>7</v>
      </c>
      <c r="Z3" s="8">
        <v>2031</v>
      </c>
      <c r="AA3" s="9" t="s">
        <v>7</v>
      </c>
    </row>
    <row r="4" spans="1:28" x14ac:dyDescent="0.25">
      <c r="A4" s="53" t="s">
        <v>5</v>
      </c>
      <c r="B4" s="54">
        <f>B11/100*19</f>
        <v>599047.01</v>
      </c>
      <c r="C4" s="5">
        <v>0.19</v>
      </c>
      <c r="D4" s="4">
        <f>D11/100*19</f>
        <v>600544.6275249999</v>
      </c>
      <c r="E4" s="5">
        <v>0.19</v>
      </c>
      <c r="F4" s="4">
        <f>F11/100*19</f>
        <v>602045.98909381242</v>
      </c>
      <c r="G4" s="5">
        <v>0.19</v>
      </c>
      <c r="H4" s="4">
        <f>H11/100*19</f>
        <v>603551.10406654689</v>
      </c>
      <c r="I4" s="5">
        <v>0.19</v>
      </c>
      <c r="J4" s="4">
        <f>J11/100*19</f>
        <v>605059.98182671331</v>
      </c>
      <c r="K4" s="5">
        <v>0.19</v>
      </c>
      <c r="L4" s="4">
        <f>L11/100*19</f>
        <v>606572.63178128016</v>
      </c>
      <c r="M4" s="5">
        <v>0.19</v>
      </c>
      <c r="N4" s="4">
        <f>N11/100*19</f>
        <v>608089.06336073333</v>
      </c>
      <c r="O4" s="5">
        <v>0.19</v>
      </c>
      <c r="P4" s="4">
        <f>P11/100*19</f>
        <v>609609.28601913503</v>
      </c>
      <c r="Q4" s="5">
        <v>0.19</v>
      </c>
      <c r="R4" s="4">
        <f>R11/100*19</f>
        <v>611133.30923418293</v>
      </c>
      <c r="S4" s="5">
        <v>0.19</v>
      </c>
      <c r="T4" s="4">
        <f>T11/100*19</f>
        <v>612661.14250726835</v>
      </c>
      <c r="U4" s="5">
        <v>0.19</v>
      </c>
      <c r="V4" s="4">
        <f>V11/100*19</f>
        <v>614192.79536353657</v>
      </c>
      <c r="W4" s="5">
        <v>0.19</v>
      </c>
      <c r="X4" s="4">
        <f>X11/100*19</f>
        <v>615728.27735194541</v>
      </c>
      <c r="Y4" s="5">
        <v>0.19</v>
      </c>
      <c r="Z4" s="4">
        <f>Z11/100*19</f>
        <v>617267.59804532537</v>
      </c>
      <c r="AA4" s="5">
        <v>0.19</v>
      </c>
    </row>
    <row r="5" spans="1:28" x14ac:dyDescent="0.25">
      <c r="A5" s="53" t="s">
        <v>0</v>
      </c>
      <c r="B5" s="4">
        <f>B11/100*22</f>
        <v>693633.38</v>
      </c>
      <c r="C5" s="5">
        <v>0.22</v>
      </c>
      <c r="D5" s="4">
        <f>D11/100*22</f>
        <v>695367.46344999992</v>
      </c>
      <c r="E5" s="5">
        <v>0.22</v>
      </c>
      <c r="F5" s="4">
        <f>F11/100*22</f>
        <v>697105.88210862491</v>
      </c>
      <c r="G5" s="5">
        <v>0.22</v>
      </c>
      <c r="H5" s="4">
        <f>H11/100*22</f>
        <v>698848.64681389648</v>
      </c>
      <c r="I5" s="5">
        <v>0.22</v>
      </c>
      <c r="J5" s="4">
        <f>J11/100*22</f>
        <v>700595.76843093114</v>
      </c>
      <c r="K5" s="5">
        <v>0.22</v>
      </c>
      <c r="L5" s="4">
        <f>L11/100*22</f>
        <v>702347.25785200857</v>
      </c>
      <c r="M5" s="5">
        <v>0.22</v>
      </c>
      <c r="N5" s="4">
        <f>N11/100*22</f>
        <v>704103.12599663856</v>
      </c>
      <c r="O5" s="5">
        <v>0.22</v>
      </c>
      <c r="P5" s="4">
        <f>P11/100*22</f>
        <v>705863.38381163008</v>
      </c>
      <c r="Q5" s="5">
        <v>0.22</v>
      </c>
      <c r="R5" s="4">
        <f>R11/100*22</f>
        <v>707628.04227115924</v>
      </c>
      <c r="S5" s="5">
        <v>0.22</v>
      </c>
      <c r="T5" s="4">
        <f>T11/100*22</f>
        <v>709397.11237683706</v>
      </c>
      <c r="U5" s="5">
        <v>0.22</v>
      </c>
      <c r="V5" s="4">
        <f>V11/100*22</f>
        <v>711170.60515777918</v>
      </c>
      <c r="W5" s="5">
        <v>0.22</v>
      </c>
      <c r="X5" s="4">
        <f>X11/100*22</f>
        <v>712948.53167067363</v>
      </c>
      <c r="Y5" s="5">
        <v>0.22</v>
      </c>
      <c r="Z5" s="4">
        <f>Z11/100*22</f>
        <v>714730.90299985046</v>
      </c>
      <c r="AA5" s="5">
        <v>0.22</v>
      </c>
    </row>
    <row r="6" spans="1:28" x14ac:dyDescent="0.25">
      <c r="A6" s="53" t="s">
        <v>3</v>
      </c>
      <c r="B6" s="4">
        <f>B11/100*16</f>
        <v>504460.64</v>
      </c>
      <c r="C6" s="5">
        <v>0.16</v>
      </c>
      <c r="D6" s="4">
        <f>D11/100*16</f>
        <v>505721.79159999994</v>
      </c>
      <c r="E6" s="5">
        <v>0.16</v>
      </c>
      <c r="F6" s="4">
        <f>F11/100*16</f>
        <v>506986.09607899992</v>
      </c>
      <c r="G6" s="5">
        <v>0.16</v>
      </c>
      <c r="H6" s="4">
        <f>H11/100*16</f>
        <v>508253.56131919741</v>
      </c>
      <c r="I6" s="5">
        <v>0.16</v>
      </c>
      <c r="J6" s="4">
        <f>J11/100*16</f>
        <v>509524.19522249541</v>
      </c>
      <c r="K6" s="5">
        <v>0.16</v>
      </c>
      <c r="L6" s="4">
        <f>L11/100*16</f>
        <v>510798.00571055169</v>
      </c>
      <c r="M6" s="5">
        <v>0.16</v>
      </c>
      <c r="N6" s="4">
        <f>N11/100*16</f>
        <v>512075.00072482805</v>
      </c>
      <c r="O6" s="5">
        <v>0.16</v>
      </c>
      <c r="P6" s="4">
        <f>P11/100*16</f>
        <v>513355.18822664005</v>
      </c>
      <c r="Q6" s="5">
        <v>0.16</v>
      </c>
      <c r="R6" s="4">
        <f>R11/100*16</f>
        <v>514638.57619720668</v>
      </c>
      <c r="S6" s="5">
        <v>0.16</v>
      </c>
      <c r="T6" s="4">
        <f>T11/100*16</f>
        <v>515925.1726376997</v>
      </c>
      <c r="U6" s="5">
        <v>0.16</v>
      </c>
      <c r="V6" s="4">
        <f>V11/100*16</f>
        <v>517214.98556929396</v>
      </c>
      <c r="W6" s="5">
        <v>0.16</v>
      </c>
      <c r="X6" s="4">
        <f>X11/100*16</f>
        <v>518508.02303321718</v>
      </c>
      <c r="Y6" s="5">
        <v>0.16</v>
      </c>
      <c r="Z6" s="4">
        <f>Z11/100*16</f>
        <v>519804.29309080029</v>
      </c>
      <c r="AA6" s="5">
        <v>0.16</v>
      </c>
    </row>
    <row r="7" spans="1:28" x14ac:dyDescent="0.25">
      <c r="A7" s="53" t="s">
        <v>4</v>
      </c>
      <c r="B7" s="4">
        <f>B11/100*10</f>
        <v>315287.90000000002</v>
      </c>
      <c r="C7" s="5">
        <v>0.1</v>
      </c>
      <c r="D7" s="4">
        <f>D11/100*10</f>
        <v>316076.11974999995</v>
      </c>
      <c r="E7" s="5">
        <v>0.1</v>
      </c>
      <c r="F7" s="4">
        <f>F11/100*10</f>
        <v>316866.31004937494</v>
      </c>
      <c r="G7" s="5">
        <v>0.1</v>
      </c>
      <c r="H7" s="4">
        <f>H11/100*10</f>
        <v>317658.4758244984</v>
      </c>
      <c r="I7" s="5">
        <v>0.1</v>
      </c>
      <c r="J7" s="4">
        <f>J11/100*10</f>
        <v>318452.62201405963</v>
      </c>
      <c r="K7" s="5">
        <v>0.1</v>
      </c>
      <c r="L7" s="4">
        <f>L11/100*10</f>
        <v>319248.75356909481</v>
      </c>
      <c r="M7" s="5">
        <v>0.1</v>
      </c>
      <c r="N7" s="4">
        <f>N11/100*10</f>
        <v>320046.87545301754</v>
      </c>
      <c r="O7" s="5">
        <v>0.1</v>
      </c>
      <c r="P7" s="4">
        <f>P11/100*10</f>
        <v>320846.99264165002</v>
      </c>
      <c r="Q7" s="5">
        <v>0.1</v>
      </c>
      <c r="R7" s="4">
        <f>R11/100*10</f>
        <v>321649.11012325418</v>
      </c>
      <c r="S7" s="5">
        <v>0.1</v>
      </c>
      <c r="T7" s="4">
        <f>T11/100*10</f>
        <v>322453.23289856233</v>
      </c>
      <c r="U7" s="5">
        <v>0.1</v>
      </c>
      <c r="V7" s="4">
        <f>V11/100*10</f>
        <v>323259.36598080874</v>
      </c>
      <c r="W7" s="5">
        <v>0.1</v>
      </c>
      <c r="X7" s="4">
        <f>X11/100*10</f>
        <v>324067.51439576072</v>
      </c>
      <c r="Y7" s="5">
        <v>0.1</v>
      </c>
      <c r="Z7" s="4">
        <f>Z11/100*10</f>
        <v>324877.68318175018</v>
      </c>
      <c r="AA7" s="5">
        <v>0.1</v>
      </c>
    </row>
    <row r="8" spans="1:28" x14ac:dyDescent="0.25">
      <c r="A8" s="53" t="s">
        <v>1</v>
      </c>
      <c r="B8" s="4">
        <f>B11/100*12</f>
        <v>378345.48</v>
      </c>
      <c r="C8" s="5">
        <v>0.12</v>
      </c>
      <c r="D8" s="4">
        <f>D11/100*12</f>
        <v>379291.34369999997</v>
      </c>
      <c r="E8" s="5">
        <v>0.12</v>
      </c>
      <c r="F8" s="4">
        <f>F11/100*12</f>
        <v>380239.57205924997</v>
      </c>
      <c r="G8" s="5">
        <v>0.12</v>
      </c>
      <c r="H8" s="4">
        <f>H11/100*12</f>
        <v>381190.17098939803</v>
      </c>
      <c r="I8" s="5">
        <v>0.12</v>
      </c>
      <c r="J8" s="4">
        <f>J11/100*12</f>
        <v>382143.14641687158</v>
      </c>
      <c r="K8" s="5">
        <v>0.12</v>
      </c>
      <c r="L8" s="4">
        <f>L11/100*12</f>
        <v>383098.50428291375</v>
      </c>
      <c r="M8" s="5">
        <v>0.12</v>
      </c>
      <c r="N8" s="4">
        <f>N11/100*12</f>
        <v>384056.25054362102</v>
      </c>
      <c r="O8" s="5">
        <v>0.12</v>
      </c>
      <c r="P8" s="4">
        <f>P11/100*12</f>
        <v>385016.39116998005</v>
      </c>
      <c r="Q8" s="5">
        <v>0.12</v>
      </c>
      <c r="R8" s="4">
        <f>R11/100*12</f>
        <v>385978.932147905</v>
      </c>
      <c r="S8" s="5">
        <v>0.12</v>
      </c>
      <c r="T8" s="4">
        <f>T11/100*12</f>
        <v>386943.87947827479</v>
      </c>
      <c r="U8" s="5">
        <v>0.12</v>
      </c>
      <c r="V8" s="4">
        <f>V11/100*12</f>
        <v>387911.23917697044</v>
      </c>
      <c r="W8" s="5">
        <v>0.12</v>
      </c>
      <c r="X8" s="4">
        <f>X11/100*12</f>
        <v>388881.01727491291</v>
      </c>
      <c r="Y8" s="5">
        <v>0.12</v>
      </c>
      <c r="Z8" s="4">
        <f>Z11/100*12</f>
        <v>389853.21981810022</v>
      </c>
      <c r="AA8" s="5">
        <v>0.12</v>
      </c>
    </row>
    <row r="9" spans="1:28" x14ac:dyDescent="0.25">
      <c r="A9" s="53" t="s">
        <v>6</v>
      </c>
      <c r="B9" s="4">
        <f>B11/100*4</f>
        <v>126115.16</v>
      </c>
      <c r="C9" s="5">
        <v>0.04</v>
      </c>
      <c r="D9" s="4">
        <f>D11/100*4</f>
        <v>126430.44789999998</v>
      </c>
      <c r="E9" s="5">
        <v>0.04</v>
      </c>
      <c r="F9" s="4">
        <f>F11/100*4</f>
        <v>126746.52401974998</v>
      </c>
      <c r="G9" s="5">
        <v>0.04</v>
      </c>
      <c r="H9" s="4">
        <f>H11/100*4</f>
        <v>127063.39032979935</v>
      </c>
      <c r="I9" s="5">
        <v>0.04</v>
      </c>
      <c r="J9" s="4">
        <f>J11/100*4</f>
        <v>127381.04880562385</v>
      </c>
      <c r="K9" s="5">
        <v>0.04</v>
      </c>
      <c r="L9" s="4">
        <f>L11/100*4</f>
        <v>127699.50142763792</v>
      </c>
      <c r="M9" s="5">
        <v>0.04</v>
      </c>
      <c r="N9" s="4">
        <f>N11/100*4</f>
        <v>128018.75018120701</v>
      </c>
      <c r="O9" s="5">
        <v>0.04</v>
      </c>
      <c r="P9" s="4">
        <f>P11/100*4</f>
        <v>128338.79705666001</v>
      </c>
      <c r="Q9" s="5">
        <v>0.04</v>
      </c>
      <c r="R9" s="4">
        <f>R11/100*4</f>
        <v>128659.64404930167</v>
      </c>
      <c r="S9" s="5">
        <v>0.04</v>
      </c>
      <c r="T9" s="4">
        <f>T11/100*4</f>
        <v>128981.29315942492</v>
      </c>
      <c r="U9" s="5">
        <v>0.04</v>
      </c>
      <c r="V9" s="4">
        <f>V11/100*4</f>
        <v>129303.74639232349</v>
      </c>
      <c r="W9" s="5">
        <v>0.04</v>
      </c>
      <c r="X9" s="4">
        <f>X11/100*4</f>
        <v>129627.00575830429</v>
      </c>
      <c r="Y9" s="5">
        <v>0.04</v>
      </c>
      <c r="Z9" s="4">
        <f>Z11/100*4</f>
        <v>129951.07327270007</v>
      </c>
      <c r="AA9" s="5">
        <v>0.04</v>
      </c>
    </row>
    <row r="10" spans="1:28" x14ac:dyDescent="0.25">
      <c r="A10" s="53" t="s">
        <v>2</v>
      </c>
      <c r="B10" s="4">
        <f>B11/100*17</f>
        <v>535989.43000000005</v>
      </c>
      <c r="C10" s="5">
        <v>0.17</v>
      </c>
      <c r="D10" s="4">
        <f>D11/100*17</f>
        <v>537329.40357499989</v>
      </c>
      <c r="E10" s="5">
        <v>0.17</v>
      </c>
      <c r="F10" s="4">
        <f>F11/100*17</f>
        <v>538672.72708393738</v>
      </c>
      <c r="G10" s="5">
        <v>0.17</v>
      </c>
      <c r="H10" s="4">
        <f>H11/100*17</f>
        <v>540019.4089016472</v>
      </c>
      <c r="I10" s="5">
        <v>0.17</v>
      </c>
      <c r="J10" s="4">
        <f>J11/100*17</f>
        <v>541369.45742390142</v>
      </c>
      <c r="K10" s="5">
        <v>0.17</v>
      </c>
      <c r="L10" s="4">
        <f>L11/100*17</f>
        <v>542722.88106746122</v>
      </c>
      <c r="M10" s="5">
        <v>0.17</v>
      </c>
      <c r="N10" s="4">
        <f>N11/100*17</f>
        <v>544079.68827012985</v>
      </c>
      <c r="O10" s="5">
        <v>0.17</v>
      </c>
      <c r="P10" s="4">
        <f>P11/100*17</f>
        <v>545439.88749080501</v>
      </c>
      <c r="Q10" s="5">
        <v>0.17</v>
      </c>
      <c r="R10" s="4">
        <f>R11/100*17</f>
        <v>546803.48720953206</v>
      </c>
      <c r="S10" s="5">
        <v>0.17</v>
      </c>
      <c r="T10" s="4">
        <f>T11/100*17</f>
        <v>548170.49592755595</v>
      </c>
      <c r="U10" s="5">
        <v>0.17</v>
      </c>
      <c r="V10" s="4">
        <f>V11/100*17</f>
        <v>549540.92216737487</v>
      </c>
      <c r="W10" s="5">
        <v>0.17</v>
      </c>
      <c r="X10" s="4">
        <f>X11/100*17</f>
        <v>550914.77447279321</v>
      </c>
      <c r="Y10" s="5">
        <v>0.17</v>
      </c>
      <c r="Z10" s="4">
        <f>Z11/100*17</f>
        <v>552292.06140897528</v>
      </c>
      <c r="AA10" s="5">
        <v>0.17</v>
      </c>
    </row>
    <row r="11" spans="1:28" x14ac:dyDescent="0.25">
      <c r="A11" s="92" t="s">
        <v>936</v>
      </c>
      <c r="B11" s="93">
        <v>3152879</v>
      </c>
      <c r="C11" s="94"/>
      <c r="D11" s="95">
        <f>B11+(B11/100*0.25)</f>
        <v>3160761.1974999998</v>
      </c>
      <c r="E11" s="94"/>
      <c r="F11" s="95">
        <f>D11+(D11/100*0.25)</f>
        <v>3168663.1004937496</v>
      </c>
      <c r="G11" s="94"/>
      <c r="H11" s="95">
        <f>F11+(F11/100*0.25)</f>
        <v>3176584.7582449839</v>
      </c>
      <c r="I11" s="94"/>
      <c r="J11" s="95">
        <f>H11+(H11/100*0.25)</f>
        <v>3184526.2201405964</v>
      </c>
      <c r="K11" s="94"/>
      <c r="L11" s="95">
        <f>J11+(J11/100*0.25)</f>
        <v>3192487.5356909479</v>
      </c>
      <c r="M11" s="94"/>
      <c r="N11" s="95">
        <f>L11+(L11/100*0.25)</f>
        <v>3200468.7545301751</v>
      </c>
      <c r="O11" s="94"/>
      <c r="P11" s="95">
        <f>N11+(N11/100*0.25)</f>
        <v>3208469.9264165005</v>
      </c>
      <c r="Q11" s="94"/>
      <c r="R11" s="95">
        <f>P11+(P11/100*0.25)</f>
        <v>3216491.1012325417</v>
      </c>
      <c r="S11" s="94"/>
      <c r="T11" s="95">
        <f>R11+(R11/100*0.25)</f>
        <v>3224532.3289856231</v>
      </c>
      <c r="U11" s="94"/>
      <c r="V11" s="95">
        <f>T11+(T11/100*0.25)</f>
        <v>3232593.6598080872</v>
      </c>
      <c r="W11" s="94"/>
      <c r="X11" s="95">
        <f>V11+(V11/100*0.25)</f>
        <v>3240675.1439576074</v>
      </c>
      <c r="Y11" s="94"/>
      <c r="Z11" s="95">
        <f>X11+(X11/100*0.25)</f>
        <v>3248776.8318175017</v>
      </c>
      <c r="AA11" s="94"/>
    </row>
    <row r="12" spans="1:28" x14ac:dyDescent="0.25">
      <c r="A12" s="96" t="s">
        <v>938</v>
      </c>
      <c r="B12" s="100"/>
      <c r="C12" s="97"/>
      <c r="D12" s="98">
        <v>3164000</v>
      </c>
      <c r="E12" s="96"/>
      <c r="F12" s="97">
        <v>3175000</v>
      </c>
      <c r="G12" s="96"/>
      <c r="H12" s="98">
        <v>3184000</v>
      </c>
      <c r="I12" s="96"/>
      <c r="J12" s="97">
        <v>3193000</v>
      </c>
      <c r="K12" s="96"/>
      <c r="L12" s="98">
        <v>3200000</v>
      </c>
      <c r="M12" s="96"/>
      <c r="N12" s="97">
        <v>3206000</v>
      </c>
      <c r="O12" s="96"/>
      <c r="P12" s="98">
        <v>3212000</v>
      </c>
      <c r="Q12" s="97"/>
      <c r="R12" s="97">
        <v>3217000</v>
      </c>
      <c r="S12" s="97"/>
      <c r="T12" s="97">
        <v>3223000</v>
      </c>
      <c r="U12" s="96"/>
      <c r="V12" s="97">
        <v>3227000</v>
      </c>
      <c r="W12" s="97"/>
      <c r="X12" s="97">
        <v>3231000</v>
      </c>
      <c r="Y12" s="97"/>
      <c r="Z12" s="97">
        <v>3235000</v>
      </c>
      <c r="AA12" s="99"/>
    </row>
    <row r="13" spans="1:28" x14ac:dyDescent="0.25">
      <c r="A13" s="53"/>
      <c r="B13" s="74"/>
      <c r="C13" s="73"/>
      <c r="E13" s="73"/>
      <c r="F13" s="74"/>
      <c r="G13" s="73"/>
      <c r="H13" s="74"/>
      <c r="I13" s="73"/>
      <c r="J13" s="74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</row>
    <row r="14" spans="1:28" x14ac:dyDescent="0.25">
      <c r="A14" s="1" t="s">
        <v>8</v>
      </c>
      <c r="N14" s="53"/>
      <c r="O14" s="53"/>
      <c r="T14" s="74"/>
      <c r="U14" s="74"/>
      <c r="V14" s="74"/>
      <c r="W14" s="74"/>
      <c r="X14" s="74"/>
      <c r="Y14" s="74"/>
      <c r="Z14" s="74"/>
      <c r="AA14" s="75"/>
      <c r="AB14" s="75"/>
    </row>
    <row r="15" spans="1:28" x14ac:dyDescent="0.25">
      <c r="A15" s="69" t="s">
        <v>935</v>
      </c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8" x14ac:dyDescent="0.25">
      <c r="A16" s="70" t="s">
        <v>937</v>
      </c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8" x14ac:dyDescent="0.25">
      <c r="A17" s="11" t="s">
        <v>925</v>
      </c>
    </row>
    <row r="18" spans="1:28" ht="15.75" thickBot="1" x14ac:dyDescent="0.3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</row>
    <row r="19" spans="1:28" ht="15.75" thickBot="1" x14ac:dyDescent="0.3">
      <c r="A19" s="7" t="s">
        <v>924</v>
      </c>
      <c r="B19" s="8">
        <v>2019</v>
      </c>
      <c r="C19" s="9" t="s">
        <v>7</v>
      </c>
      <c r="D19" s="8">
        <v>2020</v>
      </c>
      <c r="E19" s="9" t="s">
        <v>7</v>
      </c>
      <c r="F19" s="8">
        <v>2021</v>
      </c>
      <c r="G19" s="9" t="s">
        <v>7</v>
      </c>
      <c r="H19" s="8">
        <v>2022</v>
      </c>
      <c r="I19" s="9" t="s">
        <v>7</v>
      </c>
      <c r="J19" s="8">
        <v>2023</v>
      </c>
      <c r="K19" s="9" t="s">
        <v>7</v>
      </c>
      <c r="L19" s="8">
        <v>2024</v>
      </c>
      <c r="M19" s="9" t="s">
        <v>7</v>
      </c>
      <c r="N19" s="8">
        <v>2025</v>
      </c>
      <c r="O19" s="9" t="s">
        <v>7</v>
      </c>
      <c r="P19" s="12">
        <v>2026</v>
      </c>
      <c r="Q19" s="13" t="s">
        <v>7</v>
      </c>
      <c r="R19" s="12">
        <v>2027</v>
      </c>
      <c r="S19" s="13" t="s">
        <v>7</v>
      </c>
      <c r="T19" s="12">
        <v>2028</v>
      </c>
      <c r="U19" s="13" t="s">
        <v>7</v>
      </c>
      <c r="V19" s="12">
        <v>2029</v>
      </c>
      <c r="W19" s="13" t="s">
        <v>7</v>
      </c>
      <c r="X19" s="12">
        <v>2030</v>
      </c>
      <c r="Y19" s="13" t="s">
        <v>7</v>
      </c>
      <c r="Z19" s="12">
        <v>2031</v>
      </c>
      <c r="AA19" s="13" t="s">
        <v>7</v>
      </c>
    </row>
    <row r="20" spans="1:28" x14ac:dyDescent="0.25">
      <c r="A20" s="6" t="s">
        <v>5</v>
      </c>
      <c r="B20" s="4">
        <f>B27/100*C20</f>
        <v>119647.48241687758</v>
      </c>
      <c r="C20" s="66">
        <v>18.062860138871457</v>
      </c>
      <c r="D20" s="4">
        <v>120742.449945</v>
      </c>
      <c r="E20" s="5">
        <f>SUM(D20/$D$27)</f>
        <v>0.17941106747538002</v>
      </c>
      <c r="F20" s="4">
        <v>122083.30308899999</v>
      </c>
      <c r="G20" s="5">
        <f>SUM(F20/$F$27)</f>
        <v>0.17854669253895569</v>
      </c>
      <c r="H20" s="4">
        <v>123779.360975</v>
      </c>
      <c r="I20" s="5">
        <f>SUM(H20/$H$27)</f>
        <v>0.17817635361896725</v>
      </c>
      <c r="J20" s="4">
        <v>125424.985328</v>
      </c>
      <c r="K20" s="5">
        <f>SUM(J20/$J$27)</f>
        <v>0.17770194508908313</v>
      </c>
      <c r="L20" s="4">
        <v>127179.74825099998</v>
      </c>
      <c r="M20" s="5">
        <f>SUM(L20/$L$27)</f>
        <v>0.17735048303376616</v>
      </c>
      <c r="N20" s="4">
        <v>128904.38452399999</v>
      </c>
      <c r="O20" s="5">
        <f>SUM(N20/$N$27)</f>
        <v>0.1769246708564868</v>
      </c>
      <c r="P20" s="4">
        <v>130829.44154200002</v>
      </c>
      <c r="Q20" s="5">
        <f>SUM(P20/$P$27)</f>
        <v>0.17673903783023512</v>
      </c>
      <c r="R20" s="4">
        <v>132917.74251899999</v>
      </c>
      <c r="S20" s="5">
        <f>SUM(R20/$R$27)</f>
        <v>0.17673242941474421</v>
      </c>
      <c r="T20" s="4">
        <v>134978.04195500002</v>
      </c>
      <c r="U20" s="5">
        <f>SUM(T20/$T$27)</f>
        <v>0.1766455521964094</v>
      </c>
      <c r="V20" s="4">
        <v>137100.56948599999</v>
      </c>
      <c r="W20" s="5">
        <f>SUM(V20/$V$27)</f>
        <v>0.17659773686356411</v>
      </c>
      <c r="X20" s="4">
        <v>139194.27394699998</v>
      </c>
      <c r="Y20" s="5">
        <f>SUM(X20/$X$27)</f>
        <v>0.17647107733330381</v>
      </c>
      <c r="Z20" s="4">
        <v>139194.27394699998</v>
      </c>
      <c r="AA20" s="5">
        <f>SUM(Z20/$X$27)</f>
        <v>0.17647107733330381</v>
      </c>
    </row>
    <row r="21" spans="1:28" x14ac:dyDescent="0.25">
      <c r="A21" s="3" t="s">
        <v>0</v>
      </c>
      <c r="B21" s="4">
        <f>B27/100*C21</f>
        <v>163217.68170193362</v>
      </c>
      <c r="C21" s="66">
        <v>24.640536492868097</v>
      </c>
      <c r="D21" s="4">
        <v>164601.72420200001</v>
      </c>
      <c r="E21" s="5">
        <f t="shared" ref="E21:E26" si="0">SUM(D21/$D$27)</f>
        <v>0.24458151263967973</v>
      </c>
      <c r="F21" s="4">
        <v>166342.53701900001</v>
      </c>
      <c r="G21" s="5">
        <f t="shared" ref="G21:G26" si="1">SUM(F21/$F$27)</f>
        <v>0.24327577204910411</v>
      </c>
      <c r="H21" s="4">
        <v>168158.98381100001</v>
      </c>
      <c r="I21" s="5">
        <f t="shared" ref="I21:I26" si="2">SUM(H21/$H$27)</f>
        <v>0.2420593734505255</v>
      </c>
      <c r="J21" s="4">
        <v>170043.47905699999</v>
      </c>
      <c r="K21" s="5">
        <f t="shared" ref="K21:K26" si="3">SUM(J21/$J$27)</f>
        <v>0.24091736506185568</v>
      </c>
      <c r="L21" s="4">
        <v>172050.61040599999</v>
      </c>
      <c r="M21" s="5">
        <f t="shared" ref="M21:M26" si="4">SUM(L21/$L$27)</f>
        <v>0.23992230902626036</v>
      </c>
      <c r="N21" s="4">
        <v>174064.505172</v>
      </c>
      <c r="O21" s="5">
        <f t="shared" ref="O21:O26" si="5">SUM(N21/$N$27)</f>
        <v>0.2389081286806001</v>
      </c>
      <c r="P21" s="4">
        <v>176239.97062099999</v>
      </c>
      <c r="Q21" s="5">
        <f t="shared" ref="Q21:Q26" si="6">SUM(P21/$P$27)</f>
        <v>0.23808465791535829</v>
      </c>
      <c r="R21" s="4">
        <v>178474.70908</v>
      </c>
      <c r="S21" s="5">
        <f t="shared" ref="S21:S26" si="7">SUM(R21/$R$27)</f>
        <v>0.23730668552611989</v>
      </c>
      <c r="T21" s="4">
        <v>180772.914341</v>
      </c>
      <c r="U21" s="5">
        <f t="shared" ref="U21:U26" si="8">SUM(T21/$T$27)</f>
        <v>0.23657722999542496</v>
      </c>
      <c r="V21" s="4">
        <v>183281.21916400001</v>
      </c>
      <c r="W21" s="5">
        <f t="shared" ref="W21:W26" si="9">SUM(V21/$V$27)</f>
        <v>0.23608252420324524</v>
      </c>
      <c r="X21" s="4">
        <v>185631.155699</v>
      </c>
      <c r="Y21" s="5">
        <f t="shared" ref="Y21:Y26" si="10">SUM(X21/$X$27)</f>
        <v>0.23534394845367004</v>
      </c>
      <c r="Z21" s="4">
        <v>185631.155699</v>
      </c>
      <c r="AA21" s="5">
        <f t="shared" ref="AA21:AA26" si="11">SUM(Z21/$X$27)</f>
        <v>0.23534394845367004</v>
      </c>
    </row>
    <row r="22" spans="1:28" x14ac:dyDescent="0.25">
      <c r="A22" s="3" t="s">
        <v>3</v>
      </c>
      <c r="B22" s="4">
        <f>B27/100*C22</f>
        <v>80547.800286083511</v>
      </c>
      <c r="C22" s="68">
        <v>12.160085792628795</v>
      </c>
      <c r="D22" s="4">
        <v>81493.996985000005</v>
      </c>
      <c r="E22" s="5">
        <f t="shared" si="0"/>
        <v>0.1210918363721649</v>
      </c>
      <c r="F22" s="4">
        <v>82596.494179000001</v>
      </c>
      <c r="G22" s="5">
        <f t="shared" si="1"/>
        <v>0.12079727921698351</v>
      </c>
      <c r="H22" s="4">
        <v>83945.645585999999</v>
      </c>
      <c r="I22" s="5">
        <f t="shared" si="2"/>
        <v>0.1208370193131354</v>
      </c>
      <c r="J22" s="4">
        <v>85221.086169999995</v>
      </c>
      <c r="K22" s="5">
        <f t="shared" si="3"/>
        <v>0.12074111657585826</v>
      </c>
      <c r="L22" s="4">
        <v>86619.400599000001</v>
      </c>
      <c r="M22" s="5">
        <f t="shared" si="4"/>
        <v>0.12078961271420158</v>
      </c>
      <c r="N22" s="4">
        <v>87950.323367999998</v>
      </c>
      <c r="O22" s="5">
        <f t="shared" si="5"/>
        <v>0.12071414072581714</v>
      </c>
      <c r="P22" s="4">
        <v>89409.912287999992</v>
      </c>
      <c r="Q22" s="5">
        <f t="shared" si="6"/>
        <v>0.12078490654715411</v>
      </c>
      <c r="R22" s="4">
        <v>90913.200569000008</v>
      </c>
      <c r="S22" s="5">
        <f t="shared" si="7"/>
        <v>0.12088161067084423</v>
      </c>
      <c r="T22" s="4">
        <v>92261.284295000005</v>
      </c>
      <c r="U22" s="5">
        <f t="shared" si="8"/>
        <v>0.12074219832047635</v>
      </c>
      <c r="V22" s="4">
        <v>93683.460961999997</v>
      </c>
      <c r="W22" s="5">
        <f t="shared" si="9"/>
        <v>0.12067263651391817</v>
      </c>
      <c r="X22" s="4">
        <v>94982.226985000001</v>
      </c>
      <c r="Y22" s="5">
        <f t="shared" si="10"/>
        <v>0.12041886097945059</v>
      </c>
      <c r="Z22" s="4">
        <v>94982.226985000001</v>
      </c>
      <c r="AA22" s="5">
        <f t="shared" si="11"/>
        <v>0.12041886097945059</v>
      </c>
    </row>
    <row r="23" spans="1:28" x14ac:dyDescent="0.25">
      <c r="A23" s="3" t="s">
        <v>4</v>
      </c>
      <c r="B23" s="4">
        <f>B27/100*C23</f>
        <v>58022.611066737096</v>
      </c>
      <c r="C23" s="66">
        <v>8.7595182733470356</v>
      </c>
      <c r="D23" s="4">
        <v>88606.344817000005</v>
      </c>
      <c r="E23" s="5">
        <f t="shared" si="0"/>
        <v>0.13166006583393727</v>
      </c>
      <c r="F23" s="4">
        <v>89527.279452000002</v>
      </c>
      <c r="G23" s="5">
        <f t="shared" si="1"/>
        <v>0.13093354483137079</v>
      </c>
      <c r="H23" s="4">
        <v>90592.40481800001</v>
      </c>
      <c r="I23" s="5">
        <f t="shared" si="2"/>
        <v>0.13040481247358129</v>
      </c>
      <c r="J23" s="4">
        <v>91978.516006999998</v>
      </c>
      <c r="K23" s="5">
        <f t="shared" si="3"/>
        <v>0.13031503378778905</v>
      </c>
      <c r="L23" s="4">
        <v>93172.256028000003</v>
      </c>
      <c r="M23" s="5">
        <f t="shared" si="4"/>
        <v>0.12992748326014716</v>
      </c>
      <c r="N23" s="4">
        <v>94432.269077000004</v>
      </c>
      <c r="O23" s="5">
        <f t="shared" si="5"/>
        <v>0.12961078233586976</v>
      </c>
      <c r="P23" s="4">
        <v>95851.118115999998</v>
      </c>
      <c r="Q23" s="5">
        <f t="shared" si="6"/>
        <v>0.12948640757849314</v>
      </c>
      <c r="R23" s="4">
        <v>97429.726347000003</v>
      </c>
      <c r="S23" s="5">
        <f t="shared" si="7"/>
        <v>0.12954622842813962</v>
      </c>
      <c r="T23" s="4">
        <v>98740.108016999991</v>
      </c>
      <c r="U23" s="5">
        <f t="shared" si="8"/>
        <v>0.12922102478276443</v>
      </c>
      <c r="V23" s="4">
        <v>100318.97291499999</v>
      </c>
      <c r="W23" s="5">
        <f t="shared" si="9"/>
        <v>0.1292197665384261</v>
      </c>
      <c r="X23" s="4">
        <v>101717.37906399999</v>
      </c>
      <c r="Y23" s="5">
        <f t="shared" si="10"/>
        <v>0.12895771469578471</v>
      </c>
      <c r="Z23" s="4">
        <v>101717.37906399999</v>
      </c>
      <c r="AA23" s="5">
        <f t="shared" si="11"/>
        <v>0.12895771469578471</v>
      </c>
    </row>
    <row r="24" spans="1:28" x14ac:dyDescent="0.25">
      <c r="A24" s="3" t="s">
        <v>1</v>
      </c>
      <c r="B24" s="4">
        <f>B27/100*C24</f>
        <v>96017.754153230184</v>
      </c>
      <c r="C24" s="66">
        <v>14.49554331678684</v>
      </c>
      <c r="D24" s="4">
        <v>97125.622061000002</v>
      </c>
      <c r="E24" s="5">
        <f t="shared" si="0"/>
        <v>0.14431885009051801</v>
      </c>
      <c r="F24" s="4">
        <v>98398.605335</v>
      </c>
      <c r="G24" s="5">
        <f t="shared" si="1"/>
        <v>0.14390784889070779</v>
      </c>
      <c r="H24" s="4">
        <v>99657.263363999999</v>
      </c>
      <c r="I24" s="5">
        <f t="shared" si="2"/>
        <v>0.14345338074114755</v>
      </c>
      <c r="J24" s="4">
        <v>101043.098411</v>
      </c>
      <c r="K24" s="5">
        <f t="shared" si="3"/>
        <v>0.14315772155369691</v>
      </c>
      <c r="L24" s="4">
        <v>102353.645454</v>
      </c>
      <c r="M24" s="5">
        <f t="shared" si="4"/>
        <v>0.14273080982758601</v>
      </c>
      <c r="N24" s="4">
        <v>103600.40036699999</v>
      </c>
      <c r="O24" s="5">
        <f t="shared" si="5"/>
        <v>0.14219428457159319</v>
      </c>
      <c r="P24" s="4">
        <v>104963.76157500001</v>
      </c>
      <c r="Q24" s="5">
        <f t="shared" si="6"/>
        <v>0.14179678525840253</v>
      </c>
      <c r="R24" s="4">
        <v>106576.106539</v>
      </c>
      <c r="S24" s="5">
        <f t="shared" si="7"/>
        <v>0.1417075995216337</v>
      </c>
      <c r="T24" s="4">
        <v>108242.95622200001</v>
      </c>
      <c r="U24" s="5">
        <f t="shared" si="8"/>
        <v>0.14165738735180008</v>
      </c>
      <c r="V24" s="4">
        <v>109798.42444599999</v>
      </c>
      <c r="W24" s="5">
        <f t="shared" si="9"/>
        <v>0.14143014387937064</v>
      </c>
      <c r="X24" s="4">
        <v>111310.267003</v>
      </c>
      <c r="Y24" s="5">
        <f t="shared" si="10"/>
        <v>0.14111961777792995</v>
      </c>
      <c r="Z24" s="4">
        <v>111310.267003</v>
      </c>
      <c r="AA24" s="5">
        <f t="shared" si="11"/>
        <v>0.14111961777792995</v>
      </c>
    </row>
    <row r="25" spans="1:28" x14ac:dyDescent="0.25">
      <c r="A25" s="3" t="s">
        <v>6</v>
      </c>
      <c r="B25" s="4">
        <f>B27/100*C25</f>
        <v>36377.043431525293</v>
      </c>
      <c r="C25" s="66">
        <v>5.4917448699832114</v>
      </c>
      <c r="D25" s="4">
        <v>36750.615095000001</v>
      </c>
      <c r="E25" s="5">
        <f t="shared" si="0"/>
        <v>5.4607696693037021E-2</v>
      </c>
      <c r="F25" s="4">
        <v>37179.820206999997</v>
      </c>
      <c r="G25" s="5">
        <f t="shared" si="1"/>
        <v>5.4375444955920518E-2</v>
      </c>
      <c r="H25" s="4">
        <v>37619.940573</v>
      </c>
      <c r="I25" s="5">
        <f t="shared" si="2"/>
        <v>5.415267765046225E-2</v>
      </c>
      <c r="J25" s="4">
        <v>38036.641056</v>
      </c>
      <c r="K25" s="5">
        <f t="shared" si="3"/>
        <v>5.3890260243048639E-2</v>
      </c>
      <c r="L25" s="4">
        <v>38542.663066000001</v>
      </c>
      <c r="M25" s="5">
        <f t="shared" si="4"/>
        <v>5.374723575228537E-2</v>
      </c>
      <c r="N25" s="4">
        <v>38979.651688999998</v>
      </c>
      <c r="O25" s="5">
        <f t="shared" si="5"/>
        <v>5.350060101247224E-2</v>
      </c>
      <c r="P25" s="4">
        <v>39455.835057999997</v>
      </c>
      <c r="Q25" s="5">
        <f t="shared" si="6"/>
        <v>5.330135360014298E-2</v>
      </c>
      <c r="R25" s="4">
        <v>39922.874268</v>
      </c>
      <c r="S25" s="5">
        <f t="shared" si="7"/>
        <v>5.3082955103562951E-2</v>
      </c>
      <c r="T25" s="4">
        <v>40485.804620000003</v>
      </c>
      <c r="U25" s="5">
        <f t="shared" si="8"/>
        <v>5.2983709125074649E-2</v>
      </c>
      <c r="V25" s="4">
        <v>41010.906362000002</v>
      </c>
      <c r="W25" s="5">
        <f t="shared" si="9"/>
        <v>5.2825697788164941E-2</v>
      </c>
      <c r="X25" s="4">
        <v>41537.056211000003</v>
      </c>
      <c r="Y25" s="5">
        <f t="shared" si="10"/>
        <v>5.2660851994531008E-2</v>
      </c>
      <c r="Z25" s="4">
        <v>41537.056211000003</v>
      </c>
      <c r="AA25" s="5">
        <f t="shared" si="11"/>
        <v>5.2660851994531008E-2</v>
      </c>
    </row>
    <row r="26" spans="1:28" x14ac:dyDescent="0.25">
      <c r="A26" s="3" t="s">
        <v>2</v>
      </c>
      <c r="B26" s="4">
        <f>B27/100*C26</f>
        <v>108584.11460409194</v>
      </c>
      <c r="C26" s="66">
        <v>16.392653115451044</v>
      </c>
      <c r="D26" s="4">
        <v>79223.246894000011</v>
      </c>
      <c r="E26" s="5">
        <f t="shared" si="0"/>
        <v>0.11771773142413956</v>
      </c>
      <c r="F26" s="4">
        <v>79981.960722999997</v>
      </c>
      <c r="G26" s="5">
        <f t="shared" si="1"/>
        <v>0.11697352699788659</v>
      </c>
      <c r="H26" s="4">
        <v>80922.400877000007</v>
      </c>
      <c r="I26" s="5">
        <f t="shared" si="2"/>
        <v>0.11648515714399518</v>
      </c>
      <c r="J26" s="4">
        <v>81967.193969999993</v>
      </c>
      <c r="K26" s="5">
        <f t="shared" si="3"/>
        <v>0.11613100662417615</v>
      </c>
      <c r="L26" s="4">
        <v>82846.676194</v>
      </c>
      <c r="M26" s="5">
        <f t="shared" si="4"/>
        <v>0.11552859824624152</v>
      </c>
      <c r="N26" s="4">
        <v>83768.465804000007</v>
      </c>
      <c r="O26" s="5">
        <f t="shared" si="5"/>
        <v>0.1149744308174885</v>
      </c>
      <c r="P26" s="4">
        <v>84746.960802999994</v>
      </c>
      <c r="Q26" s="5">
        <f t="shared" si="6"/>
        <v>0.11448567031107038</v>
      </c>
      <c r="R26" s="4">
        <v>85819.640687000006</v>
      </c>
      <c r="S26" s="5">
        <f t="shared" si="7"/>
        <v>0.11410902188581684</v>
      </c>
      <c r="T26" s="4">
        <v>86743.89054600001</v>
      </c>
      <c r="U26" s="5">
        <f t="shared" si="8"/>
        <v>0.11352159375872067</v>
      </c>
      <c r="V26" s="4">
        <v>87867.446662999995</v>
      </c>
      <c r="W26" s="5">
        <f t="shared" si="9"/>
        <v>0.11318109241151084</v>
      </c>
      <c r="X26" s="4">
        <v>88971.641093999991</v>
      </c>
      <c r="Y26" s="5">
        <f t="shared" si="10"/>
        <v>0.11279861527887672</v>
      </c>
      <c r="Z26" s="4">
        <v>88971.641093999991</v>
      </c>
      <c r="AA26" s="5">
        <f t="shared" si="11"/>
        <v>0.11279861527887672</v>
      </c>
    </row>
    <row r="27" spans="1:28" x14ac:dyDescent="0.25">
      <c r="A27" s="92" t="s">
        <v>939</v>
      </c>
      <c r="B27" s="93">
        <v>662395</v>
      </c>
      <c r="C27" s="94"/>
      <c r="D27" s="95">
        <f>B27+(B27/100*1.6)</f>
        <v>672993.32</v>
      </c>
      <c r="E27" s="94"/>
      <c r="F27" s="95">
        <f>D27+(D27/100*1.6)</f>
        <v>683761.21311999997</v>
      </c>
      <c r="G27" s="94"/>
      <c r="H27" s="95">
        <f>F27+(F27/100*1.6)</f>
        <v>694701.39252991998</v>
      </c>
      <c r="I27" s="94"/>
      <c r="J27" s="95">
        <f>H27+(H27/100*1.6)</f>
        <v>705816.61481039866</v>
      </c>
      <c r="K27" s="94"/>
      <c r="L27" s="95">
        <f>J27+(J27/100*1.6)</f>
        <v>717109.68064736505</v>
      </c>
      <c r="M27" s="94"/>
      <c r="N27" s="95">
        <f>L27+(L27/100*1.6)</f>
        <v>728583.43553772289</v>
      </c>
      <c r="O27" s="94"/>
      <c r="P27" s="95">
        <f>N27+(N27/100*1.6)</f>
        <v>740240.77050632646</v>
      </c>
      <c r="Q27" s="94"/>
      <c r="R27" s="95">
        <f>P27+(P27/100*1.6)</f>
        <v>752084.62283442763</v>
      </c>
      <c r="S27" s="94"/>
      <c r="T27" s="95">
        <f>R27+(R27/100*1.6)</f>
        <v>764117.97679977852</v>
      </c>
      <c r="U27" s="94"/>
      <c r="V27" s="95">
        <f>T27+(T27/100*1.6)</f>
        <v>776343.86442857503</v>
      </c>
      <c r="W27" s="94"/>
      <c r="X27" s="95">
        <f>V27+(V27/100*1.6)</f>
        <v>788765.36625943228</v>
      </c>
      <c r="Y27" s="101"/>
      <c r="Z27" s="95">
        <f>X27+(X27/100*1.6)</f>
        <v>801385.61211958318</v>
      </c>
      <c r="AA27" s="101"/>
    </row>
    <row r="28" spans="1:28" x14ac:dyDescent="0.25">
      <c r="A28" s="96" t="s">
        <v>938</v>
      </c>
      <c r="B28" s="106"/>
      <c r="C28" s="97"/>
      <c r="D28" s="97">
        <v>670000</v>
      </c>
      <c r="E28" s="97"/>
      <c r="F28" s="97">
        <v>679000</v>
      </c>
      <c r="G28" s="97"/>
      <c r="H28" s="97">
        <v>689000</v>
      </c>
      <c r="I28" s="97"/>
      <c r="J28" s="97">
        <v>699000</v>
      </c>
      <c r="K28" s="97"/>
      <c r="L28" s="97">
        <v>710000</v>
      </c>
      <c r="M28" s="97"/>
      <c r="N28" s="97">
        <v>721000</v>
      </c>
      <c r="O28" s="97"/>
      <c r="P28" s="97">
        <v>733000</v>
      </c>
      <c r="Q28" s="97"/>
      <c r="R28" s="97">
        <v>746000</v>
      </c>
      <c r="S28" s="97"/>
      <c r="T28" s="97">
        <v>759000</v>
      </c>
      <c r="U28" s="97"/>
      <c r="V28" s="97">
        <v>772000</v>
      </c>
      <c r="W28" s="97"/>
      <c r="X28" s="97">
        <v>786000</v>
      </c>
      <c r="Y28" s="96"/>
      <c r="Z28" s="97">
        <v>797000</v>
      </c>
      <c r="AA28" s="105"/>
    </row>
    <row r="29" spans="1:28" x14ac:dyDescent="0.25">
      <c r="A29" s="53"/>
      <c r="B29" s="72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53"/>
      <c r="Z29" s="73"/>
      <c r="AA29" s="53"/>
    </row>
    <row r="30" spans="1:28" x14ac:dyDescent="0.25">
      <c r="A30" s="1" t="s">
        <v>8</v>
      </c>
    </row>
    <row r="31" spans="1:28" x14ac:dyDescent="0.25">
      <c r="A31" s="69" t="s">
        <v>935</v>
      </c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8" x14ac:dyDescent="0.25">
      <c r="A32" s="70" t="s">
        <v>940</v>
      </c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spans="1:7" x14ac:dyDescent="0.25">
      <c r="A33" s="1"/>
    </row>
    <row r="34" spans="1:7" x14ac:dyDescent="0.25">
      <c r="A34" s="71"/>
      <c r="G34" s="10"/>
    </row>
  </sheetData>
  <sortState ref="A16:N22">
    <sortCondition ref="A1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1"/>
  <sheetViews>
    <sheetView workbookViewId="0">
      <selection activeCell="B449" sqref="B449"/>
    </sheetView>
  </sheetViews>
  <sheetFormatPr defaultColWidth="9.28515625" defaultRowHeight="15" x14ac:dyDescent="0.25"/>
  <cols>
    <col min="1" max="1" width="9.5703125" style="14" customWidth="1"/>
    <col min="2" max="3" width="28.28515625" style="14" customWidth="1"/>
    <col min="4" max="4" width="7.28515625" style="14" customWidth="1"/>
    <col min="5" max="5" width="11.28515625" style="14" bestFit="1" customWidth="1"/>
    <col min="6" max="6" width="7.5703125" style="14" customWidth="1"/>
    <col min="7" max="7" width="10.140625" style="14" bestFit="1" customWidth="1"/>
    <col min="8" max="8" width="7.28515625" style="14" customWidth="1"/>
    <col min="9" max="9" width="9" style="14" customWidth="1"/>
    <col min="10" max="10" width="8.7109375" style="14" customWidth="1"/>
    <col min="11" max="11" width="9" style="14" customWidth="1"/>
    <col min="12" max="12" width="8.7109375" style="14" customWidth="1"/>
    <col min="13" max="13" width="9" style="14" customWidth="1"/>
    <col min="14" max="14" width="8.7109375" style="14" customWidth="1"/>
    <col min="15" max="15" width="9" style="14" customWidth="1"/>
    <col min="16" max="16" width="8.7109375" style="14" customWidth="1"/>
    <col min="17" max="17" width="9" style="14" customWidth="1"/>
    <col min="18" max="18" width="8.7109375" style="14" customWidth="1"/>
    <col min="19" max="19" width="9" style="14" customWidth="1"/>
    <col min="20" max="20" width="8.7109375" style="14" customWidth="1"/>
    <col min="21" max="21" width="9" style="14" customWidth="1"/>
    <col min="22" max="22" width="8.7109375" style="14" customWidth="1"/>
    <col min="23" max="23" width="9" style="14" customWidth="1"/>
    <col min="24" max="24" width="8.7109375" style="14" customWidth="1"/>
    <col min="25" max="25" width="9" style="14" customWidth="1"/>
    <col min="26" max="26" width="8.7109375" style="14" customWidth="1"/>
    <col min="27" max="27" width="9" style="14" customWidth="1"/>
    <col min="28" max="28" width="8.7109375" style="14" customWidth="1"/>
    <col min="29" max="29" width="9" style="14" customWidth="1"/>
    <col min="30" max="30" width="8.7109375" style="14" customWidth="1"/>
    <col min="31" max="31" width="9" style="14" customWidth="1"/>
    <col min="32" max="32" width="8.7109375" style="14" customWidth="1"/>
    <col min="33" max="33" width="9" style="14" customWidth="1"/>
    <col min="34" max="34" width="8.7109375" style="14" customWidth="1"/>
    <col min="35" max="35" width="9" style="14" customWidth="1"/>
    <col min="36" max="36" width="8.7109375" style="14" customWidth="1"/>
    <col min="37" max="37" width="9" style="14" customWidth="1"/>
    <col min="38" max="38" width="8.7109375" style="14" customWidth="1"/>
    <col min="39" max="39" width="9" style="14" customWidth="1"/>
    <col min="40" max="40" width="8.7109375" style="14" customWidth="1"/>
    <col min="41" max="41" width="9" style="14" customWidth="1"/>
    <col min="42" max="42" width="8.7109375" style="14" customWidth="1"/>
    <col min="43" max="68" width="8.7109375" customWidth="1"/>
    <col min="69" max="256" width="9.28515625" style="14"/>
    <col min="257" max="257" width="9.5703125" style="14" customWidth="1"/>
    <col min="258" max="259" width="28.28515625" style="14" customWidth="1"/>
    <col min="260" max="260" width="7.28515625" style="14" customWidth="1"/>
    <col min="261" max="261" width="11.28515625" style="14" bestFit="1" customWidth="1"/>
    <col min="262" max="262" width="7.5703125" style="14" customWidth="1"/>
    <col min="263" max="263" width="10.140625" style="14" bestFit="1" customWidth="1"/>
    <col min="264" max="264" width="7.28515625" style="14" customWidth="1"/>
    <col min="265" max="265" width="9" style="14" customWidth="1"/>
    <col min="266" max="266" width="8.7109375" style="14" customWidth="1"/>
    <col min="267" max="267" width="9" style="14" customWidth="1"/>
    <col min="268" max="268" width="8.7109375" style="14" customWidth="1"/>
    <col min="269" max="269" width="9" style="14" customWidth="1"/>
    <col min="270" max="270" width="8.7109375" style="14" customWidth="1"/>
    <col min="271" max="271" width="9" style="14" customWidth="1"/>
    <col min="272" max="272" width="8.7109375" style="14" customWidth="1"/>
    <col min="273" max="273" width="9" style="14" customWidth="1"/>
    <col min="274" max="274" width="8.7109375" style="14" customWidth="1"/>
    <col min="275" max="275" width="9" style="14" customWidth="1"/>
    <col min="276" max="276" width="8.7109375" style="14" customWidth="1"/>
    <col min="277" max="277" width="9" style="14" customWidth="1"/>
    <col min="278" max="278" width="8.7109375" style="14" customWidth="1"/>
    <col min="279" max="279" width="9" style="14" customWidth="1"/>
    <col min="280" max="280" width="8.7109375" style="14" customWidth="1"/>
    <col min="281" max="281" width="9" style="14" customWidth="1"/>
    <col min="282" max="282" width="8.7109375" style="14" customWidth="1"/>
    <col min="283" max="283" width="9" style="14" customWidth="1"/>
    <col min="284" max="284" width="8.7109375" style="14" customWidth="1"/>
    <col min="285" max="285" width="9" style="14" customWidth="1"/>
    <col min="286" max="286" width="8.7109375" style="14" customWidth="1"/>
    <col min="287" max="287" width="9" style="14" customWidth="1"/>
    <col min="288" max="288" width="8.7109375" style="14" customWidth="1"/>
    <col min="289" max="289" width="9" style="14" customWidth="1"/>
    <col min="290" max="290" width="8.7109375" style="14" customWidth="1"/>
    <col min="291" max="291" width="9" style="14" customWidth="1"/>
    <col min="292" max="292" width="8.7109375" style="14" customWidth="1"/>
    <col min="293" max="293" width="9" style="14" customWidth="1"/>
    <col min="294" max="294" width="8.7109375" style="14" customWidth="1"/>
    <col min="295" max="295" width="9" style="14" customWidth="1"/>
    <col min="296" max="296" width="8.7109375" style="14" customWidth="1"/>
    <col min="297" max="297" width="9" style="14" customWidth="1"/>
    <col min="298" max="324" width="8.7109375" style="14" customWidth="1"/>
    <col min="325" max="512" width="9.28515625" style="14"/>
    <col min="513" max="513" width="9.5703125" style="14" customWidth="1"/>
    <col min="514" max="515" width="28.28515625" style="14" customWidth="1"/>
    <col min="516" max="516" width="7.28515625" style="14" customWidth="1"/>
    <col min="517" max="517" width="11.28515625" style="14" bestFit="1" customWidth="1"/>
    <col min="518" max="518" width="7.5703125" style="14" customWidth="1"/>
    <col min="519" max="519" width="10.140625" style="14" bestFit="1" customWidth="1"/>
    <col min="520" max="520" width="7.28515625" style="14" customWidth="1"/>
    <col min="521" max="521" width="9" style="14" customWidth="1"/>
    <col min="522" max="522" width="8.7109375" style="14" customWidth="1"/>
    <col min="523" max="523" width="9" style="14" customWidth="1"/>
    <col min="524" max="524" width="8.7109375" style="14" customWidth="1"/>
    <col min="525" max="525" width="9" style="14" customWidth="1"/>
    <col min="526" max="526" width="8.7109375" style="14" customWidth="1"/>
    <col min="527" max="527" width="9" style="14" customWidth="1"/>
    <col min="528" max="528" width="8.7109375" style="14" customWidth="1"/>
    <col min="529" max="529" width="9" style="14" customWidth="1"/>
    <col min="530" max="530" width="8.7109375" style="14" customWidth="1"/>
    <col min="531" max="531" width="9" style="14" customWidth="1"/>
    <col min="532" max="532" width="8.7109375" style="14" customWidth="1"/>
    <col min="533" max="533" width="9" style="14" customWidth="1"/>
    <col min="534" max="534" width="8.7109375" style="14" customWidth="1"/>
    <col min="535" max="535" width="9" style="14" customWidth="1"/>
    <col min="536" max="536" width="8.7109375" style="14" customWidth="1"/>
    <col min="537" max="537" width="9" style="14" customWidth="1"/>
    <col min="538" max="538" width="8.7109375" style="14" customWidth="1"/>
    <col min="539" max="539" width="9" style="14" customWidth="1"/>
    <col min="540" max="540" width="8.7109375" style="14" customWidth="1"/>
    <col min="541" max="541" width="9" style="14" customWidth="1"/>
    <col min="542" max="542" width="8.7109375" style="14" customWidth="1"/>
    <col min="543" max="543" width="9" style="14" customWidth="1"/>
    <col min="544" max="544" width="8.7109375" style="14" customWidth="1"/>
    <col min="545" max="545" width="9" style="14" customWidth="1"/>
    <col min="546" max="546" width="8.7109375" style="14" customWidth="1"/>
    <col min="547" max="547" width="9" style="14" customWidth="1"/>
    <col min="548" max="548" width="8.7109375" style="14" customWidth="1"/>
    <col min="549" max="549" width="9" style="14" customWidth="1"/>
    <col min="550" max="550" width="8.7109375" style="14" customWidth="1"/>
    <col min="551" max="551" width="9" style="14" customWidth="1"/>
    <col min="552" max="552" width="8.7109375" style="14" customWidth="1"/>
    <col min="553" max="553" width="9" style="14" customWidth="1"/>
    <col min="554" max="580" width="8.7109375" style="14" customWidth="1"/>
    <col min="581" max="768" width="9.28515625" style="14"/>
    <col min="769" max="769" width="9.5703125" style="14" customWidth="1"/>
    <col min="770" max="771" width="28.28515625" style="14" customWidth="1"/>
    <col min="772" max="772" width="7.28515625" style="14" customWidth="1"/>
    <col min="773" max="773" width="11.28515625" style="14" bestFit="1" customWidth="1"/>
    <col min="774" max="774" width="7.5703125" style="14" customWidth="1"/>
    <col min="775" max="775" width="10.140625" style="14" bestFit="1" customWidth="1"/>
    <col min="776" max="776" width="7.28515625" style="14" customWidth="1"/>
    <col min="777" max="777" width="9" style="14" customWidth="1"/>
    <col min="778" max="778" width="8.7109375" style="14" customWidth="1"/>
    <col min="779" max="779" width="9" style="14" customWidth="1"/>
    <col min="780" max="780" width="8.7109375" style="14" customWidth="1"/>
    <col min="781" max="781" width="9" style="14" customWidth="1"/>
    <col min="782" max="782" width="8.7109375" style="14" customWidth="1"/>
    <col min="783" max="783" width="9" style="14" customWidth="1"/>
    <col min="784" max="784" width="8.7109375" style="14" customWidth="1"/>
    <col min="785" max="785" width="9" style="14" customWidth="1"/>
    <col min="786" max="786" width="8.7109375" style="14" customWidth="1"/>
    <col min="787" max="787" width="9" style="14" customWidth="1"/>
    <col min="788" max="788" width="8.7109375" style="14" customWidth="1"/>
    <col min="789" max="789" width="9" style="14" customWidth="1"/>
    <col min="790" max="790" width="8.7109375" style="14" customWidth="1"/>
    <col min="791" max="791" width="9" style="14" customWidth="1"/>
    <col min="792" max="792" width="8.7109375" style="14" customWidth="1"/>
    <col min="793" max="793" width="9" style="14" customWidth="1"/>
    <col min="794" max="794" width="8.7109375" style="14" customWidth="1"/>
    <col min="795" max="795" width="9" style="14" customWidth="1"/>
    <col min="796" max="796" width="8.7109375" style="14" customWidth="1"/>
    <col min="797" max="797" width="9" style="14" customWidth="1"/>
    <col min="798" max="798" width="8.7109375" style="14" customWidth="1"/>
    <col min="799" max="799" width="9" style="14" customWidth="1"/>
    <col min="800" max="800" width="8.7109375" style="14" customWidth="1"/>
    <col min="801" max="801" width="9" style="14" customWidth="1"/>
    <col min="802" max="802" width="8.7109375" style="14" customWidth="1"/>
    <col min="803" max="803" width="9" style="14" customWidth="1"/>
    <col min="804" max="804" width="8.7109375" style="14" customWidth="1"/>
    <col min="805" max="805" width="9" style="14" customWidth="1"/>
    <col min="806" max="806" width="8.7109375" style="14" customWidth="1"/>
    <col min="807" max="807" width="9" style="14" customWidth="1"/>
    <col min="808" max="808" width="8.7109375" style="14" customWidth="1"/>
    <col min="809" max="809" width="9" style="14" customWidth="1"/>
    <col min="810" max="836" width="8.7109375" style="14" customWidth="1"/>
    <col min="837" max="1024" width="9.28515625" style="14"/>
    <col min="1025" max="1025" width="9.5703125" style="14" customWidth="1"/>
    <col min="1026" max="1027" width="28.28515625" style="14" customWidth="1"/>
    <col min="1028" max="1028" width="7.28515625" style="14" customWidth="1"/>
    <col min="1029" max="1029" width="11.28515625" style="14" bestFit="1" customWidth="1"/>
    <col min="1030" max="1030" width="7.5703125" style="14" customWidth="1"/>
    <col min="1031" max="1031" width="10.140625" style="14" bestFit="1" customWidth="1"/>
    <col min="1032" max="1032" width="7.28515625" style="14" customWidth="1"/>
    <col min="1033" max="1033" width="9" style="14" customWidth="1"/>
    <col min="1034" max="1034" width="8.7109375" style="14" customWidth="1"/>
    <col min="1035" max="1035" width="9" style="14" customWidth="1"/>
    <col min="1036" max="1036" width="8.7109375" style="14" customWidth="1"/>
    <col min="1037" max="1037" width="9" style="14" customWidth="1"/>
    <col min="1038" max="1038" width="8.7109375" style="14" customWidth="1"/>
    <col min="1039" max="1039" width="9" style="14" customWidth="1"/>
    <col min="1040" max="1040" width="8.7109375" style="14" customWidth="1"/>
    <col min="1041" max="1041" width="9" style="14" customWidth="1"/>
    <col min="1042" max="1042" width="8.7109375" style="14" customWidth="1"/>
    <col min="1043" max="1043" width="9" style="14" customWidth="1"/>
    <col min="1044" max="1044" width="8.7109375" style="14" customWidth="1"/>
    <col min="1045" max="1045" width="9" style="14" customWidth="1"/>
    <col min="1046" max="1046" width="8.7109375" style="14" customWidth="1"/>
    <col min="1047" max="1047" width="9" style="14" customWidth="1"/>
    <col min="1048" max="1048" width="8.7109375" style="14" customWidth="1"/>
    <col min="1049" max="1049" width="9" style="14" customWidth="1"/>
    <col min="1050" max="1050" width="8.7109375" style="14" customWidth="1"/>
    <col min="1051" max="1051" width="9" style="14" customWidth="1"/>
    <col min="1052" max="1052" width="8.7109375" style="14" customWidth="1"/>
    <col min="1053" max="1053" width="9" style="14" customWidth="1"/>
    <col min="1054" max="1054" width="8.7109375" style="14" customWidth="1"/>
    <col min="1055" max="1055" width="9" style="14" customWidth="1"/>
    <col min="1056" max="1056" width="8.7109375" style="14" customWidth="1"/>
    <col min="1057" max="1057" width="9" style="14" customWidth="1"/>
    <col min="1058" max="1058" width="8.7109375" style="14" customWidth="1"/>
    <col min="1059" max="1059" width="9" style="14" customWidth="1"/>
    <col min="1060" max="1060" width="8.7109375" style="14" customWidth="1"/>
    <col min="1061" max="1061" width="9" style="14" customWidth="1"/>
    <col min="1062" max="1062" width="8.7109375" style="14" customWidth="1"/>
    <col min="1063" max="1063" width="9" style="14" customWidth="1"/>
    <col min="1064" max="1064" width="8.7109375" style="14" customWidth="1"/>
    <col min="1065" max="1065" width="9" style="14" customWidth="1"/>
    <col min="1066" max="1092" width="8.7109375" style="14" customWidth="1"/>
    <col min="1093" max="1280" width="9.28515625" style="14"/>
    <col min="1281" max="1281" width="9.5703125" style="14" customWidth="1"/>
    <col min="1282" max="1283" width="28.28515625" style="14" customWidth="1"/>
    <col min="1284" max="1284" width="7.28515625" style="14" customWidth="1"/>
    <col min="1285" max="1285" width="11.28515625" style="14" bestFit="1" customWidth="1"/>
    <col min="1286" max="1286" width="7.5703125" style="14" customWidth="1"/>
    <col min="1287" max="1287" width="10.140625" style="14" bestFit="1" customWidth="1"/>
    <col min="1288" max="1288" width="7.28515625" style="14" customWidth="1"/>
    <col min="1289" max="1289" width="9" style="14" customWidth="1"/>
    <col min="1290" max="1290" width="8.7109375" style="14" customWidth="1"/>
    <col min="1291" max="1291" width="9" style="14" customWidth="1"/>
    <col min="1292" max="1292" width="8.7109375" style="14" customWidth="1"/>
    <col min="1293" max="1293" width="9" style="14" customWidth="1"/>
    <col min="1294" max="1294" width="8.7109375" style="14" customWidth="1"/>
    <col min="1295" max="1295" width="9" style="14" customWidth="1"/>
    <col min="1296" max="1296" width="8.7109375" style="14" customWidth="1"/>
    <col min="1297" max="1297" width="9" style="14" customWidth="1"/>
    <col min="1298" max="1298" width="8.7109375" style="14" customWidth="1"/>
    <col min="1299" max="1299" width="9" style="14" customWidth="1"/>
    <col min="1300" max="1300" width="8.7109375" style="14" customWidth="1"/>
    <col min="1301" max="1301" width="9" style="14" customWidth="1"/>
    <col min="1302" max="1302" width="8.7109375" style="14" customWidth="1"/>
    <col min="1303" max="1303" width="9" style="14" customWidth="1"/>
    <col min="1304" max="1304" width="8.7109375" style="14" customWidth="1"/>
    <col min="1305" max="1305" width="9" style="14" customWidth="1"/>
    <col min="1306" max="1306" width="8.7109375" style="14" customWidth="1"/>
    <col min="1307" max="1307" width="9" style="14" customWidth="1"/>
    <col min="1308" max="1308" width="8.7109375" style="14" customWidth="1"/>
    <col min="1309" max="1309" width="9" style="14" customWidth="1"/>
    <col min="1310" max="1310" width="8.7109375" style="14" customWidth="1"/>
    <col min="1311" max="1311" width="9" style="14" customWidth="1"/>
    <col min="1312" max="1312" width="8.7109375" style="14" customWidth="1"/>
    <col min="1313" max="1313" width="9" style="14" customWidth="1"/>
    <col min="1314" max="1314" width="8.7109375" style="14" customWidth="1"/>
    <col min="1315" max="1315" width="9" style="14" customWidth="1"/>
    <col min="1316" max="1316" width="8.7109375" style="14" customWidth="1"/>
    <col min="1317" max="1317" width="9" style="14" customWidth="1"/>
    <col min="1318" max="1318" width="8.7109375" style="14" customWidth="1"/>
    <col min="1319" max="1319" width="9" style="14" customWidth="1"/>
    <col min="1320" max="1320" width="8.7109375" style="14" customWidth="1"/>
    <col min="1321" max="1321" width="9" style="14" customWidth="1"/>
    <col min="1322" max="1348" width="8.7109375" style="14" customWidth="1"/>
    <col min="1349" max="1536" width="9.28515625" style="14"/>
    <col min="1537" max="1537" width="9.5703125" style="14" customWidth="1"/>
    <col min="1538" max="1539" width="28.28515625" style="14" customWidth="1"/>
    <col min="1540" max="1540" width="7.28515625" style="14" customWidth="1"/>
    <col min="1541" max="1541" width="11.28515625" style="14" bestFit="1" customWidth="1"/>
    <col min="1542" max="1542" width="7.5703125" style="14" customWidth="1"/>
    <col min="1543" max="1543" width="10.140625" style="14" bestFit="1" customWidth="1"/>
    <col min="1544" max="1544" width="7.28515625" style="14" customWidth="1"/>
    <col min="1545" max="1545" width="9" style="14" customWidth="1"/>
    <col min="1546" max="1546" width="8.7109375" style="14" customWidth="1"/>
    <col min="1547" max="1547" width="9" style="14" customWidth="1"/>
    <col min="1548" max="1548" width="8.7109375" style="14" customWidth="1"/>
    <col min="1549" max="1549" width="9" style="14" customWidth="1"/>
    <col min="1550" max="1550" width="8.7109375" style="14" customWidth="1"/>
    <col min="1551" max="1551" width="9" style="14" customWidth="1"/>
    <col min="1552" max="1552" width="8.7109375" style="14" customWidth="1"/>
    <col min="1553" max="1553" width="9" style="14" customWidth="1"/>
    <col min="1554" max="1554" width="8.7109375" style="14" customWidth="1"/>
    <col min="1555" max="1555" width="9" style="14" customWidth="1"/>
    <col min="1556" max="1556" width="8.7109375" style="14" customWidth="1"/>
    <col min="1557" max="1557" width="9" style="14" customWidth="1"/>
    <col min="1558" max="1558" width="8.7109375" style="14" customWidth="1"/>
    <col min="1559" max="1559" width="9" style="14" customWidth="1"/>
    <col min="1560" max="1560" width="8.7109375" style="14" customWidth="1"/>
    <col min="1561" max="1561" width="9" style="14" customWidth="1"/>
    <col min="1562" max="1562" width="8.7109375" style="14" customWidth="1"/>
    <col min="1563" max="1563" width="9" style="14" customWidth="1"/>
    <col min="1564" max="1564" width="8.7109375" style="14" customWidth="1"/>
    <col min="1565" max="1565" width="9" style="14" customWidth="1"/>
    <col min="1566" max="1566" width="8.7109375" style="14" customWidth="1"/>
    <col min="1567" max="1567" width="9" style="14" customWidth="1"/>
    <col min="1568" max="1568" width="8.7109375" style="14" customWidth="1"/>
    <col min="1569" max="1569" width="9" style="14" customWidth="1"/>
    <col min="1570" max="1570" width="8.7109375" style="14" customWidth="1"/>
    <col min="1571" max="1571" width="9" style="14" customWidth="1"/>
    <col min="1572" max="1572" width="8.7109375" style="14" customWidth="1"/>
    <col min="1573" max="1573" width="9" style="14" customWidth="1"/>
    <col min="1574" max="1574" width="8.7109375" style="14" customWidth="1"/>
    <col min="1575" max="1575" width="9" style="14" customWidth="1"/>
    <col min="1576" max="1576" width="8.7109375" style="14" customWidth="1"/>
    <col min="1577" max="1577" width="9" style="14" customWidth="1"/>
    <col min="1578" max="1604" width="8.7109375" style="14" customWidth="1"/>
    <col min="1605" max="1792" width="9.28515625" style="14"/>
    <col min="1793" max="1793" width="9.5703125" style="14" customWidth="1"/>
    <col min="1794" max="1795" width="28.28515625" style="14" customWidth="1"/>
    <col min="1796" max="1796" width="7.28515625" style="14" customWidth="1"/>
    <col min="1797" max="1797" width="11.28515625" style="14" bestFit="1" customWidth="1"/>
    <col min="1798" max="1798" width="7.5703125" style="14" customWidth="1"/>
    <col min="1799" max="1799" width="10.140625" style="14" bestFit="1" customWidth="1"/>
    <col min="1800" max="1800" width="7.28515625" style="14" customWidth="1"/>
    <col min="1801" max="1801" width="9" style="14" customWidth="1"/>
    <col min="1802" max="1802" width="8.7109375" style="14" customWidth="1"/>
    <col min="1803" max="1803" width="9" style="14" customWidth="1"/>
    <col min="1804" max="1804" width="8.7109375" style="14" customWidth="1"/>
    <col min="1805" max="1805" width="9" style="14" customWidth="1"/>
    <col min="1806" max="1806" width="8.7109375" style="14" customWidth="1"/>
    <col min="1807" max="1807" width="9" style="14" customWidth="1"/>
    <col min="1808" max="1808" width="8.7109375" style="14" customWidth="1"/>
    <col min="1809" max="1809" width="9" style="14" customWidth="1"/>
    <col min="1810" max="1810" width="8.7109375" style="14" customWidth="1"/>
    <col min="1811" max="1811" width="9" style="14" customWidth="1"/>
    <col min="1812" max="1812" width="8.7109375" style="14" customWidth="1"/>
    <col min="1813" max="1813" width="9" style="14" customWidth="1"/>
    <col min="1814" max="1814" width="8.7109375" style="14" customWidth="1"/>
    <col min="1815" max="1815" width="9" style="14" customWidth="1"/>
    <col min="1816" max="1816" width="8.7109375" style="14" customWidth="1"/>
    <col min="1817" max="1817" width="9" style="14" customWidth="1"/>
    <col min="1818" max="1818" width="8.7109375" style="14" customWidth="1"/>
    <col min="1819" max="1819" width="9" style="14" customWidth="1"/>
    <col min="1820" max="1820" width="8.7109375" style="14" customWidth="1"/>
    <col min="1821" max="1821" width="9" style="14" customWidth="1"/>
    <col min="1822" max="1822" width="8.7109375" style="14" customWidth="1"/>
    <col min="1823" max="1823" width="9" style="14" customWidth="1"/>
    <col min="1824" max="1824" width="8.7109375" style="14" customWidth="1"/>
    <col min="1825" max="1825" width="9" style="14" customWidth="1"/>
    <col min="1826" max="1826" width="8.7109375" style="14" customWidth="1"/>
    <col min="1827" max="1827" width="9" style="14" customWidth="1"/>
    <col min="1828" max="1828" width="8.7109375" style="14" customWidth="1"/>
    <col min="1829" max="1829" width="9" style="14" customWidth="1"/>
    <col min="1830" max="1830" width="8.7109375" style="14" customWidth="1"/>
    <col min="1831" max="1831" width="9" style="14" customWidth="1"/>
    <col min="1832" max="1832" width="8.7109375" style="14" customWidth="1"/>
    <col min="1833" max="1833" width="9" style="14" customWidth="1"/>
    <col min="1834" max="1860" width="8.7109375" style="14" customWidth="1"/>
    <col min="1861" max="2048" width="9.28515625" style="14"/>
    <col min="2049" max="2049" width="9.5703125" style="14" customWidth="1"/>
    <col min="2050" max="2051" width="28.28515625" style="14" customWidth="1"/>
    <col min="2052" max="2052" width="7.28515625" style="14" customWidth="1"/>
    <col min="2053" max="2053" width="11.28515625" style="14" bestFit="1" customWidth="1"/>
    <col min="2054" max="2054" width="7.5703125" style="14" customWidth="1"/>
    <col min="2055" max="2055" width="10.140625" style="14" bestFit="1" customWidth="1"/>
    <col min="2056" max="2056" width="7.28515625" style="14" customWidth="1"/>
    <col min="2057" max="2057" width="9" style="14" customWidth="1"/>
    <col min="2058" max="2058" width="8.7109375" style="14" customWidth="1"/>
    <col min="2059" max="2059" width="9" style="14" customWidth="1"/>
    <col min="2060" max="2060" width="8.7109375" style="14" customWidth="1"/>
    <col min="2061" max="2061" width="9" style="14" customWidth="1"/>
    <col min="2062" max="2062" width="8.7109375" style="14" customWidth="1"/>
    <col min="2063" max="2063" width="9" style="14" customWidth="1"/>
    <col min="2064" max="2064" width="8.7109375" style="14" customWidth="1"/>
    <col min="2065" max="2065" width="9" style="14" customWidth="1"/>
    <col min="2066" max="2066" width="8.7109375" style="14" customWidth="1"/>
    <col min="2067" max="2067" width="9" style="14" customWidth="1"/>
    <col min="2068" max="2068" width="8.7109375" style="14" customWidth="1"/>
    <col min="2069" max="2069" width="9" style="14" customWidth="1"/>
    <col min="2070" max="2070" width="8.7109375" style="14" customWidth="1"/>
    <col min="2071" max="2071" width="9" style="14" customWidth="1"/>
    <col min="2072" max="2072" width="8.7109375" style="14" customWidth="1"/>
    <col min="2073" max="2073" width="9" style="14" customWidth="1"/>
    <col min="2074" max="2074" width="8.7109375" style="14" customWidth="1"/>
    <col min="2075" max="2075" width="9" style="14" customWidth="1"/>
    <col min="2076" max="2076" width="8.7109375" style="14" customWidth="1"/>
    <col min="2077" max="2077" width="9" style="14" customWidth="1"/>
    <col min="2078" max="2078" width="8.7109375" style="14" customWidth="1"/>
    <col min="2079" max="2079" width="9" style="14" customWidth="1"/>
    <col min="2080" max="2080" width="8.7109375" style="14" customWidth="1"/>
    <col min="2081" max="2081" width="9" style="14" customWidth="1"/>
    <col min="2082" max="2082" width="8.7109375" style="14" customWidth="1"/>
    <col min="2083" max="2083" width="9" style="14" customWidth="1"/>
    <col min="2084" max="2084" width="8.7109375" style="14" customWidth="1"/>
    <col min="2085" max="2085" width="9" style="14" customWidth="1"/>
    <col min="2086" max="2086" width="8.7109375" style="14" customWidth="1"/>
    <col min="2087" max="2087" width="9" style="14" customWidth="1"/>
    <col min="2088" max="2088" width="8.7109375" style="14" customWidth="1"/>
    <col min="2089" max="2089" width="9" style="14" customWidth="1"/>
    <col min="2090" max="2116" width="8.7109375" style="14" customWidth="1"/>
    <col min="2117" max="2304" width="9.28515625" style="14"/>
    <col min="2305" max="2305" width="9.5703125" style="14" customWidth="1"/>
    <col min="2306" max="2307" width="28.28515625" style="14" customWidth="1"/>
    <col min="2308" max="2308" width="7.28515625" style="14" customWidth="1"/>
    <col min="2309" max="2309" width="11.28515625" style="14" bestFit="1" customWidth="1"/>
    <col min="2310" max="2310" width="7.5703125" style="14" customWidth="1"/>
    <col min="2311" max="2311" width="10.140625" style="14" bestFit="1" customWidth="1"/>
    <col min="2312" max="2312" width="7.28515625" style="14" customWidth="1"/>
    <col min="2313" max="2313" width="9" style="14" customWidth="1"/>
    <col min="2314" max="2314" width="8.7109375" style="14" customWidth="1"/>
    <col min="2315" max="2315" width="9" style="14" customWidth="1"/>
    <col min="2316" max="2316" width="8.7109375" style="14" customWidth="1"/>
    <col min="2317" max="2317" width="9" style="14" customWidth="1"/>
    <col min="2318" max="2318" width="8.7109375" style="14" customWidth="1"/>
    <col min="2319" max="2319" width="9" style="14" customWidth="1"/>
    <col min="2320" max="2320" width="8.7109375" style="14" customWidth="1"/>
    <col min="2321" max="2321" width="9" style="14" customWidth="1"/>
    <col min="2322" max="2322" width="8.7109375" style="14" customWidth="1"/>
    <col min="2323" max="2323" width="9" style="14" customWidth="1"/>
    <col min="2324" max="2324" width="8.7109375" style="14" customWidth="1"/>
    <col min="2325" max="2325" width="9" style="14" customWidth="1"/>
    <col min="2326" max="2326" width="8.7109375" style="14" customWidth="1"/>
    <col min="2327" max="2327" width="9" style="14" customWidth="1"/>
    <col min="2328" max="2328" width="8.7109375" style="14" customWidth="1"/>
    <col min="2329" max="2329" width="9" style="14" customWidth="1"/>
    <col min="2330" max="2330" width="8.7109375" style="14" customWidth="1"/>
    <col min="2331" max="2331" width="9" style="14" customWidth="1"/>
    <col min="2332" max="2332" width="8.7109375" style="14" customWidth="1"/>
    <col min="2333" max="2333" width="9" style="14" customWidth="1"/>
    <col min="2334" max="2334" width="8.7109375" style="14" customWidth="1"/>
    <col min="2335" max="2335" width="9" style="14" customWidth="1"/>
    <col min="2336" max="2336" width="8.7109375" style="14" customWidth="1"/>
    <col min="2337" max="2337" width="9" style="14" customWidth="1"/>
    <col min="2338" max="2338" width="8.7109375" style="14" customWidth="1"/>
    <col min="2339" max="2339" width="9" style="14" customWidth="1"/>
    <col min="2340" max="2340" width="8.7109375" style="14" customWidth="1"/>
    <col min="2341" max="2341" width="9" style="14" customWidth="1"/>
    <col min="2342" max="2342" width="8.7109375" style="14" customWidth="1"/>
    <col min="2343" max="2343" width="9" style="14" customWidth="1"/>
    <col min="2344" max="2344" width="8.7109375" style="14" customWidth="1"/>
    <col min="2345" max="2345" width="9" style="14" customWidth="1"/>
    <col min="2346" max="2372" width="8.7109375" style="14" customWidth="1"/>
    <col min="2373" max="2560" width="9.28515625" style="14"/>
    <col min="2561" max="2561" width="9.5703125" style="14" customWidth="1"/>
    <col min="2562" max="2563" width="28.28515625" style="14" customWidth="1"/>
    <col min="2564" max="2564" width="7.28515625" style="14" customWidth="1"/>
    <col min="2565" max="2565" width="11.28515625" style="14" bestFit="1" customWidth="1"/>
    <col min="2566" max="2566" width="7.5703125" style="14" customWidth="1"/>
    <col min="2567" max="2567" width="10.140625" style="14" bestFit="1" customWidth="1"/>
    <col min="2568" max="2568" width="7.28515625" style="14" customWidth="1"/>
    <col min="2569" max="2569" width="9" style="14" customWidth="1"/>
    <col min="2570" max="2570" width="8.7109375" style="14" customWidth="1"/>
    <col min="2571" max="2571" width="9" style="14" customWidth="1"/>
    <col min="2572" max="2572" width="8.7109375" style="14" customWidth="1"/>
    <col min="2573" max="2573" width="9" style="14" customWidth="1"/>
    <col min="2574" max="2574" width="8.7109375" style="14" customWidth="1"/>
    <col min="2575" max="2575" width="9" style="14" customWidth="1"/>
    <col min="2576" max="2576" width="8.7109375" style="14" customWidth="1"/>
    <col min="2577" max="2577" width="9" style="14" customWidth="1"/>
    <col min="2578" max="2578" width="8.7109375" style="14" customWidth="1"/>
    <col min="2579" max="2579" width="9" style="14" customWidth="1"/>
    <col min="2580" max="2580" width="8.7109375" style="14" customWidth="1"/>
    <col min="2581" max="2581" width="9" style="14" customWidth="1"/>
    <col min="2582" max="2582" width="8.7109375" style="14" customWidth="1"/>
    <col min="2583" max="2583" width="9" style="14" customWidth="1"/>
    <col min="2584" max="2584" width="8.7109375" style="14" customWidth="1"/>
    <col min="2585" max="2585" width="9" style="14" customWidth="1"/>
    <col min="2586" max="2586" width="8.7109375" style="14" customWidth="1"/>
    <col min="2587" max="2587" width="9" style="14" customWidth="1"/>
    <col min="2588" max="2588" width="8.7109375" style="14" customWidth="1"/>
    <col min="2589" max="2589" width="9" style="14" customWidth="1"/>
    <col min="2590" max="2590" width="8.7109375" style="14" customWidth="1"/>
    <col min="2591" max="2591" width="9" style="14" customWidth="1"/>
    <col min="2592" max="2592" width="8.7109375" style="14" customWidth="1"/>
    <col min="2593" max="2593" width="9" style="14" customWidth="1"/>
    <col min="2594" max="2594" width="8.7109375" style="14" customWidth="1"/>
    <col min="2595" max="2595" width="9" style="14" customWidth="1"/>
    <col min="2596" max="2596" width="8.7109375" style="14" customWidth="1"/>
    <col min="2597" max="2597" width="9" style="14" customWidth="1"/>
    <col min="2598" max="2598" width="8.7109375" style="14" customWidth="1"/>
    <col min="2599" max="2599" width="9" style="14" customWidth="1"/>
    <col min="2600" max="2600" width="8.7109375" style="14" customWidth="1"/>
    <col min="2601" max="2601" width="9" style="14" customWidth="1"/>
    <col min="2602" max="2628" width="8.7109375" style="14" customWidth="1"/>
    <col min="2629" max="2816" width="9.28515625" style="14"/>
    <col min="2817" max="2817" width="9.5703125" style="14" customWidth="1"/>
    <col min="2818" max="2819" width="28.28515625" style="14" customWidth="1"/>
    <col min="2820" max="2820" width="7.28515625" style="14" customWidth="1"/>
    <col min="2821" max="2821" width="11.28515625" style="14" bestFit="1" customWidth="1"/>
    <col min="2822" max="2822" width="7.5703125" style="14" customWidth="1"/>
    <col min="2823" max="2823" width="10.140625" style="14" bestFit="1" customWidth="1"/>
    <col min="2824" max="2824" width="7.28515625" style="14" customWidth="1"/>
    <col min="2825" max="2825" width="9" style="14" customWidth="1"/>
    <col min="2826" max="2826" width="8.7109375" style="14" customWidth="1"/>
    <col min="2827" max="2827" width="9" style="14" customWidth="1"/>
    <col min="2828" max="2828" width="8.7109375" style="14" customWidth="1"/>
    <col min="2829" max="2829" width="9" style="14" customWidth="1"/>
    <col min="2830" max="2830" width="8.7109375" style="14" customWidth="1"/>
    <col min="2831" max="2831" width="9" style="14" customWidth="1"/>
    <col min="2832" max="2832" width="8.7109375" style="14" customWidth="1"/>
    <col min="2833" max="2833" width="9" style="14" customWidth="1"/>
    <col min="2834" max="2834" width="8.7109375" style="14" customWidth="1"/>
    <col min="2835" max="2835" width="9" style="14" customWidth="1"/>
    <col min="2836" max="2836" width="8.7109375" style="14" customWidth="1"/>
    <col min="2837" max="2837" width="9" style="14" customWidth="1"/>
    <col min="2838" max="2838" width="8.7109375" style="14" customWidth="1"/>
    <col min="2839" max="2839" width="9" style="14" customWidth="1"/>
    <col min="2840" max="2840" width="8.7109375" style="14" customWidth="1"/>
    <col min="2841" max="2841" width="9" style="14" customWidth="1"/>
    <col min="2842" max="2842" width="8.7109375" style="14" customWidth="1"/>
    <col min="2843" max="2843" width="9" style="14" customWidth="1"/>
    <col min="2844" max="2844" width="8.7109375" style="14" customWidth="1"/>
    <col min="2845" max="2845" width="9" style="14" customWidth="1"/>
    <col min="2846" max="2846" width="8.7109375" style="14" customWidth="1"/>
    <col min="2847" max="2847" width="9" style="14" customWidth="1"/>
    <col min="2848" max="2848" width="8.7109375" style="14" customWidth="1"/>
    <col min="2849" max="2849" width="9" style="14" customWidth="1"/>
    <col min="2850" max="2850" width="8.7109375" style="14" customWidth="1"/>
    <col min="2851" max="2851" width="9" style="14" customWidth="1"/>
    <col min="2852" max="2852" width="8.7109375" style="14" customWidth="1"/>
    <col min="2853" max="2853" width="9" style="14" customWidth="1"/>
    <col min="2854" max="2854" width="8.7109375" style="14" customWidth="1"/>
    <col min="2855" max="2855" width="9" style="14" customWidth="1"/>
    <col min="2856" max="2856" width="8.7109375" style="14" customWidth="1"/>
    <col min="2857" max="2857" width="9" style="14" customWidth="1"/>
    <col min="2858" max="2884" width="8.7109375" style="14" customWidth="1"/>
    <col min="2885" max="3072" width="9.28515625" style="14"/>
    <col min="3073" max="3073" width="9.5703125" style="14" customWidth="1"/>
    <col min="3074" max="3075" width="28.28515625" style="14" customWidth="1"/>
    <col min="3076" max="3076" width="7.28515625" style="14" customWidth="1"/>
    <col min="3077" max="3077" width="11.28515625" style="14" bestFit="1" customWidth="1"/>
    <col min="3078" max="3078" width="7.5703125" style="14" customWidth="1"/>
    <col min="3079" max="3079" width="10.140625" style="14" bestFit="1" customWidth="1"/>
    <col min="3080" max="3080" width="7.28515625" style="14" customWidth="1"/>
    <col min="3081" max="3081" width="9" style="14" customWidth="1"/>
    <col min="3082" max="3082" width="8.7109375" style="14" customWidth="1"/>
    <col min="3083" max="3083" width="9" style="14" customWidth="1"/>
    <col min="3084" max="3084" width="8.7109375" style="14" customWidth="1"/>
    <col min="3085" max="3085" width="9" style="14" customWidth="1"/>
    <col min="3086" max="3086" width="8.7109375" style="14" customWidth="1"/>
    <col min="3087" max="3087" width="9" style="14" customWidth="1"/>
    <col min="3088" max="3088" width="8.7109375" style="14" customWidth="1"/>
    <col min="3089" max="3089" width="9" style="14" customWidth="1"/>
    <col min="3090" max="3090" width="8.7109375" style="14" customWidth="1"/>
    <col min="3091" max="3091" width="9" style="14" customWidth="1"/>
    <col min="3092" max="3092" width="8.7109375" style="14" customWidth="1"/>
    <col min="3093" max="3093" width="9" style="14" customWidth="1"/>
    <col min="3094" max="3094" width="8.7109375" style="14" customWidth="1"/>
    <col min="3095" max="3095" width="9" style="14" customWidth="1"/>
    <col min="3096" max="3096" width="8.7109375" style="14" customWidth="1"/>
    <col min="3097" max="3097" width="9" style="14" customWidth="1"/>
    <col min="3098" max="3098" width="8.7109375" style="14" customWidth="1"/>
    <col min="3099" max="3099" width="9" style="14" customWidth="1"/>
    <col min="3100" max="3100" width="8.7109375" style="14" customWidth="1"/>
    <col min="3101" max="3101" width="9" style="14" customWidth="1"/>
    <col min="3102" max="3102" width="8.7109375" style="14" customWidth="1"/>
    <col min="3103" max="3103" width="9" style="14" customWidth="1"/>
    <col min="3104" max="3104" width="8.7109375" style="14" customWidth="1"/>
    <col min="3105" max="3105" width="9" style="14" customWidth="1"/>
    <col min="3106" max="3106" width="8.7109375" style="14" customWidth="1"/>
    <col min="3107" max="3107" width="9" style="14" customWidth="1"/>
    <col min="3108" max="3108" width="8.7109375" style="14" customWidth="1"/>
    <col min="3109" max="3109" width="9" style="14" customWidth="1"/>
    <col min="3110" max="3110" width="8.7109375" style="14" customWidth="1"/>
    <col min="3111" max="3111" width="9" style="14" customWidth="1"/>
    <col min="3112" max="3112" width="8.7109375" style="14" customWidth="1"/>
    <col min="3113" max="3113" width="9" style="14" customWidth="1"/>
    <col min="3114" max="3140" width="8.7109375" style="14" customWidth="1"/>
    <col min="3141" max="3328" width="9.28515625" style="14"/>
    <col min="3329" max="3329" width="9.5703125" style="14" customWidth="1"/>
    <col min="3330" max="3331" width="28.28515625" style="14" customWidth="1"/>
    <col min="3332" max="3332" width="7.28515625" style="14" customWidth="1"/>
    <col min="3333" max="3333" width="11.28515625" style="14" bestFit="1" customWidth="1"/>
    <col min="3334" max="3334" width="7.5703125" style="14" customWidth="1"/>
    <col min="3335" max="3335" width="10.140625" style="14" bestFit="1" customWidth="1"/>
    <col min="3336" max="3336" width="7.28515625" style="14" customWidth="1"/>
    <col min="3337" max="3337" width="9" style="14" customWidth="1"/>
    <col min="3338" max="3338" width="8.7109375" style="14" customWidth="1"/>
    <col min="3339" max="3339" width="9" style="14" customWidth="1"/>
    <col min="3340" max="3340" width="8.7109375" style="14" customWidth="1"/>
    <col min="3341" max="3341" width="9" style="14" customWidth="1"/>
    <col min="3342" max="3342" width="8.7109375" style="14" customWidth="1"/>
    <col min="3343" max="3343" width="9" style="14" customWidth="1"/>
    <col min="3344" max="3344" width="8.7109375" style="14" customWidth="1"/>
    <col min="3345" max="3345" width="9" style="14" customWidth="1"/>
    <col min="3346" max="3346" width="8.7109375" style="14" customWidth="1"/>
    <col min="3347" max="3347" width="9" style="14" customWidth="1"/>
    <col min="3348" max="3348" width="8.7109375" style="14" customWidth="1"/>
    <col min="3349" max="3349" width="9" style="14" customWidth="1"/>
    <col min="3350" max="3350" width="8.7109375" style="14" customWidth="1"/>
    <col min="3351" max="3351" width="9" style="14" customWidth="1"/>
    <col min="3352" max="3352" width="8.7109375" style="14" customWidth="1"/>
    <col min="3353" max="3353" width="9" style="14" customWidth="1"/>
    <col min="3354" max="3354" width="8.7109375" style="14" customWidth="1"/>
    <col min="3355" max="3355" width="9" style="14" customWidth="1"/>
    <col min="3356" max="3356" width="8.7109375" style="14" customWidth="1"/>
    <col min="3357" max="3357" width="9" style="14" customWidth="1"/>
    <col min="3358" max="3358" width="8.7109375" style="14" customWidth="1"/>
    <col min="3359" max="3359" width="9" style="14" customWidth="1"/>
    <col min="3360" max="3360" width="8.7109375" style="14" customWidth="1"/>
    <col min="3361" max="3361" width="9" style="14" customWidth="1"/>
    <col min="3362" max="3362" width="8.7109375" style="14" customWidth="1"/>
    <col min="3363" max="3363" width="9" style="14" customWidth="1"/>
    <col min="3364" max="3364" width="8.7109375" style="14" customWidth="1"/>
    <col min="3365" max="3365" width="9" style="14" customWidth="1"/>
    <col min="3366" max="3366" width="8.7109375" style="14" customWidth="1"/>
    <col min="3367" max="3367" width="9" style="14" customWidth="1"/>
    <col min="3368" max="3368" width="8.7109375" style="14" customWidth="1"/>
    <col min="3369" max="3369" width="9" style="14" customWidth="1"/>
    <col min="3370" max="3396" width="8.7109375" style="14" customWidth="1"/>
    <col min="3397" max="3584" width="9.28515625" style="14"/>
    <col min="3585" max="3585" width="9.5703125" style="14" customWidth="1"/>
    <col min="3586" max="3587" width="28.28515625" style="14" customWidth="1"/>
    <col min="3588" max="3588" width="7.28515625" style="14" customWidth="1"/>
    <col min="3589" max="3589" width="11.28515625" style="14" bestFit="1" customWidth="1"/>
    <col min="3590" max="3590" width="7.5703125" style="14" customWidth="1"/>
    <col min="3591" max="3591" width="10.140625" style="14" bestFit="1" customWidth="1"/>
    <col min="3592" max="3592" width="7.28515625" style="14" customWidth="1"/>
    <col min="3593" max="3593" width="9" style="14" customWidth="1"/>
    <col min="3594" max="3594" width="8.7109375" style="14" customWidth="1"/>
    <col min="3595" max="3595" width="9" style="14" customWidth="1"/>
    <col min="3596" max="3596" width="8.7109375" style="14" customWidth="1"/>
    <col min="3597" max="3597" width="9" style="14" customWidth="1"/>
    <col min="3598" max="3598" width="8.7109375" style="14" customWidth="1"/>
    <col min="3599" max="3599" width="9" style="14" customWidth="1"/>
    <col min="3600" max="3600" width="8.7109375" style="14" customWidth="1"/>
    <col min="3601" max="3601" width="9" style="14" customWidth="1"/>
    <col min="3602" max="3602" width="8.7109375" style="14" customWidth="1"/>
    <col min="3603" max="3603" width="9" style="14" customWidth="1"/>
    <col min="3604" max="3604" width="8.7109375" style="14" customWidth="1"/>
    <col min="3605" max="3605" width="9" style="14" customWidth="1"/>
    <col min="3606" max="3606" width="8.7109375" style="14" customWidth="1"/>
    <col min="3607" max="3607" width="9" style="14" customWidth="1"/>
    <col min="3608" max="3608" width="8.7109375" style="14" customWidth="1"/>
    <col min="3609" max="3609" width="9" style="14" customWidth="1"/>
    <col min="3610" max="3610" width="8.7109375" style="14" customWidth="1"/>
    <col min="3611" max="3611" width="9" style="14" customWidth="1"/>
    <col min="3612" max="3612" width="8.7109375" style="14" customWidth="1"/>
    <col min="3613" max="3613" width="9" style="14" customWidth="1"/>
    <col min="3614" max="3614" width="8.7109375" style="14" customWidth="1"/>
    <col min="3615" max="3615" width="9" style="14" customWidth="1"/>
    <col min="3616" max="3616" width="8.7109375" style="14" customWidth="1"/>
    <col min="3617" max="3617" width="9" style="14" customWidth="1"/>
    <col min="3618" max="3618" width="8.7109375" style="14" customWidth="1"/>
    <col min="3619" max="3619" width="9" style="14" customWidth="1"/>
    <col min="3620" max="3620" width="8.7109375" style="14" customWidth="1"/>
    <col min="3621" max="3621" width="9" style="14" customWidth="1"/>
    <col min="3622" max="3622" width="8.7109375" style="14" customWidth="1"/>
    <col min="3623" max="3623" width="9" style="14" customWidth="1"/>
    <col min="3624" max="3624" width="8.7109375" style="14" customWidth="1"/>
    <col min="3625" max="3625" width="9" style="14" customWidth="1"/>
    <col min="3626" max="3652" width="8.7109375" style="14" customWidth="1"/>
    <col min="3653" max="3840" width="9.28515625" style="14"/>
    <col min="3841" max="3841" width="9.5703125" style="14" customWidth="1"/>
    <col min="3842" max="3843" width="28.28515625" style="14" customWidth="1"/>
    <col min="3844" max="3844" width="7.28515625" style="14" customWidth="1"/>
    <col min="3845" max="3845" width="11.28515625" style="14" bestFit="1" customWidth="1"/>
    <col min="3846" max="3846" width="7.5703125" style="14" customWidth="1"/>
    <col min="3847" max="3847" width="10.140625" style="14" bestFit="1" customWidth="1"/>
    <col min="3848" max="3848" width="7.28515625" style="14" customWidth="1"/>
    <col min="3849" max="3849" width="9" style="14" customWidth="1"/>
    <col min="3850" max="3850" width="8.7109375" style="14" customWidth="1"/>
    <col min="3851" max="3851" width="9" style="14" customWidth="1"/>
    <col min="3852" max="3852" width="8.7109375" style="14" customWidth="1"/>
    <col min="3853" max="3853" width="9" style="14" customWidth="1"/>
    <col min="3854" max="3854" width="8.7109375" style="14" customWidth="1"/>
    <col min="3855" max="3855" width="9" style="14" customWidth="1"/>
    <col min="3856" max="3856" width="8.7109375" style="14" customWidth="1"/>
    <col min="3857" max="3857" width="9" style="14" customWidth="1"/>
    <col min="3858" max="3858" width="8.7109375" style="14" customWidth="1"/>
    <col min="3859" max="3859" width="9" style="14" customWidth="1"/>
    <col min="3860" max="3860" width="8.7109375" style="14" customWidth="1"/>
    <col min="3861" max="3861" width="9" style="14" customWidth="1"/>
    <col min="3862" max="3862" width="8.7109375" style="14" customWidth="1"/>
    <col min="3863" max="3863" width="9" style="14" customWidth="1"/>
    <col min="3864" max="3864" width="8.7109375" style="14" customWidth="1"/>
    <col min="3865" max="3865" width="9" style="14" customWidth="1"/>
    <col min="3866" max="3866" width="8.7109375" style="14" customWidth="1"/>
    <col min="3867" max="3867" width="9" style="14" customWidth="1"/>
    <col min="3868" max="3868" width="8.7109375" style="14" customWidth="1"/>
    <col min="3869" max="3869" width="9" style="14" customWidth="1"/>
    <col min="3870" max="3870" width="8.7109375" style="14" customWidth="1"/>
    <col min="3871" max="3871" width="9" style="14" customWidth="1"/>
    <col min="3872" max="3872" width="8.7109375" style="14" customWidth="1"/>
    <col min="3873" max="3873" width="9" style="14" customWidth="1"/>
    <col min="3874" max="3874" width="8.7109375" style="14" customWidth="1"/>
    <col min="3875" max="3875" width="9" style="14" customWidth="1"/>
    <col min="3876" max="3876" width="8.7109375" style="14" customWidth="1"/>
    <col min="3877" max="3877" width="9" style="14" customWidth="1"/>
    <col min="3878" max="3878" width="8.7109375" style="14" customWidth="1"/>
    <col min="3879" max="3879" width="9" style="14" customWidth="1"/>
    <col min="3880" max="3880" width="8.7109375" style="14" customWidth="1"/>
    <col min="3881" max="3881" width="9" style="14" customWidth="1"/>
    <col min="3882" max="3908" width="8.7109375" style="14" customWidth="1"/>
    <col min="3909" max="4096" width="9.28515625" style="14"/>
    <col min="4097" max="4097" width="9.5703125" style="14" customWidth="1"/>
    <col min="4098" max="4099" width="28.28515625" style="14" customWidth="1"/>
    <col min="4100" max="4100" width="7.28515625" style="14" customWidth="1"/>
    <col min="4101" max="4101" width="11.28515625" style="14" bestFit="1" customWidth="1"/>
    <col min="4102" max="4102" width="7.5703125" style="14" customWidth="1"/>
    <col min="4103" max="4103" width="10.140625" style="14" bestFit="1" customWidth="1"/>
    <col min="4104" max="4104" width="7.28515625" style="14" customWidth="1"/>
    <col min="4105" max="4105" width="9" style="14" customWidth="1"/>
    <col min="4106" max="4106" width="8.7109375" style="14" customWidth="1"/>
    <col min="4107" max="4107" width="9" style="14" customWidth="1"/>
    <col min="4108" max="4108" width="8.7109375" style="14" customWidth="1"/>
    <col min="4109" max="4109" width="9" style="14" customWidth="1"/>
    <col min="4110" max="4110" width="8.7109375" style="14" customWidth="1"/>
    <col min="4111" max="4111" width="9" style="14" customWidth="1"/>
    <col min="4112" max="4112" width="8.7109375" style="14" customWidth="1"/>
    <col min="4113" max="4113" width="9" style="14" customWidth="1"/>
    <col min="4114" max="4114" width="8.7109375" style="14" customWidth="1"/>
    <col min="4115" max="4115" width="9" style="14" customWidth="1"/>
    <col min="4116" max="4116" width="8.7109375" style="14" customWidth="1"/>
    <col min="4117" max="4117" width="9" style="14" customWidth="1"/>
    <col min="4118" max="4118" width="8.7109375" style="14" customWidth="1"/>
    <col min="4119" max="4119" width="9" style="14" customWidth="1"/>
    <col min="4120" max="4120" width="8.7109375" style="14" customWidth="1"/>
    <col min="4121" max="4121" width="9" style="14" customWidth="1"/>
    <col min="4122" max="4122" width="8.7109375" style="14" customWidth="1"/>
    <col min="4123" max="4123" width="9" style="14" customWidth="1"/>
    <col min="4124" max="4124" width="8.7109375" style="14" customWidth="1"/>
    <col min="4125" max="4125" width="9" style="14" customWidth="1"/>
    <col min="4126" max="4126" width="8.7109375" style="14" customWidth="1"/>
    <col min="4127" max="4127" width="9" style="14" customWidth="1"/>
    <col min="4128" max="4128" width="8.7109375" style="14" customWidth="1"/>
    <col min="4129" max="4129" width="9" style="14" customWidth="1"/>
    <col min="4130" max="4130" width="8.7109375" style="14" customWidth="1"/>
    <col min="4131" max="4131" width="9" style="14" customWidth="1"/>
    <col min="4132" max="4132" width="8.7109375" style="14" customWidth="1"/>
    <col min="4133" max="4133" width="9" style="14" customWidth="1"/>
    <col min="4134" max="4134" width="8.7109375" style="14" customWidth="1"/>
    <col min="4135" max="4135" width="9" style="14" customWidth="1"/>
    <col min="4136" max="4136" width="8.7109375" style="14" customWidth="1"/>
    <col min="4137" max="4137" width="9" style="14" customWidth="1"/>
    <col min="4138" max="4164" width="8.7109375" style="14" customWidth="1"/>
    <col min="4165" max="4352" width="9.28515625" style="14"/>
    <col min="4353" max="4353" width="9.5703125" style="14" customWidth="1"/>
    <col min="4354" max="4355" width="28.28515625" style="14" customWidth="1"/>
    <col min="4356" max="4356" width="7.28515625" style="14" customWidth="1"/>
    <col min="4357" max="4357" width="11.28515625" style="14" bestFit="1" customWidth="1"/>
    <col min="4358" max="4358" width="7.5703125" style="14" customWidth="1"/>
    <col min="4359" max="4359" width="10.140625" style="14" bestFit="1" customWidth="1"/>
    <col min="4360" max="4360" width="7.28515625" style="14" customWidth="1"/>
    <col min="4361" max="4361" width="9" style="14" customWidth="1"/>
    <col min="4362" max="4362" width="8.7109375" style="14" customWidth="1"/>
    <col min="4363" max="4363" width="9" style="14" customWidth="1"/>
    <col min="4364" max="4364" width="8.7109375" style="14" customWidth="1"/>
    <col min="4365" max="4365" width="9" style="14" customWidth="1"/>
    <col min="4366" max="4366" width="8.7109375" style="14" customWidth="1"/>
    <col min="4367" max="4367" width="9" style="14" customWidth="1"/>
    <col min="4368" max="4368" width="8.7109375" style="14" customWidth="1"/>
    <col min="4369" max="4369" width="9" style="14" customWidth="1"/>
    <col min="4370" max="4370" width="8.7109375" style="14" customWidth="1"/>
    <col min="4371" max="4371" width="9" style="14" customWidth="1"/>
    <col min="4372" max="4372" width="8.7109375" style="14" customWidth="1"/>
    <col min="4373" max="4373" width="9" style="14" customWidth="1"/>
    <col min="4374" max="4374" width="8.7109375" style="14" customWidth="1"/>
    <col min="4375" max="4375" width="9" style="14" customWidth="1"/>
    <col min="4376" max="4376" width="8.7109375" style="14" customWidth="1"/>
    <col min="4377" max="4377" width="9" style="14" customWidth="1"/>
    <col min="4378" max="4378" width="8.7109375" style="14" customWidth="1"/>
    <col min="4379" max="4379" width="9" style="14" customWidth="1"/>
    <col min="4380" max="4380" width="8.7109375" style="14" customWidth="1"/>
    <col min="4381" max="4381" width="9" style="14" customWidth="1"/>
    <col min="4382" max="4382" width="8.7109375" style="14" customWidth="1"/>
    <col min="4383" max="4383" width="9" style="14" customWidth="1"/>
    <col min="4384" max="4384" width="8.7109375" style="14" customWidth="1"/>
    <col min="4385" max="4385" width="9" style="14" customWidth="1"/>
    <col min="4386" max="4386" width="8.7109375" style="14" customWidth="1"/>
    <col min="4387" max="4387" width="9" style="14" customWidth="1"/>
    <col min="4388" max="4388" width="8.7109375" style="14" customWidth="1"/>
    <col min="4389" max="4389" width="9" style="14" customWidth="1"/>
    <col min="4390" max="4390" width="8.7109375" style="14" customWidth="1"/>
    <col min="4391" max="4391" width="9" style="14" customWidth="1"/>
    <col min="4392" max="4392" width="8.7109375" style="14" customWidth="1"/>
    <col min="4393" max="4393" width="9" style="14" customWidth="1"/>
    <col min="4394" max="4420" width="8.7109375" style="14" customWidth="1"/>
    <col min="4421" max="4608" width="9.28515625" style="14"/>
    <col min="4609" max="4609" width="9.5703125" style="14" customWidth="1"/>
    <col min="4610" max="4611" width="28.28515625" style="14" customWidth="1"/>
    <col min="4612" max="4612" width="7.28515625" style="14" customWidth="1"/>
    <col min="4613" max="4613" width="11.28515625" style="14" bestFit="1" customWidth="1"/>
    <col min="4614" max="4614" width="7.5703125" style="14" customWidth="1"/>
    <col min="4615" max="4615" width="10.140625" style="14" bestFit="1" customWidth="1"/>
    <col min="4616" max="4616" width="7.28515625" style="14" customWidth="1"/>
    <col min="4617" max="4617" width="9" style="14" customWidth="1"/>
    <col min="4618" max="4618" width="8.7109375" style="14" customWidth="1"/>
    <col min="4619" max="4619" width="9" style="14" customWidth="1"/>
    <col min="4620" max="4620" width="8.7109375" style="14" customWidth="1"/>
    <col min="4621" max="4621" width="9" style="14" customWidth="1"/>
    <col min="4622" max="4622" width="8.7109375" style="14" customWidth="1"/>
    <col min="4623" max="4623" width="9" style="14" customWidth="1"/>
    <col min="4624" max="4624" width="8.7109375" style="14" customWidth="1"/>
    <col min="4625" max="4625" width="9" style="14" customWidth="1"/>
    <col min="4626" max="4626" width="8.7109375" style="14" customWidth="1"/>
    <col min="4627" max="4627" width="9" style="14" customWidth="1"/>
    <col min="4628" max="4628" width="8.7109375" style="14" customWidth="1"/>
    <col min="4629" max="4629" width="9" style="14" customWidth="1"/>
    <col min="4630" max="4630" width="8.7109375" style="14" customWidth="1"/>
    <col min="4631" max="4631" width="9" style="14" customWidth="1"/>
    <col min="4632" max="4632" width="8.7109375" style="14" customWidth="1"/>
    <col min="4633" max="4633" width="9" style="14" customWidth="1"/>
    <col min="4634" max="4634" width="8.7109375" style="14" customWidth="1"/>
    <col min="4635" max="4635" width="9" style="14" customWidth="1"/>
    <col min="4636" max="4636" width="8.7109375" style="14" customWidth="1"/>
    <col min="4637" max="4637" width="9" style="14" customWidth="1"/>
    <col min="4638" max="4638" width="8.7109375" style="14" customWidth="1"/>
    <col min="4639" max="4639" width="9" style="14" customWidth="1"/>
    <col min="4640" max="4640" width="8.7109375" style="14" customWidth="1"/>
    <col min="4641" max="4641" width="9" style="14" customWidth="1"/>
    <col min="4642" max="4642" width="8.7109375" style="14" customWidth="1"/>
    <col min="4643" max="4643" width="9" style="14" customWidth="1"/>
    <col min="4644" max="4644" width="8.7109375" style="14" customWidth="1"/>
    <col min="4645" max="4645" width="9" style="14" customWidth="1"/>
    <col min="4646" max="4646" width="8.7109375" style="14" customWidth="1"/>
    <col min="4647" max="4647" width="9" style="14" customWidth="1"/>
    <col min="4648" max="4648" width="8.7109375" style="14" customWidth="1"/>
    <col min="4649" max="4649" width="9" style="14" customWidth="1"/>
    <col min="4650" max="4676" width="8.7109375" style="14" customWidth="1"/>
    <col min="4677" max="4864" width="9.28515625" style="14"/>
    <col min="4865" max="4865" width="9.5703125" style="14" customWidth="1"/>
    <col min="4866" max="4867" width="28.28515625" style="14" customWidth="1"/>
    <col min="4868" max="4868" width="7.28515625" style="14" customWidth="1"/>
    <col min="4869" max="4869" width="11.28515625" style="14" bestFit="1" customWidth="1"/>
    <col min="4870" max="4870" width="7.5703125" style="14" customWidth="1"/>
    <col min="4871" max="4871" width="10.140625" style="14" bestFit="1" customWidth="1"/>
    <col min="4872" max="4872" width="7.28515625" style="14" customWidth="1"/>
    <col min="4873" max="4873" width="9" style="14" customWidth="1"/>
    <col min="4874" max="4874" width="8.7109375" style="14" customWidth="1"/>
    <col min="4875" max="4875" width="9" style="14" customWidth="1"/>
    <col min="4876" max="4876" width="8.7109375" style="14" customWidth="1"/>
    <col min="4877" max="4877" width="9" style="14" customWidth="1"/>
    <col min="4878" max="4878" width="8.7109375" style="14" customWidth="1"/>
    <col min="4879" max="4879" width="9" style="14" customWidth="1"/>
    <col min="4880" max="4880" width="8.7109375" style="14" customWidth="1"/>
    <col min="4881" max="4881" width="9" style="14" customWidth="1"/>
    <col min="4882" max="4882" width="8.7109375" style="14" customWidth="1"/>
    <col min="4883" max="4883" width="9" style="14" customWidth="1"/>
    <col min="4884" max="4884" width="8.7109375" style="14" customWidth="1"/>
    <col min="4885" max="4885" width="9" style="14" customWidth="1"/>
    <col min="4886" max="4886" width="8.7109375" style="14" customWidth="1"/>
    <col min="4887" max="4887" width="9" style="14" customWidth="1"/>
    <col min="4888" max="4888" width="8.7109375" style="14" customWidth="1"/>
    <col min="4889" max="4889" width="9" style="14" customWidth="1"/>
    <col min="4890" max="4890" width="8.7109375" style="14" customWidth="1"/>
    <col min="4891" max="4891" width="9" style="14" customWidth="1"/>
    <col min="4892" max="4892" width="8.7109375" style="14" customWidth="1"/>
    <col min="4893" max="4893" width="9" style="14" customWidth="1"/>
    <col min="4894" max="4894" width="8.7109375" style="14" customWidth="1"/>
    <col min="4895" max="4895" width="9" style="14" customWidth="1"/>
    <col min="4896" max="4896" width="8.7109375" style="14" customWidth="1"/>
    <col min="4897" max="4897" width="9" style="14" customWidth="1"/>
    <col min="4898" max="4898" width="8.7109375" style="14" customWidth="1"/>
    <col min="4899" max="4899" width="9" style="14" customWidth="1"/>
    <col min="4900" max="4900" width="8.7109375" style="14" customWidth="1"/>
    <col min="4901" max="4901" width="9" style="14" customWidth="1"/>
    <col min="4902" max="4902" width="8.7109375" style="14" customWidth="1"/>
    <col min="4903" max="4903" width="9" style="14" customWidth="1"/>
    <col min="4904" max="4904" width="8.7109375" style="14" customWidth="1"/>
    <col min="4905" max="4905" width="9" style="14" customWidth="1"/>
    <col min="4906" max="4932" width="8.7109375" style="14" customWidth="1"/>
    <col min="4933" max="5120" width="9.28515625" style="14"/>
    <col min="5121" max="5121" width="9.5703125" style="14" customWidth="1"/>
    <col min="5122" max="5123" width="28.28515625" style="14" customWidth="1"/>
    <col min="5124" max="5124" width="7.28515625" style="14" customWidth="1"/>
    <col min="5125" max="5125" width="11.28515625" style="14" bestFit="1" customWidth="1"/>
    <col min="5126" max="5126" width="7.5703125" style="14" customWidth="1"/>
    <col min="5127" max="5127" width="10.140625" style="14" bestFit="1" customWidth="1"/>
    <col min="5128" max="5128" width="7.28515625" style="14" customWidth="1"/>
    <col min="5129" max="5129" width="9" style="14" customWidth="1"/>
    <col min="5130" max="5130" width="8.7109375" style="14" customWidth="1"/>
    <col min="5131" max="5131" width="9" style="14" customWidth="1"/>
    <col min="5132" max="5132" width="8.7109375" style="14" customWidth="1"/>
    <col min="5133" max="5133" width="9" style="14" customWidth="1"/>
    <col min="5134" max="5134" width="8.7109375" style="14" customWidth="1"/>
    <col min="5135" max="5135" width="9" style="14" customWidth="1"/>
    <col min="5136" max="5136" width="8.7109375" style="14" customWidth="1"/>
    <col min="5137" max="5137" width="9" style="14" customWidth="1"/>
    <col min="5138" max="5138" width="8.7109375" style="14" customWidth="1"/>
    <col min="5139" max="5139" width="9" style="14" customWidth="1"/>
    <col min="5140" max="5140" width="8.7109375" style="14" customWidth="1"/>
    <col min="5141" max="5141" width="9" style="14" customWidth="1"/>
    <col min="5142" max="5142" width="8.7109375" style="14" customWidth="1"/>
    <col min="5143" max="5143" width="9" style="14" customWidth="1"/>
    <col min="5144" max="5144" width="8.7109375" style="14" customWidth="1"/>
    <col min="5145" max="5145" width="9" style="14" customWidth="1"/>
    <col min="5146" max="5146" width="8.7109375" style="14" customWidth="1"/>
    <col min="5147" max="5147" width="9" style="14" customWidth="1"/>
    <col min="5148" max="5148" width="8.7109375" style="14" customWidth="1"/>
    <col min="5149" max="5149" width="9" style="14" customWidth="1"/>
    <col min="5150" max="5150" width="8.7109375" style="14" customWidth="1"/>
    <col min="5151" max="5151" width="9" style="14" customWidth="1"/>
    <col min="5152" max="5152" width="8.7109375" style="14" customWidth="1"/>
    <col min="5153" max="5153" width="9" style="14" customWidth="1"/>
    <col min="5154" max="5154" width="8.7109375" style="14" customWidth="1"/>
    <col min="5155" max="5155" width="9" style="14" customWidth="1"/>
    <col min="5156" max="5156" width="8.7109375" style="14" customWidth="1"/>
    <col min="5157" max="5157" width="9" style="14" customWidth="1"/>
    <col min="5158" max="5158" width="8.7109375" style="14" customWidth="1"/>
    <col min="5159" max="5159" width="9" style="14" customWidth="1"/>
    <col min="5160" max="5160" width="8.7109375" style="14" customWidth="1"/>
    <col min="5161" max="5161" width="9" style="14" customWidth="1"/>
    <col min="5162" max="5188" width="8.7109375" style="14" customWidth="1"/>
    <col min="5189" max="5376" width="9.28515625" style="14"/>
    <col min="5377" max="5377" width="9.5703125" style="14" customWidth="1"/>
    <col min="5378" max="5379" width="28.28515625" style="14" customWidth="1"/>
    <col min="5380" max="5380" width="7.28515625" style="14" customWidth="1"/>
    <col min="5381" max="5381" width="11.28515625" style="14" bestFit="1" customWidth="1"/>
    <col min="5382" max="5382" width="7.5703125" style="14" customWidth="1"/>
    <col min="5383" max="5383" width="10.140625" style="14" bestFit="1" customWidth="1"/>
    <col min="5384" max="5384" width="7.28515625" style="14" customWidth="1"/>
    <col min="5385" max="5385" width="9" style="14" customWidth="1"/>
    <col min="5386" max="5386" width="8.7109375" style="14" customWidth="1"/>
    <col min="5387" max="5387" width="9" style="14" customWidth="1"/>
    <col min="5388" max="5388" width="8.7109375" style="14" customWidth="1"/>
    <col min="5389" max="5389" width="9" style="14" customWidth="1"/>
    <col min="5390" max="5390" width="8.7109375" style="14" customWidth="1"/>
    <col min="5391" max="5391" width="9" style="14" customWidth="1"/>
    <col min="5392" max="5392" width="8.7109375" style="14" customWidth="1"/>
    <col min="5393" max="5393" width="9" style="14" customWidth="1"/>
    <col min="5394" max="5394" width="8.7109375" style="14" customWidth="1"/>
    <col min="5395" max="5395" width="9" style="14" customWidth="1"/>
    <col min="5396" max="5396" width="8.7109375" style="14" customWidth="1"/>
    <col min="5397" max="5397" width="9" style="14" customWidth="1"/>
    <col min="5398" max="5398" width="8.7109375" style="14" customWidth="1"/>
    <col min="5399" max="5399" width="9" style="14" customWidth="1"/>
    <col min="5400" max="5400" width="8.7109375" style="14" customWidth="1"/>
    <col min="5401" max="5401" width="9" style="14" customWidth="1"/>
    <col min="5402" max="5402" width="8.7109375" style="14" customWidth="1"/>
    <col min="5403" max="5403" width="9" style="14" customWidth="1"/>
    <col min="5404" max="5404" width="8.7109375" style="14" customWidth="1"/>
    <col min="5405" max="5405" width="9" style="14" customWidth="1"/>
    <col min="5406" max="5406" width="8.7109375" style="14" customWidth="1"/>
    <col min="5407" max="5407" width="9" style="14" customWidth="1"/>
    <col min="5408" max="5408" width="8.7109375" style="14" customWidth="1"/>
    <col min="5409" max="5409" width="9" style="14" customWidth="1"/>
    <col min="5410" max="5410" width="8.7109375" style="14" customWidth="1"/>
    <col min="5411" max="5411" width="9" style="14" customWidth="1"/>
    <col min="5412" max="5412" width="8.7109375" style="14" customWidth="1"/>
    <col min="5413" max="5413" width="9" style="14" customWidth="1"/>
    <col min="5414" max="5414" width="8.7109375" style="14" customWidth="1"/>
    <col min="5415" max="5415" width="9" style="14" customWidth="1"/>
    <col min="5416" max="5416" width="8.7109375" style="14" customWidth="1"/>
    <col min="5417" max="5417" width="9" style="14" customWidth="1"/>
    <col min="5418" max="5444" width="8.7109375" style="14" customWidth="1"/>
    <col min="5445" max="5632" width="9.28515625" style="14"/>
    <col min="5633" max="5633" width="9.5703125" style="14" customWidth="1"/>
    <col min="5634" max="5635" width="28.28515625" style="14" customWidth="1"/>
    <col min="5636" max="5636" width="7.28515625" style="14" customWidth="1"/>
    <col min="5637" max="5637" width="11.28515625" style="14" bestFit="1" customWidth="1"/>
    <col min="5638" max="5638" width="7.5703125" style="14" customWidth="1"/>
    <col min="5639" max="5639" width="10.140625" style="14" bestFit="1" customWidth="1"/>
    <col min="5640" max="5640" width="7.28515625" style="14" customWidth="1"/>
    <col min="5641" max="5641" width="9" style="14" customWidth="1"/>
    <col min="5642" max="5642" width="8.7109375" style="14" customWidth="1"/>
    <col min="5643" max="5643" width="9" style="14" customWidth="1"/>
    <col min="5644" max="5644" width="8.7109375" style="14" customWidth="1"/>
    <col min="5645" max="5645" width="9" style="14" customWidth="1"/>
    <col min="5646" max="5646" width="8.7109375" style="14" customWidth="1"/>
    <col min="5647" max="5647" width="9" style="14" customWidth="1"/>
    <col min="5648" max="5648" width="8.7109375" style="14" customWidth="1"/>
    <col min="5649" max="5649" width="9" style="14" customWidth="1"/>
    <col min="5650" max="5650" width="8.7109375" style="14" customWidth="1"/>
    <col min="5651" max="5651" width="9" style="14" customWidth="1"/>
    <col min="5652" max="5652" width="8.7109375" style="14" customWidth="1"/>
    <col min="5653" max="5653" width="9" style="14" customWidth="1"/>
    <col min="5654" max="5654" width="8.7109375" style="14" customWidth="1"/>
    <col min="5655" max="5655" width="9" style="14" customWidth="1"/>
    <col min="5656" max="5656" width="8.7109375" style="14" customWidth="1"/>
    <col min="5657" max="5657" width="9" style="14" customWidth="1"/>
    <col min="5658" max="5658" width="8.7109375" style="14" customWidth="1"/>
    <col min="5659" max="5659" width="9" style="14" customWidth="1"/>
    <col min="5660" max="5660" width="8.7109375" style="14" customWidth="1"/>
    <col min="5661" max="5661" width="9" style="14" customWidth="1"/>
    <col min="5662" max="5662" width="8.7109375" style="14" customWidth="1"/>
    <col min="5663" max="5663" width="9" style="14" customWidth="1"/>
    <col min="5664" max="5664" width="8.7109375" style="14" customWidth="1"/>
    <col min="5665" max="5665" width="9" style="14" customWidth="1"/>
    <col min="5666" max="5666" width="8.7109375" style="14" customWidth="1"/>
    <col min="5667" max="5667" width="9" style="14" customWidth="1"/>
    <col min="5668" max="5668" width="8.7109375" style="14" customWidth="1"/>
    <col min="5669" max="5669" width="9" style="14" customWidth="1"/>
    <col min="5670" max="5670" width="8.7109375" style="14" customWidth="1"/>
    <col min="5671" max="5671" width="9" style="14" customWidth="1"/>
    <col min="5672" max="5672" width="8.7109375" style="14" customWidth="1"/>
    <col min="5673" max="5673" width="9" style="14" customWidth="1"/>
    <col min="5674" max="5700" width="8.7109375" style="14" customWidth="1"/>
    <col min="5701" max="5888" width="9.28515625" style="14"/>
    <col min="5889" max="5889" width="9.5703125" style="14" customWidth="1"/>
    <col min="5890" max="5891" width="28.28515625" style="14" customWidth="1"/>
    <col min="5892" max="5892" width="7.28515625" style="14" customWidth="1"/>
    <col min="5893" max="5893" width="11.28515625" style="14" bestFit="1" customWidth="1"/>
    <col min="5894" max="5894" width="7.5703125" style="14" customWidth="1"/>
    <col min="5895" max="5895" width="10.140625" style="14" bestFit="1" customWidth="1"/>
    <col min="5896" max="5896" width="7.28515625" style="14" customWidth="1"/>
    <col min="5897" max="5897" width="9" style="14" customWidth="1"/>
    <col min="5898" max="5898" width="8.7109375" style="14" customWidth="1"/>
    <col min="5899" max="5899" width="9" style="14" customWidth="1"/>
    <col min="5900" max="5900" width="8.7109375" style="14" customWidth="1"/>
    <col min="5901" max="5901" width="9" style="14" customWidth="1"/>
    <col min="5902" max="5902" width="8.7109375" style="14" customWidth="1"/>
    <col min="5903" max="5903" width="9" style="14" customWidth="1"/>
    <col min="5904" max="5904" width="8.7109375" style="14" customWidth="1"/>
    <col min="5905" max="5905" width="9" style="14" customWidth="1"/>
    <col min="5906" max="5906" width="8.7109375" style="14" customWidth="1"/>
    <col min="5907" max="5907" width="9" style="14" customWidth="1"/>
    <col min="5908" max="5908" width="8.7109375" style="14" customWidth="1"/>
    <col min="5909" max="5909" width="9" style="14" customWidth="1"/>
    <col min="5910" max="5910" width="8.7109375" style="14" customWidth="1"/>
    <col min="5911" max="5911" width="9" style="14" customWidth="1"/>
    <col min="5912" max="5912" width="8.7109375" style="14" customWidth="1"/>
    <col min="5913" max="5913" width="9" style="14" customWidth="1"/>
    <col min="5914" max="5914" width="8.7109375" style="14" customWidth="1"/>
    <col min="5915" max="5915" width="9" style="14" customWidth="1"/>
    <col min="5916" max="5916" width="8.7109375" style="14" customWidth="1"/>
    <col min="5917" max="5917" width="9" style="14" customWidth="1"/>
    <col min="5918" max="5918" width="8.7109375" style="14" customWidth="1"/>
    <col min="5919" max="5919" width="9" style="14" customWidth="1"/>
    <col min="5920" max="5920" width="8.7109375" style="14" customWidth="1"/>
    <col min="5921" max="5921" width="9" style="14" customWidth="1"/>
    <col min="5922" max="5922" width="8.7109375" style="14" customWidth="1"/>
    <col min="5923" max="5923" width="9" style="14" customWidth="1"/>
    <col min="5924" max="5924" width="8.7109375" style="14" customWidth="1"/>
    <col min="5925" max="5925" width="9" style="14" customWidth="1"/>
    <col min="5926" max="5926" width="8.7109375" style="14" customWidth="1"/>
    <col min="5927" max="5927" width="9" style="14" customWidth="1"/>
    <col min="5928" max="5928" width="8.7109375" style="14" customWidth="1"/>
    <col min="5929" max="5929" width="9" style="14" customWidth="1"/>
    <col min="5930" max="5956" width="8.7109375" style="14" customWidth="1"/>
    <col min="5957" max="6144" width="9.28515625" style="14"/>
    <col min="6145" max="6145" width="9.5703125" style="14" customWidth="1"/>
    <col min="6146" max="6147" width="28.28515625" style="14" customWidth="1"/>
    <col min="6148" max="6148" width="7.28515625" style="14" customWidth="1"/>
    <col min="6149" max="6149" width="11.28515625" style="14" bestFit="1" customWidth="1"/>
    <col min="6150" max="6150" width="7.5703125" style="14" customWidth="1"/>
    <col min="6151" max="6151" width="10.140625" style="14" bestFit="1" customWidth="1"/>
    <col min="6152" max="6152" width="7.28515625" style="14" customWidth="1"/>
    <col min="6153" max="6153" width="9" style="14" customWidth="1"/>
    <col min="6154" max="6154" width="8.7109375" style="14" customWidth="1"/>
    <col min="6155" max="6155" width="9" style="14" customWidth="1"/>
    <col min="6156" max="6156" width="8.7109375" style="14" customWidth="1"/>
    <col min="6157" max="6157" width="9" style="14" customWidth="1"/>
    <col min="6158" max="6158" width="8.7109375" style="14" customWidth="1"/>
    <col min="6159" max="6159" width="9" style="14" customWidth="1"/>
    <col min="6160" max="6160" width="8.7109375" style="14" customWidth="1"/>
    <col min="6161" max="6161" width="9" style="14" customWidth="1"/>
    <col min="6162" max="6162" width="8.7109375" style="14" customWidth="1"/>
    <col min="6163" max="6163" width="9" style="14" customWidth="1"/>
    <col min="6164" max="6164" width="8.7109375" style="14" customWidth="1"/>
    <col min="6165" max="6165" width="9" style="14" customWidth="1"/>
    <col min="6166" max="6166" width="8.7109375" style="14" customWidth="1"/>
    <col min="6167" max="6167" width="9" style="14" customWidth="1"/>
    <col min="6168" max="6168" width="8.7109375" style="14" customWidth="1"/>
    <col min="6169" max="6169" width="9" style="14" customWidth="1"/>
    <col min="6170" max="6170" width="8.7109375" style="14" customWidth="1"/>
    <col min="6171" max="6171" width="9" style="14" customWidth="1"/>
    <col min="6172" max="6172" width="8.7109375" style="14" customWidth="1"/>
    <col min="6173" max="6173" width="9" style="14" customWidth="1"/>
    <col min="6174" max="6174" width="8.7109375" style="14" customWidth="1"/>
    <col min="6175" max="6175" width="9" style="14" customWidth="1"/>
    <col min="6176" max="6176" width="8.7109375" style="14" customWidth="1"/>
    <col min="6177" max="6177" width="9" style="14" customWidth="1"/>
    <col min="6178" max="6178" width="8.7109375" style="14" customWidth="1"/>
    <col min="6179" max="6179" width="9" style="14" customWidth="1"/>
    <col min="6180" max="6180" width="8.7109375" style="14" customWidth="1"/>
    <col min="6181" max="6181" width="9" style="14" customWidth="1"/>
    <col min="6182" max="6182" width="8.7109375" style="14" customWidth="1"/>
    <col min="6183" max="6183" width="9" style="14" customWidth="1"/>
    <col min="6184" max="6184" width="8.7109375" style="14" customWidth="1"/>
    <col min="6185" max="6185" width="9" style="14" customWidth="1"/>
    <col min="6186" max="6212" width="8.7109375" style="14" customWidth="1"/>
    <col min="6213" max="6400" width="9.28515625" style="14"/>
    <col min="6401" max="6401" width="9.5703125" style="14" customWidth="1"/>
    <col min="6402" max="6403" width="28.28515625" style="14" customWidth="1"/>
    <col min="6404" max="6404" width="7.28515625" style="14" customWidth="1"/>
    <col min="6405" max="6405" width="11.28515625" style="14" bestFit="1" customWidth="1"/>
    <col min="6406" max="6406" width="7.5703125" style="14" customWidth="1"/>
    <col min="6407" max="6407" width="10.140625" style="14" bestFit="1" customWidth="1"/>
    <col min="6408" max="6408" width="7.28515625" style="14" customWidth="1"/>
    <col min="6409" max="6409" width="9" style="14" customWidth="1"/>
    <col min="6410" max="6410" width="8.7109375" style="14" customWidth="1"/>
    <col min="6411" max="6411" width="9" style="14" customWidth="1"/>
    <col min="6412" max="6412" width="8.7109375" style="14" customWidth="1"/>
    <col min="6413" max="6413" width="9" style="14" customWidth="1"/>
    <col min="6414" max="6414" width="8.7109375" style="14" customWidth="1"/>
    <col min="6415" max="6415" width="9" style="14" customWidth="1"/>
    <col min="6416" max="6416" width="8.7109375" style="14" customWidth="1"/>
    <col min="6417" max="6417" width="9" style="14" customWidth="1"/>
    <col min="6418" max="6418" width="8.7109375" style="14" customWidth="1"/>
    <col min="6419" max="6419" width="9" style="14" customWidth="1"/>
    <col min="6420" max="6420" width="8.7109375" style="14" customWidth="1"/>
    <col min="6421" max="6421" width="9" style="14" customWidth="1"/>
    <col min="6422" max="6422" width="8.7109375" style="14" customWidth="1"/>
    <col min="6423" max="6423" width="9" style="14" customWidth="1"/>
    <col min="6424" max="6424" width="8.7109375" style="14" customWidth="1"/>
    <col min="6425" max="6425" width="9" style="14" customWidth="1"/>
    <col min="6426" max="6426" width="8.7109375" style="14" customWidth="1"/>
    <col min="6427" max="6427" width="9" style="14" customWidth="1"/>
    <col min="6428" max="6428" width="8.7109375" style="14" customWidth="1"/>
    <col min="6429" max="6429" width="9" style="14" customWidth="1"/>
    <col min="6430" max="6430" width="8.7109375" style="14" customWidth="1"/>
    <col min="6431" max="6431" width="9" style="14" customWidth="1"/>
    <col min="6432" max="6432" width="8.7109375" style="14" customWidth="1"/>
    <col min="6433" max="6433" width="9" style="14" customWidth="1"/>
    <col min="6434" max="6434" width="8.7109375" style="14" customWidth="1"/>
    <col min="6435" max="6435" width="9" style="14" customWidth="1"/>
    <col min="6436" max="6436" width="8.7109375" style="14" customWidth="1"/>
    <col min="6437" max="6437" width="9" style="14" customWidth="1"/>
    <col min="6438" max="6438" width="8.7109375" style="14" customWidth="1"/>
    <col min="6439" max="6439" width="9" style="14" customWidth="1"/>
    <col min="6440" max="6440" width="8.7109375" style="14" customWidth="1"/>
    <col min="6441" max="6441" width="9" style="14" customWidth="1"/>
    <col min="6442" max="6468" width="8.7109375" style="14" customWidth="1"/>
    <col min="6469" max="6656" width="9.28515625" style="14"/>
    <col min="6657" max="6657" width="9.5703125" style="14" customWidth="1"/>
    <col min="6658" max="6659" width="28.28515625" style="14" customWidth="1"/>
    <col min="6660" max="6660" width="7.28515625" style="14" customWidth="1"/>
    <col min="6661" max="6661" width="11.28515625" style="14" bestFit="1" customWidth="1"/>
    <col min="6662" max="6662" width="7.5703125" style="14" customWidth="1"/>
    <col min="6663" max="6663" width="10.140625" style="14" bestFit="1" customWidth="1"/>
    <col min="6664" max="6664" width="7.28515625" style="14" customWidth="1"/>
    <col min="6665" max="6665" width="9" style="14" customWidth="1"/>
    <col min="6666" max="6666" width="8.7109375" style="14" customWidth="1"/>
    <col min="6667" max="6667" width="9" style="14" customWidth="1"/>
    <col min="6668" max="6668" width="8.7109375" style="14" customWidth="1"/>
    <col min="6669" max="6669" width="9" style="14" customWidth="1"/>
    <col min="6670" max="6670" width="8.7109375" style="14" customWidth="1"/>
    <col min="6671" max="6671" width="9" style="14" customWidth="1"/>
    <col min="6672" max="6672" width="8.7109375" style="14" customWidth="1"/>
    <col min="6673" max="6673" width="9" style="14" customWidth="1"/>
    <col min="6674" max="6674" width="8.7109375" style="14" customWidth="1"/>
    <col min="6675" max="6675" width="9" style="14" customWidth="1"/>
    <col min="6676" max="6676" width="8.7109375" style="14" customWidth="1"/>
    <col min="6677" max="6677" width="9" style="14" customWidth="1"/>
    <col min="6678" max="6678" width="8.7109375" style="14" customWidth="1"/>
    <col min="6679" max="6679" width="9" style="14" customWidth="1"/>
    <col min="6680" max="6680" width="8.7109375" style="14" customWidth="1"/>
    <col min="6681" max="6681" width="9" style="14" customWidth="1"/>
    <col min="6682" max="6682" width="8.7109375" style="14" customWidth="1"/>
    <col min="6683" max="6683" width="9" style="14" customWidth="1"/>
    <col min="6684" max="6684" width="8.7109375" style="14" customWidth="1"/>
    <col min="6685" max="6685" width="9" style="14" customWidth="1"/>
    <col min="6686" max="6686" width="8.7109375" style="14" customWidth="1"/>
    <col min="6687" max="6687" width="9" style="14" customWidth="1"/>
    <col min="6688" max="6688" width="8.7109375" style="14" customWidth="1"/>
    <col min="6689" max="6689" width="9" style="14" customWidth="1"/>
    <col min="6690" max="6690" width="8.7109375" style="14" customWidth="1"/>
    <col min="6691" max="6691" width="9" style="14" customWidth="1"/>
    <col min="6692" max="6692" width="8.7109375" style="14" customWidth="1"/>
    <col min="6693" max="6693" width="9" style="14" customWidth="1"/>
    <col min="6694" max="6694" width="8.7109375" style="14" customWidth="1"/>
    <col min="6695" max="6695" width="9" style="14" customWidth="1"/>
    <col min="6696" max="6696" width="8.7109375" style="14" customWidth="1"/>
    <col min="6697" max="6697" width="9" style="14" customWidth="1"/>
    <col min="6698" max="6724" width="8.7109375" style="14" customWidth="1"/>
    <col min="6725" max="6912" width="9.28515625" style="14"/>
    <col min="6913" max="6913" width="9.5703125" style="14" customWidth="1"/>
    <col min="6914" max="6915" width="28.28515625" style="14" customWidth="1"/>
    <col min="6916" max="6916" width="7.28515625" style="14" customWidth="1"/>
    <col min="6917" max="6917" width="11.28515625" style="14" bestFit="1" customWidth="1"/>
    <col min="6918" max="6918" width="7.5703125" style="14" customWidth="1"/>
    <col min="6919" max="6919" width="10.140625" style="14" bestFit="1" customWidth="1"/>
    <col min="6920" max="6920" width="7.28515625" style="14" customWidth="1"/>
    <col min="6921" max="6921" width="9" style="14" customWidth="1"/>
    <col min="6922" max="6922" width="8.7109375" style="14" customWidth="1"/>
    <col min="6923" max="6923" width="9" style="14" customWidth="1"/>
    <col min="6924" max="6924" width="8.7109375" style="14" customWidth="1"/>
    <col min="6925" max="6925" width="9" style="14" customWidth="1"/>
    <col min="6926" max="6926" width="8.7109375" style="14" customWidth="1"/>
    <col min="6927" max="6927" width="9" style="14" customWidth="1"/>
    <col min="6928" max="6928" width="8.7109375" style="14" customWidth="1"/>
    <col min="6929" max="6929" width="9" style="14" customWidth="1"/>
    <col min="6930" max="6930" width="8.7109375" style="14" customWidth="1"/>
    <col min="6931" max="6931" width="9" style="14" customWidth="1"/>
    <col min="6932" max="6932" width="8.7109375" style="14" customWidth="1"/>
    <col min="6933" max="6933" width="9" style="14" customWidth="1"/>
    <col min="6934" max="6934" width="8.7109375" style="14" customWidth="1"/>
    <col min="6935" max="6935" width="9" style="14" customWidth="1"/>
    <col min="6936" max="6936" width="8.7109375" style="14" customWidth="1"/>
    <col min="6937" max="6937" width="9" style="14" customWidth="1"/>
    <col min="6938" max="6938" width="8.7109375" style="14" customWidth="1"/>
    <col min="6939" max="6939" width="9" style="14" customWidth="1"/>
    <col min="6940" max="6940" width="8.7109375" style="14" customWidth="1"/>
    <col min="6941" max="6941" width="9" style="14" customWidth="1"/>
    <col min="6942" max="6942" width="8.7109375" style="14" customWidth="1"/>
    <col min="6943" max="6943" width="9" style="14" customWidth="1"/>
    <col min="6944" max="6944" width="8.7109375" style="14" customWidth="1"/>
    <col min="6945" max="6945" width="9" style="14" customWidth="1"/>
    <col min="6946" max="6946" width="8.7109375" style="14" customWidth="1"/>
    <col min="6947" max="6947" width="9" style="14" customWidth="1"/>
    <col min="6948" max="6948" width="8.7109375" style="14" customWidth="1"/>
    <col min="6949" max="6949" width="9" style="14" customWidth="1"/>
    <col min="6950" max="6950" width="8.7109375" style="14" customWidth="1"/>
    <col min="6951" max="6951" width="9" style="14" customWidth="1"/>
    <col min="6952" max="6952" width="8.7109375" style="14" customWidth="1"/>
    <col min="6953" max="6953" width="9" style="14" customWidth="1"/>
    <col min="6954" max="6980" width="8.7109375" style="14" customWidth="1"/>
    <col min="6981" max="7168" width="9.28515625" style="14"/>
    <col min="7169" max="7169" width="9.5703125" style="14" customWidth="1"/>
    <col min="7170" max="7171" width="28.28515625" style="14" customWidth="1"/>
    <col min="7172" max="7172" width="7.28515625" style="14" customWidth="1"/>
    <col min="7173" max="7173" width="11.28515625" style="14" bestFit="1" customWidth="1"/>
    <col min="7174" max="7174" width="7.5703125" style="14" customWidth="1"/>
    <col min="7175" max="7175" width="10.140625" style="14" bestFit="1" customWidth="1"/>
    <col min="7176" max="7176" width="7.28515625" style="14" customWidth="1"/>
    <col min="7177" max="7177" width="9" style="14" customWidth="1"/>
    <col min="7178" max="7178" width="8.7109375" style="14" customWidth="1"/>
    <col min="7179" max="7179" width="9" style="14" customWidth="1"/>
    <col min="7180" max="7180" width="8.7109375" style="14" customWidth="1"/>
    <col min="7181" max="7181" width="9" style="14" customWidth="1"/>
    <col min="7182" max="7182" width="8.7109375" style="14" customWidth="1"/>
    <col min="7183" max="7183" width="9" style="14" customWidth="1"/>
    <col min="7184" max="7184" width="8.7109375" style="14" customWidth="1"/>
    <col min="7185" max="7185" width="9" style="14" customWidth="1"/>
    <col min="7186" max="7186" width="8.7109375" style="14" customWidth="1"/>
    <col min="7187" max="7187" width="9" style="14" customWidth="1"/>
    <col min="7188" max="7188" width="8.7109375" style="14" customWidth="1"/>
    <col min="7189" max="7189" width="9" style="14" customWidth="1"/>
    <col min="7190" max="7190" width="8.7109375" style="14" customWidth="1"/>
    <col min="7191" max="7191" width="9" style="14" customWidth="1"/>
    <col min="7192" max="7192" width="8.7109375" style="14" customWidth="1"/>
    <col min="7193" max="7193" width="9" style="14" customWidth="1"/>
    <col min="7194" max="7194" width="8.7109375" style="14" customWidth="1"/>
    <col min="7195" max="7195" width="9" style="14" customWidth="1"/>
    <col min="7196" max="7196" width="8.7109375" style="14" customWidth="1"/>
    <col min="7197" max="7197" width="9" style="14" customWidth="1"/>
    <col min="7198" max="7198" width="8.7109375" style="14" customWidth="1"/>
    <col min="7199" max="7199" width="9" style="14" customWidth="1"/>
    <col min="7200" max="7200" width="8.7109375" style="14" customWidth="1"/>
    <col min="7201" max="7201" width="9" style="14" customWidth="1"/>
    <col min="7202" max="7202" width="8.7109375" style="14" customWidth="1"/>
    <col min="7203" max="7203" width="9" style="14" customWidth="1"/>
    <col min="7204" max="7204" width="8.7109375" style="14" customWidth="1"/>
    <col min="7205" max="7205" width="9" style="14" customWidth="1"/>
    <col min="7206" max="7206" width="8.7109375" style="14" customWidth="1"/>
    <col min="7207" max="7207" width="9" style="14" customWidth="1"/>
    <col min="7208" max="7208" width="8.7109375" style="14" customWidth="1"/>
    <col min="7209" max="7209" width="9" style="14" customWidth="1"/>
    <col min="7210" max="7236" width="8.7109375" style="14" customWidth="1"/>
    <col min="7237" max="7424" width="9.28515625" style="14"/>
    <col min="7425" max="7425" width="9.5703125" style="14" customWidth="1"/>
    <col min="7426" max="7427" width="28.28515625" style="14" customWidth="1"/>
    <col min="7428" max="7428" width="7.28515625" style="14" customWidth="1"/>
    <col min="7429" max="7429" width="11.28515625" style="14" bestFit="1" customWidth="1"/>
    <col min="7430" max="7430" width="7.5703125" style="14" customWidth="1"/>
    <col min="7431" max="7431" width="10.140625" style="14" bestFit="1" customWidth="1"/>
    <col min="7432" max="7432" width="7.28515625" style="14" customWidth="1"/>
    <col min="7433" max="7433" width="9" style="14" customWidth="1"/>
    <col min="7434" max="7434" width="8.7109375" style="14" customWidth="1"/>
    <col min="7435" max="7435" width="9" style="14" customWidth="1"/>
    <col min="7436" max="7436" width="8.7109375" style="14" customWidth="1"/>
    <col min="7437" max="7437" width="9" style="14" customWidth="1"/>
    <col min="7438" max="7438" width="8.7109375" style="14" customWidth="1"/>
    <col min="7439" max="7439" width="9" style="14" customWidth="1"/>
    <col min="7440" max="7440" width="8.7109375" style="14" customWidth="1"/>
    <col min="7441" max="7441" width="9" style="14" customWidth="1"/>
    <col min="7442" max="7442" width="8.7109375" style="14" customWidth="1"/>
    <col min="7443" max="7443" width="9" style="14" customWidth="1"/>
    <col min="7444" max="7444" width="8.7109375" style="14" customWidth="1"/>
    <col min="7445" max="7445" width="9" style="14" customWidth="1"/>
    <col min="7446" max="7446" width="8.7109375" style="14" customWidth="1"/>
    <col min="7447" max="7447" width="9" style="14" customWidth="1"/>
    <col min="7448" max="7448" width="8.7109375" style="14" customWidth="1"/>
    <col min="7449" max="7449" width="9" style="14" customWidth="1"/>
    <col min="7450" max="7450" width="8.7109375" style="14" customWidth="1"/>
    <col min="7451" max="7451" width="9" style="14" customWidth="1"/>
    <col min="7452" max="7452" width="8.7109375" style="14" customWidth="1"/>
    <col min="7453" max="7453" width="9" style="14" customWidth="1"/>
    <col min="7454" max="7454" width="8.7109375" style="14" customWidth="1"/>
    <col min="7455" max="7455" width="9" style="14" customWidth="1"/>
    <col min="7456" max="7456" width="8.7109375" style="14" customWidth="1"/>
    <col min="7457" max="7457" width="9" style="14" customWidth="1"/>
    <col min="7458" max="7458" width="8.7109375" style="14" customWidth="1"/>
    <col min="7459" max="7459" width="9" style="14" customWidth="1"/>
    <col min="7460" max="7460" width="8.7109375" style="14" customWidth="1"/>
    <col min="7461" max="7461" width="9" style="14" customWidth="1"/>
    <col min="7462" max="7462" width="8.7109375" style="14" customWidth="1"/>
    <col min="7463" max="7463" width="9" style="14" customWidth="1"/>
    <col min="7464" max="7464" width="8.7109375" style="14" customWidth="1"/>
    <col min="7465" max="7465" width="9" style="14" customWidth="1"/>
    <col min="7466" max="7492" width="8.7109375" style="14" customWidth="1"/>
    <col min="7493" max="7680" width="9.28515625" style="14"/>
    <col min="7681" max="7681" width="9.5703125" style="14" customWidth="1"/>
    <col min="7682" max="7683" width="28.28515625" style="14" customWidth="1"/>
    <col min="7684" max="7684" width="7.28515625" style="14" customWidth="1"/>
    <col min="7685" max="7685" width="11.28515625" style="14" bestFit="1" customWidth="1"/>
    <col min="7686" max="7686" width="7.5703125" style="14" customWidth="1"/>
    <col min="7687" max="7687" width="10.140625" style="14" bestFit="1" customWidth="1"/>
    <col min="7688" max="7688" width="7.28515625" style="14" customWidth="1"/>
    <col min="7689" max="7689" width="9" style="14" customWidth="1"/>
    <col min="7690" max="7690" width="8.7109375" style="14" customWidth="1"/>
    <col min="7691" max="7691" width="9" style="14" customWidth="1"/>
    <col min="7692" max="7692" width="8.7109375" style="14" customWidth="1"/>
    <col min="7693" max="7693" width="9" style="14" customWidth="1"/>
    <col min="7694" max="7694" width="8.7109375" style="14" customWidth="1"/>
    <col min="7695" max="7695" width="9" style="14" customWidth="1"/>
    <col min="7696" max="7696" width="8.7109375" style="14" customWidth="1"/>
    <col min="7697" max="7697" width="9" style="14" customWidth="1"/>
    <col min="7698" max="7698" width="8.7109375" style="14" customWidth="1"/>
    <col min="7699" max="7699" width="9" style="14" customWidth="1"/>
    <col min="7700" max="7700" width="8.7109375" style="14" customWidth="1"/>
    <col min="7701" max="7701" width="9" style="14" customWidth="1"/>
    <col min="7702" max="7702" width="8.7109375" style="14" customWidth="1"/>
    <col min="7703" max="7703" width="9" style="14" customWidth="1"/>
    <col min="7704" max="7704" width="8.7109375" style="14" customWidth="1"/>
    <col min="7705" max="7705" width="9" style="14" customWidth="1"/>
    <col min="7706" max="7706" width="8.7109375" style="14" customWidth="1"/>
    <col min="7707" max="7707" width="9" style="14" customWidth="1"/>
    <col min="7708" max="7708" width="8.7109375" style="14" customWidth="1"/>
    <col min="7709" max="7709" width="9" style="14" customWidth="1"/>
    <col min="7710" max="7710" width="8.7109375" style="14" customWidth="1"/>
    <col min="7711" max="7711" width="9" style="14" customWidth="1"/>
    <col min="7712" max="7712" width="8.7109375" style="14" customWidth="1"/>
    <col min="7713" max="7713" width="9" style="14" customWidth="1"/>
    <col min="7714" max="7714" width="8.7109375" style="14" customWidth="1"/>
    <col min="7715" max="7715" width="9" style="14" customWidth="1"/>
    <col min="7716" max="7716" width="8.7109375" style="14" customWidth="1"/>
    <col min="7717" max="7717" width="9" style="14" customWidth="1"/>
    <col min="7718" max="7718" width="8.7109375" style="14" customWidth="1"/>
    <col min="7719" max="7719" width="9" style="14" customWidth="1"/>
    <col min="7720" max="7720" width="8.7109375" style="14" customWidth="1"/>
    <col min="7721" max="7721" width="9" style="14" customWidth="1"/>
    <col min="7722" max="7748" width="8.7109375" style="14" customWidth="1"/>
    <col min="7749" max="7936" width="9.28515625" style="14"/>
    <col min="7937" max="7937" width="9.5703125" style="14" customWidth="1"/>
    <col min="7938" max="7939" width="28.28515625" style="14" customWidth="1"/>
    <col min="7940" max="7940" width="7.28515625" style="14" customWidth="1"/>
    <col min="7941" max="7941" width="11.28515625" style="14" bestFit="1" customWidth="1"/>
    <col min="7942" max="7942" width="7.5703125" style="14" customWidth="1"/>
    <col min="7943" max="7943" width="10.140625" style="14" bestFit="1" customWidth="1"/>
    <col min="7944" max="7944" width="7.28515625" style="14" customWidth="1"/>
    <col min="7945" max="7945" width="9" style="14" customWidth="1"/>
    <col min="7946" max="7946" width="8.7109375" style="14" customWidth="1"/>
    <col min="7947" max="7947" width="9" style="14" customWidth="1"/>
    <col min="7948" max="7948" width="8.7109375" style="14" customWidth="1"/>
    <col min="7949" max="7949" width="9" style="14" customWidth="1"/>
    <col min="7950" max="7950" width="8.7109375" style="14" customWidth="1"/>
    <col min="7951" max="7951" width="9" style="14" customWidth="1"/>
    <col min="7952" max="7952" width="8.7109375" style="14" customWidth="1"/>
    <col min="7953" max="7953" width="9" style="14" customWidth="1"/>
    <col min="7954" max="7954" width="8.7109375" style="14" customWidth="1"/>
    <col min="7955" max="7955" width="9" style="14" customWidth="1"/>
    <col min="7956" max="7956" width="8.7109375" style="14" customWidth="1"/>
    <col min="7957" max="7957" width="9" style="14" customWidth="1"/>
    <col min="7958" max="7958" width="8.7109375" style="14" customWidth="1"/>
    <col min="7959" max="7959" width="9" style="14" customWidth="1"/>
    <col min="7960" max="7960" width="8.7109375" style="14" customWidth="1"/>
    <col min="7961" max="7961" width="9" style="14" customWidth="1"/>
    <col min="7962" max="7962" width="8.7109375" style="14" customWidth="1"/>
    <col min="7963" max="7963" width="9" style="14" customWidth="1"/>
    <col min="7964" max="7964" width="8.7109375" style="14" customWidth="1"/>
    <col min="7965" max="7965" width="9" style="14" customWidth="1"/>
    <col min="7966" max="7966" width="8.7109375" style="14" customWidth="1"/>
    <col min="7967" max="7967" width="9" style="14" customWidth="1"/>
    <col min="7968" max="7968" width="8.7109375" style="14" customWidth="1"/>
    <col min="7969" max="7969" width="9" style="14" customWidth="1"/>
    <col min="7970" max="7970" width="8.7109375" style="14" customWidth="1"/>
    <col min="7971" max="7971" width="9" style="14" customWidth="1"/>
    <col min="7972" max="7972" width="8.7109375" style="14" customWidth="1"/>
    <col min="7973" max="7973" width="9" style="14" customWidth="1"/>
    <col min="7974" max="7974" width="8.7109375" style="14" customWidth="1"/>
    <col min="7975" max="7975" width="9" style="14" customWidth="1"/>
    <col min="7976" max="7976" width="8.7109375" style="14" customWidth="1"/>
    <col min="7977" max="7977" width="9" style="14" customWidth="1"/>
    <col min="7978" max="8004" width="8.7109375" style="14" customWidth="1"/>
    <col min="8005" max="8192" width="9.28515625" style="14"/>
    <col min="8193" max="8193" width="9.5703125" style="14" customWidth="1"/>
    <col min="8194" max="8195" width="28.28515625" style="14" customWidth="1"/>
    <col min="8196" max="8196" width="7.28515625" style="14" customWidth="1"/>
    <col min="8197" max="8197" width="11.28515625" style="14" bestFit="1" customWidth="1"/>
    <col min="8198" max="8198" width="7.5703125" style="14" customWidth="1"/>
    <col min="8199" max="8199" width="10.140625" style="14" bestFit="1" customWidth="1"/>
    <col min="8200" max="8200" width="7.28515625" style="14" customWidth="1"/>
    <col min="8201" max="8201" width="9" style="14" customWidth="1"/>
    <col min="8202" max="8202" width="8.7109375" style="14" customWidth="1"/>
    <col min="8203" max="8203" width="9" style="14" customWidth="1"/>
    <col min="8204" max="8204" width="8.7109375" style="14" customWidth="1"/>
    <col min="8205" max="8205" width="9" style="14" customWidth="1"/>
    <col min="8206" max="8206" width="8.7109375" style="14" customWidth="1"/>
    <col min="8207" max="8207" width="9" style="14" customWidth="1"/>
    <col min="8208" max="8208" width="8.7109375" style="14" customWidth="1"/>
    <col min="8209" max="8209" width="9" style="14" customWidth="1"/>
    <col min="8210" max="8210" width="8.7109375" style="14" customWidth="1"/>
    <col min="8211" max="8211" width="9" style="14" customWidth="1"/>
    <col min="8212" max="8212" width="8.7109375" style="14" customWidth="1"/>
    <col min="8213" max="8213" width="9" style="14" customWidth="1"/>
    <col min="8214" max="8214" width="8.7109375" style="14" customWidth="1"/>
    <col min="8215" max="8215" width="9" style="14" customWidth="1"/>
    <col min="8216" max="8216" width="8.7109375" style="14" customWidth="1"/>
    <col min="8217" max="8217" width="9" style="14" customWidth="1"/>
    <col min="8218" max="8218" width="8.7109375" style="14" customWidth="1"/>
    <col min="8219" max="8219" width="9" style="14" customWidth="1"/>
    <col min="8220" max="8220" width="8.7109375" style="14" customWidth="1"/>
    <col min="8221" max="8221" width="9" style="14" customWidth="1"/>
    <col min="8222" max="8222" width="8.7109375" style="14" customWidth="1"/>
    <col min="8223" max="8223" width="9" style="14" customWidth="1"/>
    <col min="8224" max="8224" width="8.7109375" style="14" customWidth="1"/>
    <col min="8225" max="8225" width="9" style="14" customWidth="1"/>
    <col min="8226" max="8226" width="8.7109375" style="14" customWidth="1"/>
    <col min="8227" max="8227" width="9" style="14" customWidth="1"/>
    <col min="8228" max="8228" width="8.7109375" style="14" customWidth="1"/>
    <col min="8229" max="8229" width="9" style="14" customWidth="1"/>
    <col min="8230" max="8230" width="8.7109375" style="14" customWidth="1"/>
    <col min="8231" max="8231" width="9" style="14" customWidth="1"/>
    <col min="8232" max="8232" width="8.7109375" style="14" customWidth="1"/>
    <col min="8233" max="8233" width="9" style="14" customWidth="1"/>
    <col min="8234" max="8260" width="8.7109375" style="14" customWidth="1"/>
    <col min="8261" max="8448" width="9.28515625" style="14"/>
    <col min="8449" max="8449" width="9.5703125" style="14" customWidth="1"/>
    <col min="8450" max="8451" width="28.28515625" style="14" customWidth="1"/>
    <col min="8452" max="8452" width="7.28515625" style="14" customWidth="1"/>
    <col min="8453" max="8453" width="11.28515625" style="14" bestFit="1" customWidth="1"/>
    <col min="8454" max="8454" width="7.5703125" style="14" customWidth="1"/>
    <col min="8455" max="8455" width="10.140625" style="14" bestFit="1" customWidth="1"/>
    <col min="8456" max="8456" width="7.28515625" style="14" customWidth="1"/>
    <col min="8457" max="8457" width="9" style="14" customWidth="1"/>
    <col min="8458" max="8458" width="8.7109375" style="14" customWidth="1"/>
    <col min="8459" max="8459" width="9" style="14" customWidth="1"/>
    <col min="8460" max="8460" width="8.7109375" style="14" customWidth="1"/>
    <col min="8461" max="8461" width="9" style="14" customWidth="1"/>
    <col min="8462" max="8462" width="8.7109375" style="14" customWidth="1"/>
    <col min="8463" max="8463" width="9" style="14" customWidth="1"/>
    <col min="8464" max="8464" width="8.7109375" style="14" customWidth="1"/>
    <col min="8465" max="8465" width="9" style="14" customWidth="1"/>
    <col min="8466" max="8466" width="8.7109375" style="14" customWidth="1"/>
    <col min="8467" max="8467" width="9" style="14" customWidth="1"/>
    <col min="8468" max="8468" width="8.7109375" style="14" customWidth="1"/>
    <col min="8469" max="8469" width="9" style="14" customWidth="1"/>
    <col min="8470" max="8470" width="8.7109375" style="14" customWidth="1"/>
    <col min="8471" max="8471" width="9" style="14" customWidth="1"/>
    <col min="8472" max="8472" width="8.7109375" style="14" customWidth="1"/>
    <col min="8473" max="8473" width="9" style="14" customWidth="1"/>
    <col min="8474" max="8474" width="8.7109375" style="14" customWidth="1"/>
    <col min="8475" max="8475" width="9" style="14" customWidth="1"/>
    <col min="8476" max="8476" width="8.7109375" style="14" customWidth="1"/>
    <col min="8477" max="8477" width="9" style="14" customWidth="1"/>
    <col min="8478" max="8478" width="8.7109375" style="14" customWidth="1"/>
    <col min="8479" max="8479" width="9" style="14" customWidth="1"/>
    <col min="8480" max="8480" width="8.7109375" style="14" customWidth="1"/>
    <col min="8481" max="8481" width="9" style="14" customWidth="1"/>
    <col min="8482" max="8482" width="8.7109375" style="14" customWidth="1"/>
    <col min="8483" max="8483" width="9" style="14" customWidth="1"/>
    <col min="8484" max="8484" width="8.7109375" style="14" customWidth="1"/>
    <col min="8485" max="8485" width="9" style="14" customWidth="1"/>
    <col min="8486" max="8486" width="8.7109375" style="14" customWidth="1"/>
    <col min="8487" max="8487" width="9" style="14" customWidth="1"/>
    <col min="8488" max="8488" width="8.7109375" style="14" customWidth="1"/>
    <col min="8489" max="8489" width="9" style="14" customWidth="1"/>
    <col min="8490" max="8516" width="8.7109375" style="14" customWidth="1"/>
    <col min="8517" max="8704" width="9.28515625" style="14"/>
    <col min="8705" max="8705" width="9.5703125" style="14" customWidth="1"/>
    <col min="8706" max="8707" width="28.28515625" style="14" customWidth="1"/>
    <col min="8708" max="8708" width="7.28515625" style="14" customWidth="1"/>
    <col min="8709" max="8709" width="11.28515625" style="14" bestFit="1" customWidth="1"/>
    <col min="8710" max="8710" width="7.5703125" style="14" customWidth="1"/>
    <col min="8711" max="8711" width="10.140625" style="14" bestFit="1" customWidth="1"/>
    <col min="8712" max="8712" width="7.28515625" style="14" customWidth="1"/>
    <col min="8713" max="8713" width="9" style="14" customWidth="1"/>
    <col min="8714" max="8714" width="8.7109375" style="14" customWidth="1"/>
    <col min="8715" max="8715" width="9" style="14" customWidth="1"/>
    <col min="8716" max="8716" width="8.7109375" style="14" customWidth="1"/>
    <col min="8717" max="8717" width="9" style="14" customWidth="1"/>
    <col min="8718" max="8718" width="8.7109375" style="14" customWidth="1"/>
    <col min="8719" max="8719" width="9" style="14" customWidth="1"/>
    <col min="8720" max="8720" width="8.7109375" style="14" customWidth="1"/>
    <col min="8721" max="8721" width="9" style="14" customWidth="1"/>
    <col min="8722" max="8722" width="8.7109375" style="14" customWidth="1"/>
    <col min="8723" max="8723" width="9" style="14" customWidth="1"/>
    <col min="8724" max="8724" width="8.7109375" style="14" customWidth="1"/>
    <col min="8725" max="8725" width="9" style="14" customWidth="1"/>
    <col min="8726" max="8726" width="8.7109375" style="14" customWidth="1"/>
    <col min="8727" max="8727" width="9" style="14" customWidth="1"/>
    <col min="8728" max="8728" width="8.7109375" style="14" customWidth="1"/>
    <col min="8729" max="8729" width="9" style="14" customWidth="1"/>
    <col min="8730" max="8730" width="8.7109375" style="14" customWidth="1"/>
    <col min="8731" max="8731" width="9" style="14" customWidth="1"/>
    <col min="8732" max="8732" width="8.7109375" style="14" customWidth="1"/>
    <col min="8733" max="8733" width="9" style="14" customWidth="1"/>
    <col min="8734" max="8734" width="8.7109375" style="14" customWidth="1"/>
    <col min="8735" max="8735" width="9" style="14" customWidth="1"/>
    <col min="8736" max="8736" width="8.7109375" style="14" customWidth="1"/>
    <col min="8737" max="8737" width="9" style="14" customWidth="1"/>
    <col min="8738" max="8738" width="8.7109375" style="14" customWidth="1"/>
    <col min="8739" max="8739" width="9" style="14" customWidth="1"/>
    <col min="8740" max="8740" width="8.7109375" style="14" customWidth="1"/>
    <col min="8741" max="8741" width="9" style="14" customWidth="1"/>
    <col min="8742" max="8742" width="8.7109375" style="14" customWidth="1"/>
    <col min="8743" max="8743" width="9" style="14" customWidth="1"/>
    <col min="8744" max="8744" width="8.7109375" style="14" customWidth="1"/>
    <col min="8745" max="8745" width="9" style="14" customWidth="1"/>
    <col min="8746" max="8772" width="8.7109375" style="14" customWidth="1"/>
    <col min="8773" max="8960" width="9.28515625" style="14"/>
    <col min="8961" max="8961" width="9.5703125" style="14" customWidth="1"/>
    <col min="8962" max="8963" width="28.28515625" style="14" customWidth="1"/>
    <col min="8964" max="8964" width="7.28515625" style="14" customWidth="1"/>
    <col min="8965" max="8965" width="11.28515625" style="14" bestFit="1" customWidth="1"/>
    <col min="8966" max="8966" width="7.5703125" style="14" customWidth="1"/>
    <col min="8967" max="8967" width="10.140625" style="14" bestFit="1" customWidth="1"/>
    <col min="8968" max="8968" width="7.28515625" style="14" customWidth="1"/>
    <col min="8969" max="8969" width="9" style="14" customWidth="1"/>
    <col min="8970" max="8970" width="8.7109375" style="14" customWidth="1"/>
    <col min="8971" max="8971" width="9" style="14" customWidth="1"/>
    <col min="8972" max="8972" width="8.7109375" style="14" customWidth="1"/>
    <col min="8973" max="8973" width="9" style="14" customWidth="1"/>
    <col min="8974" max="8974" width="8.7109375" style="14" customWidth="1"/>
    <col min="8975" max="8975" width="9" style="14" customWidth="1"/>
    <col min="8976" max="8976" width="8.7109375" style="14" customWidth="1"/>
    <col min="8977" max="8977" width="9" style="14" customWidth="1"/>
    <col min="8978" max="8978" width="8.7109375" style="14" customWidth="1"/>
    <col min="8979" max="8979" width="9" style="14" customWidth="1"/>
    <col min="8980" max="8980" width="8.7109375" style="14" customWidth="1"/>
    <col min="8981" max="8981" width="9" style="14" customWidth="1"/>
    <col min="8982" max="8982" width="8.7109375" style="14" customWidth="1"/>
    <col min="8983" max="8983" width="9" style="14" customWidth="1"/>
    <col min="8984" max="8984" width="8.7109375" style="14" customWidth="1"/>
    <col min="8985" max="8985" width="9" style="14" customWidth="1"/>
    <col min="8986" max="8986" width="8.7109375" style="14" customWidth="1"/>
    <col min="8987" max="8987" width="9" style="14" customWidth="1"/>
    <col min="8988" max="8988" width="8.7109375" style="14" customWidth="1"/>
    <col min="8989" max="8989" width="9" style="14" customWidth="1"/>
    <col min="8990" max="8990" width="8.7109375" style="14" customWidth="1"/>
    <col min="8991" max="8991" width="9" style="14" customWidth="1"/>
    <col min="8992" max="8992" width="8.7109375" style="14" customWidth="1"/>
    <col min="8993" max="8993" width="9" style="14" customWidth="1"/>
    <col min="8994" max="8994" width="8.7109375" style="14" customWidth="1"/>
    <col min="8995" max="8995" width="9" style="14" customWidth="1"/>
    <col min="8996" max="8996" width="8.7109375" style="14" customWidth="1"/>
    <col min="8997" max="8997" width="9" style="14" customWidth="1"/>
    <col min="8998" max="8998" width="8.7109375" style="14" customWidth="1"/>
    <col min="8999" max="8999" width="9" style="14" customWidth="1"/>
    <col min="9000" max="9000" width="8.7109375" style="14" customWidth="1"/>
    <col min="9001" max="9001" width="9" style="14" customWidth="1"/>
    <col min="9002" max="9028" width="8.7109375" style="14" customWidth="1"/>
    <col min="9029" max="9216" width="9.28515625" style="14"/>
    <col min="9217" max="9217" width="9.5703125" style="14" customWidth="1"/>
    <col min="9218" max="9219" width="28.28515625" style="14" customWidth="1"/>
    <col min="9220" max="9220" width="7.28515625" style="14" customWidth="1"/>
    <col min="9221" max="9221" width="11.28515625" style="14" bestFit="1" customWidth="1"/>
    <col min="9222" max="9222" width="7.5703125" style="14" customWidth="1"/>
    <col min="9223" max="9223" width="10.140625" style="14" bestFit="1" customWidth="1"/>
    <col min="9224" max="9224" width="7.28515625" style="14" customWidth="1"/>
    <col min="9225" max="9225" width="9" style="14" customWidth="1"/>
    <col min="9226" max="9226" width="8.7109375" style="14" customWidth="1"/>
    <col min="9227" max="9227" width="9" style="14" customWidth="1"/>
    <col min="9228" max="9228" width="8.7109375" style="14" customWidth="1"/>
    <col min="9229" max="9229" width="9" style="14" customWidth="1"/>
    <col min="9230" max="9230" width="8.7109375" style="14" customWidth="1"/>
    <col min="9231" max="9231" width="9" style="14" customWidth="1"/>
    <col min="9232" max="9232" width="8.7109375" style="14" customWidth="1"/>
    <col min="9233" max="9233" width="9" style="14" customWidth="1"/>
    <col min="9234" max="9234" width="8.7109375" style="14" customWidth="1"/>
    <col min="9235" max="9235" width="9" style="14" customWidth="1"/>
    <col min="9236" max="9236" width="8.7109375" style="14" customWidth="1"/>
    <col min="9237" max="9237" width="9" style="14" customWidth="1"/>
    <col min="9238" max="9238" width="8.7109375" style="14" customWidth="1"/>
    <col min="9239" max="9239" width="9" style="14" customWidth="1"/>
    <col min="9240" max="9240" width="8.7109375" style="14" customWidth="1"/>
    <col min="9241" max="9241" width="9" style="14" customWidth="1"/>
    <col min="9242" max="9242" width="8.7109375" style="14" customWidth="1"/>
    <col min="9243" max="9243" width="9" style="14" customWidth="1"/>
    <col min="9244" max="9244" width="8.7109375" style="14" customWidth="1"/>
    <col min="9245" max="9245" width="9" style="14" customWidth="1"/>
    <col min="9246" max="9246" width="8.7109375" style="14" customWidth="1"/>
    <col min="9247" max="9247" width="9" style="14" customWidth="1"/>
    <col min="9248" max="9248" width="8.7109375" style="14" customWidth="1"/>
    <col min="9249" max="9249" width="9" style="14" customWidth="1"/>
    <col min="9250" max="9250" width="8.7109375" style="14" customWidth="1"/>
    <col min="9251" max="9251" width="9" style="14" customWidth="1"/>
    <col min="9252" max="9252" width="8.7109375" style="14" customWidth="1"/>
    <col min="9253" max="9253" width="9" style="14" customWidth="1"/>
    <col min="9254" max="9254" width="8.7109375" style="14" customWidth="1"/>
    <col min="9255" max="9255" width="9" style="14" customWidth="1"/>
    <col min="9256" max="9256" width="8.7109375" style="14" customWidth="1"/>
    <col min="9257" max="9257" width="9" style="14" customWidth="1"/>
    <col min="9258" max="9284" width="8.7109375" style="14" customWidth="1"/>
    <col min="9285" max="9472" width="9.28515625" style="14"/>
    <col min="9473" max="9473" width="9.5703125" style="14" customWidth="1"/>
    <col min="9474" max="9475" width="28.28515625" style="14" customWidth="1"/>
    <col min="9476" max="9476" width="7.28515625" style="14" customWidth="1"/>
    <col min="9477" max="9477" width="11.28515625" style="14" bestFit="1" customWidth="1"/>
    <col min="9478" max="9478" width="7.5703125" style="14" customWidth="1"/>
    <col min="9479" max="9479" width="10.140625" style="14" bestFit="1" customWidth="1"/>
    <col min="9480" max="9480" width="7.28515625" style="14" customWidth="1"/>
    <col min="9481" max="9481" width="9" style="14" customWidth="1"/>
    <col min="9482" max="9482" width="8.7109375" style="14" customWidth="1"/>
    <col min="9483" max="9483" width="9" style="14" customWidth="1"/>
    <col min="9484" max="9484" width="8.7109375" style="14" customWidth="1"/>
    <col min="9485" max="9485" width="9" style="14" customWidth="1"/>
    <col min="9486" max="9486" width="8.7109375" style="14" customWidth="1"/>
    <col min="9487" max="9487" width="9" style="14" customWidth="1"/>
    <col min="9488" max="9488" width="8.7109375" style="14" customWidth="1"/>
    <col min="9489" max="9489" width="9" style="14" customWidth="1"/>
    <col min="9490" max="9490" width="8.7109375" style="14" customWidth="1"/>
    <col min="9491" max="9491" width="9" style="14" customWidth="1"/>
    <col min="9492" max="9492" width="8.7109375" style="14" customWidth="1"/>
    <col min="9493" max="9493" width="9" style="14" customWidth="1"/>
    <col min="9494" max="9494" width="8.7109375" style="14" customWidth="1"/>
    <col min="9495" max="9495" width="9" style="14" customWidth="1"/>
    <col min="9496" max="9496" width="8.7109375" style="14" customWidth="1"/>
    <col min="9497" max="9497" width="9" style="14" customWidth="1"/>
    <col min="9498" max="9498" width="8.7109375" style="14" customWidth="1"/>
    <col min="9499" max="9499" width="9" style="14" customWidth="1"/>
    <col min="9500" max="9500" width="8.7109375" style="14" customWidth="1"/>
    <col min="9501" max="9501" width="9" style="14" customWidth="1"/>
    <col min="9502" max="9502" width="8.7109375" style="14" customWidth="1"/>
    <col min="9503" max="9503" width="9" style="14" customWidth="1"/>
    <col min="9504" max="9504" width="8.7109375" style="14" customWidth="1"/>
    <col min="9505" max="9505" width="9" style="14" customWidth="1"/>
    <col min="9506" max="9506" width="8.7109375" style="14" customWidth="1"/>
    <col min="9507" max="9507" width="9" style="14" customWidth="1"/>
    <col min="9508" max="9508" width="8.7109375" style="14" customWidth="1"/>
    <col min="9509" max="9509" width="9" style="14" customWidth="1"/>
    <col min="9510" max="9510" width="8.7109375" style="14" customWidth="1"/>
    <col min="9511" max="9511" width="9" style="14" customWidth="1"/>
    <col min="9512" max="9512" width="8.7109375" style="14" customWidth="1"/>
    <col min="9513" max="9513" width="9" style="14" customWidth="1"/>
    <col min="9514" max="9540" width="8.7109375" style="14" customWidth="1"/>
    <col min="9541" max="9728" width="9.28515625" style="14"/>
    <col min="9729" max="9729" width="9.5703125" style="14" customWidth="1"/>
    <col min="9730" max="9731" width="28.28515625" style="14" customWidth="1"/>
    <col min="9732" max="9732" width="7.28515625" style="14" customWidth="1"/>
    <col min="9733" max="9733" width="11.28515625" style="14" bestFit="1" customWidth="1"/>
    <col min="9734" max="9734" width="7.5703125" style="14" customWidth="1"/>
    <col min="9735" max="9735" width="10.140625" style="14" bestFit="1" customWidth="1"/>
    <col min="9736" max="9736" width="7.28515625" style="14" customWidth="1"/>
    <col min="9737" max="9737" width="9" style="14" customWidth="1"/>
    <col min="9738" max="9738" width="8.7109375" style="14" customWidth="1"/>
    <col min="9739" max="9739" width="9" style="14" customWidth="1"/>
    <col min="9740" max="9740" width="8.7109375" style="14" customWidth="1"/>
    <col min="9741" max="9741" width="9" style="14" customWidth="1"/>
    <col min="9742" max="9742" width="8.7109375" style="14" customWidth="1"/>
    <col min="9743" max="9743" width="9" style="14" customWidth="1"/>
    <col min="9744" max="9744" width="8.7109375" style="14" customWidth="1"/>
    <col min="9745" max="9745" width="9" style="14" customWidth="1"/>
    <col min="9746" max="9746" width="8.7109375" style="14" customWidth="1"/>
    <col min="9747" max="9747" width="9" style="14" customWidth="1"/>
    <col min="9748" max="9748" width="8.7109375" style="14" customWidth="1"/>
    <col min="9749" max="9749" width="9" style="14" customWidth="1"/>
    <col min="9750" max="9750" width="8.7109375" style="14" customWidth="1"/>
    <col min="9751" max="9751" width="9" style="14" customWidth="1"/>
    <col min="9752" max="9752" width="8.7109375" style="14" customWidth="1"/>
    <col min="9753" max="9753" width="9" style="14" customWidth="1"/>
    <col min="9754" max="9754" width="8.7109375" style="14" customWidth="1"/>
    <col min="9755" max="9755" width="9" style="14" customWidth="1"/>
    <col min="9756" max="9756" width="8.7109375" style="14" customWidth="1"/>
    <col min="9757" max="9757" width="9" style="14" customWidth="1"/>
    <col min="9758" max="9758" width="8.7109375" style="14" customWidth="1"/>
    <col min="9759" max="9759" width="9" style="14" customWidth="1"/>
    <col min="9760" max="9760" width="8.7109375" style="14" customWidth="1"/>
    <col min="9761" max="9761" width="9" style="14" customWidth="1"/>
    <col min="9762" max="9762" width="8.7109375" style="14" customWidth="1"/>
    <col min="9763" max="9763" width="9" style="14" customWidth="1"/>
    <col min="9764" max="9764" width="8.7109375" style="14" customWidth="1"/>
    <col min="9765" max="9765" width="9" style="14" customWidth="1"/>
    <col min="9766" max="9766" width="8.7109375" style="14" customWidth="1"/>
    <col min="9767" max="9767" width="9" style="14" customWidth="1"/>
    <col min="9768" max="9768" width="8.7109375" style="14" customWidth="1"/>
    <col min="9769" max="9769" width="9" style="14" customWidth="1"/>
    <col min="9770" max="9796" width="8.7109375" style="14" customWidth="1"/>
    <col min="9797" max="9984" width="9.28515625" style="14"/>
    <col min="9985" max="9985" width="9.5703125" style="14" customWidth="1"/>
    <col min="9986" max="9987" width="28.28515625" style="14" customWidth="1"/>
    <col min="9988" max="9988" width="7.28515625" style="14" customWidth="1"/>
    <col min="9989" max="9989" width="11.28515625" style="14" bestFit="1" customWidth="1"/>
    <col min="9990" max="9990" width="7.5703125" style="14" customWidth="1"/>
    <col min="9991" max="9991" width="10.140625" style="14" bestFit="1" customWidth="1"/>
    <col min="9992" max="9992" width="7.28515625" style="14" customWidth="1"/>
    <col min="9993" max="9993" width="9" style="14" customWidth="1"/>
    <col min="9994" max="9994" width="8.7109375" style="14" customWidth="1"/>
    <col min="9995" max="9995" width="9" style="14" customWidth="1"/>
    <col min="9996" max="9996" width="8.7109375" style="14" customWidth="1"/>
    <col min="9997" max="9997" width="9" style="14" customWidth="1"/>
    <col min="9998" max="9998" width="8.7109375" style="14" customWidth="1"/>
    <col min="9999" max="9999" width="9" style="14" customWidth="1"/>
    <col min="10000" max="10000" width="8.7109375" style="14" customWidth="1"/>
    <col min="10001" max="10001" width="9" style="14" customWidth="1"/>
    <col min="10002" max="10002" width="8.7109375" style="14" customWidth="1"/>
    <col min="10003" max="10003" width="9" style="14" customWidth="1"/>
    <col min="10004" max="10004" width="8.7109375" style="14" customWidth="1"/>
    <col min="10005" max="10005" width="9" style="14" customWidth="1"/>
    <col min="10006" max="10006" width="8.7109375" style="14" customWidth="1"/>
    <col min="10007" max="10007" width="9" style="14" customWidth="1"/>
    <col min="10008" max="10008" width="8.7109375" style="14" customWidth="1"/>
    <col min="10009" max="10009" width="9" style="14" customWidth="1"/>
    <col min="10010" max="10010" width="8.7109375" style="14" customWidth="1"/>
    <col min="10011" max="10011" width="9" style="14" customWidth="1"/>
    <col min="10012" max="10012" width="8.7109375" style="14" customWidth="1"/>
    <col min="10013" max="10013" width="9" style="14" customWidth="1"/>
    <col min="10014" max="10014" width="8.7109375" style="14" customWidth="1"/>
    <col min="10015" max="10015" width="9" style="14" customWidth="1"/>
    <col min="10016" max="10016" width="8.7109375" style="14" customWidth="1"/>
    <col min="10017" max="10017" width="9" style="14" customWidth="1"/>
    <col min="10018" max="10018" width="8.7109375" style="14" customWidth="1"/>
    <col min="10019" max="10019" width="9" style="14" customWidth="1"/>
    <col min="10020" max="10020" width="8.7109375" style="14" customWidth="1"/>
    <col min="10021" max="10021" width="9" style="14" customWidth="1"/>
    <col min="10022" max="10022" width="8.7109375" style="14" customWidth="1"/>
    <col min="10023" max="10023" width="9" style="14" customWidth="1"/>
    <col min="10024" max="10024" width="8.7109375" style="14" customWidth="1"/>
    <col min="10025" max="10025" width="9" style="14" customWidth="1"/>
    <col min="10026" max="10052" width="8.7109375" style="14" customWidth="1"/>
    <col min="10053" max="10240" width="9.28515625" style="14"/>
    <col min="10241" max="10241" width="9.5703125" style="14" customWidth="1"/>
    <col min="10242" max="10243" width="28.28515625" style="14" customWidth="1"/>
    <col min="10244" max="10244" width="7.28515625" style="14" customWidth="1"/>
    <col min="10245" max="10245" width="11.28515625" style="14" bestFit="1" customWidth="1"/>
    <col min="10246" max="10246" width="7.5703125" style="14" customWidth="1"/>
    <col min="10247" max="10247" width="10.140625" style="14" bestFit="1" customWidth="1"/>
    <col min="10248" max="10248" width="7.28515625" style="14" customWidth="1"/>
    <col min="10249" max="10249" width="9" style="14" customWidth="1"/>
    <col min="10250" max="10250" width="8.7109375" style="14" customWidth="1"/>
    <col min="10251" max="10251" width="9" style="14" customWidth="1"/>
    <col min="10252" max="10252" width="8.7109375" style="14" customWidth="1"/>
    <col min="10253" max="10253" width="9" style="14" customWidth="1"/>
    <col min="10254" max="10254" width="8.7109375" style="14" customWidth="1"/>
    <col min="10255" max="10255" width="9" style="14" customWidth="1"/>
    <col min="10256" max="10256" width="8.7109375" style="14" customWidth="1"/>
    <col min="10257" max="10257" width="9" style="14" customWidth="1"/>
    <col min="10258" max="10258" width="8.7109375" style="14" customWidth="1"/>
    <col min="10259" max="10259" width="9" style="14" customWidth="1"/>
    <col min="10260" max="10260" width="8.7109375" style="14" customWidth="1"/>
    <col min="10261" max="10261" width="9" style="14" customWidth="1"/>
    <col min="10262" max="10262" width="8.7109375" style="14" customWidth="1"/>
    <col min="10263" max="10263" width="9" style="14" customWidth="1"/>
    <col min="10264" max="10264" width="8.7109375" style="14" customWidth="1"/>
    <col min="10265" max="10265" width="9" style="14" customWidth="1"/>
    <col min="10266" max="10266" width="8.7109375" style="14" customWidth="1"/>
    <col min="10267" max="10267" width="9" style="14" customWidth="1"/>
    <col min="10268" max="10268" width="8.7109375" style="14" customWidth="1"/>
    <col min="10269" max="10269" width="9" style="14" customWidth="1"/>
    <col min="10270" max="10270" width="8.7109375" style="14" customWidth="1"/>
    <col min="10271" max="10271" width="9" style="14" customWidth="1"/>
    <col min="10272" max="10272" width="8.7109375" style="14" customWidth="1"/>
    <col min="10273" max="10273" width="9" style="14" customWidth="1"/>
    <col min="10274" max="10274" width="8.7109375" style="14" customWidth="1"/>
    <col min="10275" max="10275" width="9" style="14" customWidth="1"/>
    <col min="10276" max="10276" width="8.7109375" style="14" customWidth="1"/>
    <col min="10277" max="10277" width="9" style="14" customWidth="1"/>
    <col min="10278" max="10278" width="8.7109375" style="14" customWidth="1"/>
    <col min="10279" max="10279" width="9" style="14" customWidth="1"/>
    <col min="10280" max="10280" width="8.7109375" style="14" customWidth="1"/>
    <col min="10281" max="10281" width="9" style="14" customWidth="1"/>
    <col min="10282" max="10308" width="8.7109375" style="14" customWidth="1"/>
    <col min="10309" max="10496" width="9.28515625" style="14"/>
    <col min="10497" max="10497" width="9.5703125" style="14" customWidth="1"/>
    <col min="10498" max="10499" width="28.28515625" style="14" customWidth="1"/>
    <col min="10500" max="10500" width="7.28515625" style="14" customWidth="1"/>
    <col min="10501" max="10501" width="11.28515625" style="14" bestFit="1" customWidth="1"/>
    <col min="10502" max="10502" width="7.5703125" style="14" customWidth="1"/>
    <col min="10503" max="10503" width="10.140625" style="14" bestFit="1" customWidth="1"/>
    <col min="10504" max="10504" width="7.28515625" style="14" customWidth="1"/>
    <col min="10505" max="10505" width="9" style="14" customWidth="1"/>
    <col min="10506" max="10506" width="8.7109375" style="14" customWidth="1"/>
    <col min="10507" max="10507" width="9" style="14" customWidth="1"/>
    <col min="10508" max="10508" width="8.7109375" style="14" customWidth="1"/>
    <col min="10509" max="10509" width="9" style="14" customWidth="1"/>
    <col min="10510" max="10510" width="8.7109375" style="14" customWidth="1"/>
    <col min="10511" max="10511" width="9" style="14" customWidth="1"/>
    <col min="10512" max="10512" width="8.7109375" style="14" customWidth="1"/>
    <col min="10513" max="10513" width="9" style="14" customWidth="1"/>
    <col min="10514" max="10514" width="8.7109375" style="14" customWidth="1"/>
    <col min="10515" max="10515" width="9" style="14" customWidth="1"/>
    <col min="10516" max="10516" width="8.7109375" style="14" customWidth="1"/>
    <col min="10517" max="10517" width="9" style="14" customWidth="1"/>
    <col min="10518" max="10518" width="8.7109375" style="14" customWidth="1"/>
    <col min="10519" max="10519" width="9" style="14" customWidth="1"/>
    <col min="10520" max="10520" width="8.7109375" style="14" customWidth="1"/>
    <col min="10521" max="10521" width="9" style="14" customWidth="1"/>
    <col min="10522" max="10522" width="8.7109375" style="14" customWidth="1"/>
    <col min="10523" max="10523" width="9" style="14" customWidth="1"/>
    <col min="10524" max="10524" width="8.7109375" style="14" customWidth="1"/>
    <col min="10525" max="10525" width="9" style="14" customWidth="1"/>
    <col min="10526" max="10526" width="8.7109375" style="14" customWidth="1"/>
    <col min="10527" max="10527" width="9" style="14" customWidth="1"/>
    <col min="10528" max="10528" width="8.7109375" style="14" customWidth="1"/>
    <col min="10529" max="10529" width="9" style="14" customWidth="1"/>
    <col min="10530" max="10530" width="8.7109375" style="14" customWidth="1"/>
    <col min="10531" max="10531" width="9" style="14" customWidth="1"/>
    <col min="10532" max="10532" width="8.7109375" style="14" customWidth="1"/>
    <col min="10533" max="10533" width="9" style="14" customWidth="1"/>
    <col min="10534" max="10534" width="8.7109375" style="14" customWidth="1"/>
    <col min="10535" max="10535" width="9" style="14" customWidth="1"/>
    <col min="10536" max="10536" width="8.7109375" style="14" customWidth="1"/>
    <col min="10537" max="10537" width="9" style="14" customWidth="1"/>
    <col min="10538" max="10564" width="8.7109375" style="14" customWidth="1"/>
    <col min="10565" max="10752" width="9.28515625" style="14"/>
    <col min="10753" max="10753" width="9.5703125" style="14" customWidth="1"/>
    <col min="10754" max="10755" width="28.28515625" style="14" customWidth="1"/>
    <col min="10756" max="10756" width="7.28515625" style="14" customWidth="1"/>
    <col min="10757" max="10757" width="11.28515625" style="14" bestFit="1" customWidth="1"/>
    <col min="10758" max="10758" width="7.5703125" style="14" customWidth="1"/>
    <col min="10759" max="10759" width="10.140625" style="14" bestFit="1" customWidth="1"/>
    <col min="10760" max="10760" width="7.28515625" style="14" customWidth="1"/>
    <col min="10761" max="10761" width="9" style="14" customWidth="1"/>
    <col min="10762" max="10762" width="8.7109375" style="14" customWidth="1"/>
    <col min="10763" max="10763" width="9" style="14" customWidth="1"/>
    <col min="10764" max="10764" width="8.7109375" style="14" customWidth="1"/>
    <col min="10765" max="10765" width="9" style="14" customWidth="1"/>
    <col min="10766" max="10766" width="8.7109375" style="14" customWidth="1"/>
    <col min="10767" max="10767" width="9" style="14" customWidth="1"/>
    <col min="10768" max="10768" width="8.7109375" style="14" customWidth="1"/>
    <col min="10769" max="10769" width="9" style="14" customWidth="1"/>
    <col min="10770" max="10770" width="8.7109375" style="14" customWidth="1"/>
    <col min="10771" max="10771" width="9" style="14" customWidth="1"/>
    <col min="10772" max="10772" width="8.7109375" style="14" customWidth="1"/>
    <col min="10773" max="10773" width="9" style="14" customWidth="1"/>
    <col min="10774" max="10774" width="8.7109375" style="14" customWidth="1"/>
    <col min="10775" max="10775" width="9" style="14" customWidth="1"/>
    <col min="10776" max="10776" width="8.7109375" style="14" customWidth="1"/>
    <col min="10777" max="10777" width="9" style="14" customWidth="1"/>
    <col min="10778" max="10778" width="8.7109375" style="14" customWidth="1"/>
    <col min="10779" max="10779" width="9" style="14" customWidth="1"/>
    <col min="10780" max="10780" width="8.7109375" style="14" customWidth="1"/>
    <col min="10781" max="10781" width="9" style="14" customWidth="1"/>
    <col min="10782" max="10782" width="8.7109375" style="14" customWidth="1"/>
    <col min="10783" max="10783" width="9" style="14" customWidth="1"/>
    <col min="10784" max="10784" width="8.7109375" style="14" customWidth="1"/>
    <col min="10785" max="10785" width="9" style="14" customWidth="1"/>
    <col min="10786" max="10786" width="8.7109375" style="14" customWidth="1"/>
    <col min="10787" max="10787" width="9" style="14" customWidth="1"/>
    <col min="10788" max="10788" width="8.7109375" style="14" customWidth="1"/>
    <col min="10789" max="10789" width="9" style="14" customWidth="1"/>
    <col min="10790" max="10790" width="8.7109375" style="14" customWidth="1"/>
    <col min="10791" max="10791" width="9" style="14" customWidth="1"/>
    <col min="10792" max="10792" width="8.7109375" style="14" customWidth="1"/>
    <col min="10793" max="10793" width="9" style="14" customWidth="1"/>
    <col min="10794" max="10820" width="8.7109375" style="14" customWidth="1"/>
    <col min="10821" max="11008" width="9.28515625" style="14"/>
    <col min="11009" max="11009" width="9.5703125" style="14" customWidth="1"/>
    <col min="11010" max="11011" width="28.28515625" style="14" customWidth="1"/>
    <col min="11012" max="11012" width="7.28515625" style="14" customWidth="1"/>
    <col min="11013" max="11013" width="11.28515625" style="14" bestFit="1" customWidth="1"/>
    <col min="11014" max="11014" width="7.5703125" style="14" customWidth="1"/>
    <col min="11015" max="11015" width="10.140625" style="14" bestFit="1" customWidth="1"/>
    <col min="11016" max="11016" width="7.28515625" style="14" customWidth="1"/>
    <col min="11017" max="11017" width="9" style="14" customWidth="1"/>
    <col min="11018" max="11018" width="8.7109375" style="14" customWidth="1"/>
    <col min="11019" max="11019" width="9" style="14" customWidth="1"/>
    <col min="11020" max="11020" width="8.7109375" style="14" customWidth="1"/>
    <col min="11021" max="11021" width="9" style="14" customWidth="1"/>
    <col min="11022" max="11022" width="8.7109375" style="14" customWidth="1"/>
    <col min="11023" max="11023" width="9" style="14" customWidth="1"/>
    <col min="11024" max="11024" width="8.7109375" style="14" customWidth="1"/>
    <col min="11025" max="11025" width="9" style="14" customWidth="1"/>
    <col min="11026" max="11026" width="8.7109375" style="14" customWidth="1"/>
    <col min="11027" max="11027" width="9" style="14" customWidth="1"/>
    <col min="11028" max="11028" width="8.7109375" style="14" customWidth="1"/>
    <col min="11029" max="11029" width="9" style="14" customWidth="1"/>
    <col min="11030" max="11030" width="8.7109375" style="14" customWidth="1"/>
    <col min="11031" max="11031" width="9" style="14" customWidth="1"/>
    <col min="11032" max="11032" width="8.7109375" style="14" customWidth="1"/>
    <col min="11033" max="11033" width="9" style="14" customWidth="1"/>
    <col min="11034" max="11034" width="8.7109375" style="14" customWidth="1"/>
    <col min="11035" max="11035" width="9" style="14" customWidth="1"/>
    <col min="11036" max="11036" width="8.7109375" style="14" customWidth="1"/>
    <col min="11037" max="11037" width="9" style="14" customWidth="1"/>
    <col min="11038" max="11038" width="8.7109375" style="14" customWidth="1"/>
    <col min="11039" max="11039" width="9" style="14" customWidth="1"/>
    <col min="11040" max="11040" width="8.7109375" style="14" customWidth="1"/>
    <col min="11041" max="11041" width="9" style="14" customWidth="1"/>
    <col min="11042" max="11042" width="8.7109375" style="14" customWidth="1"/>
    <col min="11043" max="11043" width="9" style="14" customWidth="1"/>
    <col min="11044" max="11044" width="8.7109375" style="14" customWidth="1"/>
    <col min="11045" max="11045" width="9" style="14" customWidth="1"/>
    <col min="11046" max="11046" width="8.7109375" style="14" customWidth="1"/>
    <col min="11047" max="11047" width="9" style="14" customWidth="1"/>
    <col min="11048" max="11048" width="8.7109375" style="14" customWidth="1"/>
    <col min="11049" max="11049" width="9" style="14" customWidth="1"/>
    <col min="11050" max="11076" width="8.7109375" style="14" customWidth="1"/>
    <col min="11077" max="11264" width="9.28515625" style="14"/>
    <col min="11265" max="11265" width="9.5703125" style="14" customWidth="1"/>
    <col min="11266" max="11267" width="28.28515625" style="14" customWidth="1"/>
    <col min="11268" max="11268" width="7.28515625" style="14" customWidth="1"/>
    <col min="11269" max="11269" width="11.28515625" style="14" bestFit="1" customWidth="1"/>
    <col min="11270" max="11270" width="7.5703125" style="14" customWidth="1"/>
    <col min="11271" max="11271" width="10.140625" style="14" bestFit="1" customWidth="1"/>
    <col min="11272" max="11272" width="7.28515625" style="14" customWidth="1"/>
    <col min="11273" max="11273" width="9" style="14" customWidth="1"/>
    <col min="11274" max="11274" width="8.7109375" style="14" customWidth="1"/>
    <col min="11275" max="11275" width="9" style="14" customWidth="1"/>
    <col min="11276" max="11276" width="8.7109375" style="14" customWidth="1"/>
    <col min="11277" max="11277" width="9" style="14" customWidth="1"/>
    <col min="11278" max="11278" width="8.7109375" style="14" customWidth="1"/>
    <col min="11279" max="11279" width="9" style="14" customWidth="1"/>
    <col min="11280" max="11280" width="8.7109375" style="14" customWidth="1"/>
    <col min="11281" max="11281" width="9" style="14" customWidth="1"/>
    <col min="11282" max="11282" width="8.7109375" style="14" customWidth="1"/>
    <col min="11283" max="11283" width="9" style="14" customWidth="1"/>
    <col min="11284" max="11284" width="8.7109375" style="14" customWidth="1"/>
    <col min="11285" max="11285" width="9" style="14" customWidth="1"/>
    <col min="11286" max="11286" width="8.7109375" style="14" customWidth="1"/>
    <col min="11287" max="11287" width="9" style="14" customWidth="1"/>
    <col min="11288" max="11288" width="8.7109375" style="14" customWidth="1"/>
    <col min="11289" max="11289" width="9" style="14" customWidth="1"/>
    <col min="11290" max="11290" width="8.7109375" style="14" customWidth="1"/>
    <col min="11291" max="11291" width="9" style="14" customWidth="1"/>
    <col min="11292" max="11292" width="8.7109375" style="14" customWidth="1"/>
    <col min="11293" max="11293" width="9" style="14" customWidth="1"/>
    <col min="11294" max="11294" width="8.7109375" style="14" customWidth="1"/>
    <col min="11295" max="11295" width="9" style="14" customWidth="1"/>
    <col min="11296" max="11296" width="8.7109375" style="14" customWidth="1"/>
    <col min="11297" max="11297" width="9" style="14" customWidth="1"/>
    <col min="11298" max="11298" width="8.7109375" style="14" customWidth="1"/>
    <col min="11299" max="11299" width="9" style="14" customWidth="1"/>
    <col min="11300" max="11300" width="8.7109375" style="14" customWidth="1"/>
    <col min="11301" max="11301" width="9" style="14" customWidth="1"/>
    <col min="11302" max="11302" width="8.7109375" style="14" customWidth="1"/>
    <col min="11303" max="11303" width="9" style="14" customWidth="1"/>
    <col min="11304" max="11304" width="8.7109375" style="14" customWidth="1"/>
    <col min="11305" max="11305" width="9" style="14" customWidth="1"/>
    <col min="11306" max="11332" width="8.7109375" style="14" customWidth="1"/>
    <col min="11333" max="11520" width="9.28515625" style="14"/>
    <col min="11521" max="11521" width="9.5703125" style="14" customWidth="1"/>
    <col min="11522" max="11523" width="28.28515625" style="14" customWidth="1"/>
    <col min="11524" max="11524" width="7.28515625" style="14" customWidth="1"/>
    <col min="11525" max="11525" width="11.28515625" style="14" bestFit="1" customWidth="1"/>
    <col min="11526" max="11526" width="7.5703125" style="14" customWidth="1"/>
    <col min="11527" max="11527" width="10.140625" style="14" bestFit="1" customWidth="1"/>
    <col min="11528" max="11528" width="7.28515625" style="14" customWidth="1"/>
    <col min="11529" max="11529" width="9" style="14" customWidth="1"/>
    <col min="11530" max="11530" width="8.7109375" style="14" customWidth="1"/>
    <col min="11531" max="11531" width="9" style="14" customWidth="1"/>
    <col min="11532" max="11532" width="8.7109375" style="14" customWidth="1"/>
    <col min="11533" max="11533" width="9" style="14" customWidth="1"/>
    <col min="11534" max="11534" width="8.7109375" style="14" customWidth="1"/>
    <col min="11535" max="11535" width="9" style="14" customWidth="1"/>
    <col min="11536" max="11536" width="8.7109375" style="14" customWidth="1"/>
    <col min="11537" max="11537" width="9" style="14" customWidth="1"/>
    <col min="11538" max="11538" width="8.7109375" style="14" customWidth="1"/>
    <col min="11539" max="11539" width="9" style="14" customWidth="1"/>
    <col min="11540" max="11540" width="8.7109375" style="14" customWidth="1"/>
    <col min="11541" max="11541" width="9" style="14" customWidth="1"/>
    <col min="11542" max="11542" width="8.7109375" style="14" customWidth="1"/>
    <col min="11543" max="11543" width="9" style="14" customWidth="1"/>
    <col min="11544" max="11544" width="8.7109375" style="14" customWidth="1"/>
    <col min="11545" max="11545" width="9" style="14" customWidth="1"/>
    <col min="11546" max="11546" width="8.7109375" style="14" customWidth="1"/>
    <col min="11547" max="11547" width="9" style="14" customWidth="1"/>
    <col min="11548" max="11548" width="8.7109375" style="14" customWidth="1"/>
    <col min="11549" max="11549" width="9" style="14" customWidth="1"/>
    <col min="11550" max="11550" width="8.7109375" style="14" customWidth="1"/>
    <col min="11551" max="11551" width="9" style="14" customWidth="1"/>
    <col min="11552" max="11552" width="8.7109375" style="14" customWidth="1"/>
    <col min="11553" max="11553" width="9" style="14" customWidth="1"/>
    <col min="11554" max="11554" width="8.7109375" style="14" customWidth="1"/>
    <col min="11555" max="11555" width="9" style="14" customWidth="1"/>
    <col min="11556" max="11556" width="8.7109375" style="14" customWidth="1"/>
    <col min="11557" max="11557" width="9" style="14" customWidth="1"/>
    <col min="11558" max="11558" width="8.7109375" style="14" customWidth="1"/>
    <col min="11559" max="11559" width="9" style="14" customWidth="1"/>
    <col min="11560" max="11560" width="8.7109375" style="14" customWidth="1"/>
    <col min="11561" max="11561" width="9" style="14" customWidth="1"/>
    <col min="11562" max="11588" width="8.7109375" style="14" customWidth="1"/>
    <col min="11589" max="11776" width="9.28515625" style="14"/>
    <col min="11777" max="11777" width="9.5703125" style="14" customWidth="1"/>
    <col min="11778" max="11779" width="28.28515625" style="14" customWidth="1"/>
    <col min="11780" max="11780" width="7.28515625" style="14" customWidth="1"/>
    <col min="11781" max="11781" width="11.28515625" style="14" bestFit="1" customWidth="1"/>
    <col min="11782" max="11782" width="7.5703125" style="14" customWidth="1"/>
    <col min="11783" max="11783" width="10.140625" style="14" bestFit="1" customWidth="1"/>
    <col min="11784" max="11784" width="7.28515625" style="14" customWidth="1"/>
    <col min="11785" max="11785" width="9" style="14" customWidth="1"/>
    <col min="11786" max="11786" width="8.7109375" style="14" customWidth="1"/>
    <col min="11787" max="11787" width="9" style="14" customWidth="1"/>
    <col min="11788" max="11788" width="8.7109375" style="14" customWidth="1"/>
    <col min="11789" max="11789" width="9" style="14" customWidth="1"/>
    <col min="11790" max="11790" width="8.7109375" style="14" customWidth="1"/>
    <col min="11791" max="11791" width="9" style="14" customWidth="1"/>
    <col min="11792" max="11792" width="8.7109375" style="14" customWidth="1"/>
    <col min="11793" max="11793" width="9" style="14" customWidth="1"/>
    <col min="11794" max="11794" width="8.7109375" style="14" customWidth="1"/>
    <col min="11795" max="11795" width="9" style="14" customWidth="1"/>
    <col min="11796" max="11796" width="8.7109375" style="14" customWidth="1"/>
    <col min="11797" max="11797" width="9" style="14" customWidth="1"/>
    <col min="11798" max="11798" width="8.7109375" style="14" customWidth="1"/>
    <col min="11799" max="11799" width="9" style="14" customWidth="1"/>
    <col min="11800" max="11800" width="8.7109375" style="14" customWidth="1"/>
    <col min="11801" max="11801" width="9" style="14" customWidth="1"/>
    <col min="11802" max="11802" width="8.7109375" style="14" customWidth="1"/>
    <col min="11803" max="11803" width="9" style="14" customWidth="1"/>
    <col min="11804" max="11804" width="8.7109375" style="14" customWidth="1"/>
    <col min="11805" max="11805" width="9" style="14" customWidth="1"/>
    <col min="11806" max="11806" width="8.7109375" style="14" customWidth="1"/>
    <col min="11807" max="11807" width="9" style="14" customWidth="1"/>
    <col min="11808" max="11808" width="8.7109375" style="14" customWidth="1"/>
    <col min="11809" max="11809" width="9" style="14" customWidth="1"/>
    <col min="11810" max="11810" width="8.7109375" style="14" customWidth="1"/>
    <col min="11811" max="11811" width="9" style="14" customWidth="1"/>
    <col min="11812" max="11812" width="8.7109375" style="14" customWidth="1"/>
    <col min="11813" max="11813" width="9" style="14" customWidth="1"/>
    <col min="11814" max="11814" width="8.7109375" style="14" customWidth="1"/>
    <col min="11815" max="11815" width="9" style="14" customWidth="1"/>
    <col min="11816" max="11816" width="8.7109375" style="14" customWidth="1"/>
    <col min="11817" max="11817" width="9" style="14" customWidth="1"/>
    <col min="11818" max="11844" width="8.7109375" style="14" customWidth="1"/>
    <col min="11845" max="12032" width="9.28515625" style="14"/>
    <col min="12033" max="12033" width="9.5703125" style="14" customWidth="1"/>
    <col min="12034" max="12035" width="28.28515625" style="14" customWidth="1"/>
    <col min="12036" max="12036" width="7.28515625" style="14" customWidth="1"/>
    <col min="12037" max="12037" width="11.28515625" style="14" bestFit="1" customWidth="1"/>
    <col min="12038" max="12038" width="7.5703125" style="14" customWidth="1"/>
    <col min="12039" max="12039" width="10.140625" style="14" bestFit="1" customWidth="1"/>
    <col min="12040" max="12040" width="7.28515625" style="14" customWidth="1"/>
    <col min="12041" max="12041" width="9" style="14" customWidth="1"/>
    <col min="12042" max="12042" width="8.7109375" style="14" customWidth="1"/>
    <col min="12043" max="12043" width="9" style="14" customWidth="1"/>
    <col min="12044" max="12044" width="8.7109375" style="14" customWidth="1"/>
    <col min="12045" max="12045" width="9" style="14" customWidth="1"/>
    <col min="12046" max="12046" width="8.7109375" style="14" customWidth="1"/>
    <col min="12047" max="12047" width="9" style="14" customWidth="1"/>
    <col min="12048" max="12048" width="8.7109375" style="14" customWidth="1"/>
    <col min="12049" max="12049" width="9" style="14" customWidth="1"/>
    <col min="12050" max="12050" width="8.7109375" style="14" customWidth="1"/>
    <col min="12051" max="12051" width="9" style="14" customWidth="1"/>
    <col min="12052" max="12052" width="8.7109375" style="14" customWidth="1"/>
    <col min="12053" max="12053" width="9" style="14" customWidth="1"/>
    <col min="12054" max="12054" width="8.7109375" style="14" customWidth="1"/>
    <col min="12055" max="12055" width="9" style="14" customWidth="1"/>
    <col min="12056" max="12056" width="8.7109375" style="14" customWidth="1"/>
    <col min="12057" max="12057" width="9" style="14" customWidth="1"/>
    <col min="12058" max="12058" width="8.7109375" style="14" customWidth="1"/>
    <col min="12059" max="12059" width="9" style="14" customWidth="1"/>
    <col min="12060" max="12060" width="8.7109375" style="14" customWidth="1"/>
    <col min="12061" max="12061" width="9" style="14" customWidth="1"/>
    <col min="12062" max="12062" width="8.7109375" style="14" customWidth="1"/>
    <col min="12063" max="12063" width="9" style="14" customWidth="1"/>
    <col min="12064" max="12064" width="8.7109375" style="14" customWidth="1"/>
    <col min="12065" max="12065" width="9" style="14" customWidth="1"/>
    <col min="12066" max="12066" width="8.7109375" style="14" customWidth="1"/>
    <col min="12067" max="12067" width="9" style="14" customWidth="1"/>
    <col min="12068" max="12068" width="8.7109375" style="14" customWidth="1"/>
    <col min="12069" max="12069" width="9" style="14" customWidth="1"/>
    <col min="12070" max="12070" width="8.7109375" style="14" customWidth="1"/>
    <col min="12071" max="12071" width="9" style="14" customWidth="1"/>
    <col min="12072" max="12072" width="8.7109375" style="14" customWidth="1"/>
    <col min="12073" max="12073" width="9" style="14" customWidth="1"/>
    <col min="12074" max="12100" width="8.7109375" style="14" customWidth="1"/>
    <col min="12101" max="12288" width="9.28515625" style="14"/>
    <col min="12289" max="12289" width="9.5703125" style="14" customWidth="1"/>
    <col min="12290" max="12291" width="28.28515625" style="14" customWidth="1"/>
    <col min="12292" max="12292" width="7.28515625" style="14" customWidth="1"/>
    <col min="12293" max="12293" width="11.28515625" style="14" bestFit="1" customWidth="1"/>
    <col min="12294" max="12294" width="7.5703125" style="14" customWidth="1"/>
    <col min="12295" max="12295" width="10.140625" style="14" bestFit="1" customWidth="1"/>
    <col min="12296" max="12296" width="7.28515625" style="14" customWidth="1"/>
    <col min="12297" max="12297" width="9" style="14" customWidth="1"/>
    <col min="12298" max="12298" width="8.7109375" style="14" customWidth="1"/>
    <col min="12299" max="12299" width="9" style="14" customWidth="1"/>
    <col min="12300" max="12300" width="8.7109375" style="14" customWidth="1"/>
    <col min="12301" max="12301" width="9" style="14" customWidth="1"/>
    <col min="12302" max="12302" width="8.7109375" style="14" customWidth="1"/>
    <col min="12303" max="12303" width="9" style="14" customWidth="1"/>
    <col min="12304" max="12304" width="8.7109375" style="14" customWidth="1"/>
    <col min="12305" max="12305" width="9" style="14" customWidth="1"/>
    <col min="12306" max="12306" width="8.7109375" style="14" customWidth="1"/>
    <col min="12307" max="12307" width="9" style="14" customWidth="1"/>
    <col min="12308" max="12308" width="8.7109375" style="14" customWidth="1"/>
    <col min="12309" max="12309" width="9" style="14" customWidth="1"/>
    <col min="12310" max="12310" width="8.7109375" style="14" customWidth="1"/>
    <col min="12311" max="12311" width="9" style="14" customWidth="1"/>
    <col min="12312" max="12312" width="8.7109375" style="14" customWidth="1"/>
    <col min="12313" max="12313" width="9" style="14" customWidth="1"/>
    <col min="12314" max="12314" width="8.7109375" style="14" customWidth="1"/>
    <col min="12315" max="12315" width="9" style="14" customWidth="1"/>
    <col min="12316" max="12316" width="8.7109375" style="14" customWidth="1"/>
    <col min="12317" max="12317" width="9" style="14" customWidth="1"/>
    <col min="12318" max="12318" width="8.7109375" style="14" customWidth="1"/>
    <col min="12319" max="12319" width="9" style="14" customWidth="1"/>
    <col min="12320" max="12320" width="8.7109375" style="14" customWidth="1"/>
    <col min="12321" max="12321" width="9" style="14" customWidth="1"/>
    <col min="12322" max="12322" width="8.7109375" style="14" customWidth="1"/>
    <col min="12323" max="12323" width="9" style="14" customWidth="1"/>
    <col min="12324" max="12324" width="8.7109375" style="14" customWidth="1"/>
    <col min="12325" max="12325" width="9" style="14" customWidth="1"/>
    <col min="12326" max="12326" width="8.7109375" style="14" customWidth="1"/>
    <col min="12327" max="12327" width="9" style="14" customWidth="1"/>
    <col min="12328" max="12328" width="8.7109375" style="14" customWidth="1"/>
    <col min="12329" max="12329" width="9" style="14" customWidth="1"/>
    <col min="12330" max="12356" width="8.7109375" style="14" customWidth="1"/>
    <col min="12357" max="12544" width="9.28515625" style="14"/>
    <col min="12545" max="12545" width="9.5703125" style="14" customWidth="1"/>
    <col min="12546" max="12547" width="28.28515625" style="14" customWidth="1"/>
    <col min="12548" max="12548" width="7.28515625" style="14" customWidth="1"/>
    <col min="12549" max="12549" width="11.28515625" style="14" bestFit="1" customWidth="1"/>
    <col min="12550" max="12550" width="7.5703125" style="14" customWidth="1"/>
    <col min="12551" max="12551" width="10.140625" style="14" bestFit="1" customWidth="1"/>
    <col min="12552" max="12552" width="7.28515625" style="14" customWidth="1"/>
    <col min="12553" max="12553" width="9" style="14" customWidth="1"/>
    <col min="12554" max="12554" width="8.7109375" style="14" customWidth="1"/>
    <col min="12555" max="12555" width="9" style="14" customWidth="1"/>
    <col min="12556" max="12556" width="8.7109375" style="14" customWidth="1"/>
    <col min="12557" max="12557" width="9" style="14" customWidth="1"/>
    <col min="12558" max="12558" width="8.7109375" style="14" customWidth="1"/>
    <col min="12559" max="12559" width="9" style="14" customWidth="1"/>
    <col min="12560" max="12560" width="8.7109375" style="14" customWidth="1"/>
    <col min="12561" max="12561" width="9" style="14" customWidth="1"/>
    <col min="12562" max="12562" width="8.7109375" style="14" customWidth="1"/>
    <col min="12563" max="12563" width="9" style="14" customWidth="1"/>
    <col min="12564" max="12564" width="8.7109375" style="14" customWidth="1"/>
    <col min="12565" max="12565" width="9" style="14" customWidth="1"/>
    <col min="12566" max="12566" width="8.7109375" style="14" customWidth="1"/>
    <col min="12567" max="12567" width="9" style="14" customWidth="1"/>
    <col min="12568" max="12568" width="8.7109375" style="14" customWidth="1"/>
    <col min="12569" max="12569" width="9" style="14" customWidth="1"/>
    <col min="12570" max="12570" width="8.7109375" style="14" customWidth="1"/>
    <col min="12571" max="12571" width="9" style="14" customWidth="1"/>
    <col min="12572" max="12572" width="8.7109375" style="14" customWidth="1"/>
    <col min="12573" max="12573" width="9" style="14" customWidth="1"/>
    <col min="12574" max="12574" width="8.7109375" style="14" customWidth="1"/>
    <col min="12575" max="12575" width="9" style="14" customWidth="1"/>
    <col min="12576" max="12576" width="8.7109375" style="14" customWidth="1"/>
    <col min="12577" max="12577" width="9" style="14" customWidth="1"/>
    <col min="12578" max="12578" width="8.7109375" style="14" customWidth="1"/>
    <col min="12579" max="12579" width="9" style="14" customWidth="1"/>
    <col min="12580" max="12580" width="8.7109375" style="14" customWidth="1"/>
    <col min="12581" max="12581" width="9" style="14" customWidth="1"/>
    <col min="12582" max="12582" width="8.7109375" style="14" customWidth="1"/>
    <col min="12583" max="12583" width="9" style="14" customWidth="1"/>
    <col min="12584" max="12584" width="8.7109375" style="14" customWidth="1"/>
    <col min="12585" max="12585" width="9" style="14" customWidth="1"/>
    <col min="12586" max="12612" width="8.7109375" style="14" customWidth="1"/>
    <col min="12613" max="12800" width="9.28515625" style="14"/>
    <col min="12801" max="12801" width="9.5703125" style="14" customWidth="1"/>
    <col min="12802" max="12803" width="28.28515625" style="14" customWidth="1"/>
    <col min="12804" max="12804" width="7.28515625" style="14" customWidth="1"/>
    <col min="12805" max="12805" width="11.28515625" style="14" bestFit="1" customWidth="1"/>
    <col min="12806" max="12806" width="7.5703125" style="14" customWidth="1"/>
    <col min="12807" max="12807" width="10.140625" style="14" bestFit="1" customWidth="1"/>
    <col min="12808" max="12808" width="7.28515625" style="14" customWidth="1"/>
    <col min="12809" max="12809" width="9" style="14" customWidth="1"/>
    <col min="12810" max="12810" width="8.7109375" style="14" customWidth="1"/>
    <col min="12811" max="12811" width="9" style="14" customWidth="1"/>
    <col min="12812" max="12812" width="8.7109375" style="14" customWidth="1"/>
    <col min="12813" max="12813" width="9" style="14" customWidth="1"/>
    <col min="12814" max="12814" width="8.7109375" style="14" customWidth="1"/>
    <col min="12815" max="12815" width="9" style="14" customWidth="1"/>
    <col min="12816" max="12816" width="8.7109375" style="14" customWidth="1"/>
    <col min="12817" max="12817" width="9" style="14" customWidth="1"/>
    <col min="12818" max="12818" width="8.7109375" style="14" customWidth="1"/>
    <col min="12819" max="12819" width="9" style="14" customWidth="1"/>
    <col min="12820" max="12820" width="8.7109375" style="14" customWidth="1"/>
    <col min="12821" max="12821" width="9" style="14" customWidth="1"/>
    <col min="12822" max="12822" width="8.7109375" style="14" customWidth="1"/>
    <col min="12823" max="12823" width="9" style="14" customWidth="1"/>
    <col min="12824" max="12824" width="8.7109375" style="14" customWidth="1"/>
    <col min="12825" max="12825" width="9" style="14" customWidth="1"/>
    <col min="12826" max="12826" width="8.7109375" style="14" customWidth="1"/>
    <col min="12827" max="12827" width="9" style="14" customWidth="1"/>
    <col min="12828" max="12828" width="8.7109375" style="14" customWidth="1"/>
    <col min="12829" max="12829" width="9" style="14" customWidth="1"/>
    <col min="12830" max="12830" width="8.7109375" style="14" customWidth="1"/>
    <col min="12831" max="12831" width="9" style="14" customWidth="1"/>
    <col min="12832" max="12832" width="8.7109375" style="14" customWidth="1"/>
    <col min="12833" max="12833" width="9" style="14" customWidth="1"/>
    <col min="12834" max="12834" width="8.7109375" style="14" customWidth="1"/>
    <col min="12835" max="12835" width="9" style="14" customWidth="1"/>
    <col min="12836" max="12836" width="8.7109375" style="14" customWidth="1"/>
    <col min="12837" max="12837" width="9" style="14" customWidth="1"/>
    <col min="12838" max="12838" width="8.7109375" style="14" customWidth="1"/>
    <col min="12839" max="12839" width="9" style="14" customWidth="1"/>
    <col min="12840" max="12840" width="8.7109375" style="14" customWidth="1"/>
    <col min="12841" max="12841" width="9" style="14" customWidth="1"/>
    <col min="12842" max="12868" width="8.7109375" style="14" customWidth="1"/>
    <col min="12869" max="13056" width="9.28515625" style="14"/>
    <col min="13057" max="13057" width="9.5703125" style="14" customWidth="1"/>
    <col min="13058" max="13059" width="28.28515625" style="14" customWidth="1"/>
    <col min="13060" max="13060" width="7.28515625" style="14" customWidth="1"/>
    <col min="13061" max="13061" width="11.28515625" style="14" bestFit="1" customWidth="1"/>
    <col min="13062" max="13062" width="7.5703125" style="14" customWidth="1"/>
    <col min="13063" max="13063" width="10.140625" style="14" bestFit="1" customWidth="1"/>
    <col min="13064" max="13064" width="7.28515625" style="14" customWidth="1"/>
    <col min="13065" max="13065" width="9" style="14" customWidth="1"/>
    <col min="13066" max="13066" width="8.7109375" style="14" customWidth="1"/>
    <col min="13067" max="13067" width="9" style="14" customWidth="1"/>
    <col min="13068" max="13068" width="8.7109375" style="14" customWidth="1"/>
    <col min="13069" max="13069" width="9" style="14" customWidth="1"/>
    <col min="13070" max="13070" width="8.7109375" style="14" customWidth="1"/>
    <col min="13071" max="13071" width="9" style="14" customWidth="1"/>
    <col min="13072" max="13072" width="8.7109375" style="14" customWidth="1"/>
    <col min="13073" max="13073" width="9" style="14" customWidth="1"/>
    <col min="13074" max="13074" width="8.7109375" style="14" customWidth="1"/>
    <col min="13075" max="13075" width="9" style="14" customWidth="1"/>
    <col min="13076" max="13076" width="8.7109375" style="14" customWidth="1"/>
    <col min="13077" max="13077" width="9" style="14" customWidth="1"/>
    <col min="13078" max="13078" width="8.7109375" style="14" customWidth="1"/>
    <col min="13079" max="13079" width="9" style="14" customWidth="1"/>
    <col min="13080" max="13080" width="8.7109375" style="14" customWidth="1"/>
    <col min="13081" max="13081" width="9" style="14" customWidth="1"/>
    <col min="13082" max="13082" width="8.7109375" style="14" customWidth="1"/>
    <col min="13083" max="13083" width="9" style="14" customWidth="1"/>
    <col min="13084" max="13084" width="8.7109375" style="14" customWidth="1"/>
    <col min="13085" max="13085" width="9" style="14" customWidth="1"/>
    <col min="13086" max="13086" width="8.7109375" style="14" customWidth="1"/>
    <col min="13087" max="13087" width="9" style="14" customWidth="1"/>
    <col min="13088" max="13088" width="8.7109375" style="14" customWidth="1"/>
    <col min="13089" max="13089" width="9" style="14" customWidth="1"/>
    <col min="13090" max="13090" width="8.7109375" style="14" customWidth="1"/>
    <col min="13091" max="13091" width="9" style="14" customWidth="1"/>
    <col min="13092" max="13092" width="8.7109375" style="14" customWidth="1"/>
    <col min="13093" max="13093" width="9" style="14" customWidth="1"/>
    <col min="13094" max="13094" width="8.7109375" style="14" customWidth="1"/>
    <col min="13095" max="13095" width="9" style="14" customWidth="1"/>
    <col min="13096" max="13096" width="8.7109375" style="14" customWidth="1"/>
    <col min="13097" max="13097" width="9" style="14" customWidth="1"/>
    <col min="13098" max="13124" width="8.7109375" style="14" customWidth="1"/>
    <col min="13125" max="13312" width="9.28515625" style="14"/>
    <col min="13313" max="13313" width="9.5703125" style="14" customWidth="1"/>
    <col min="13314" max="13315" width="28.28515625" style="14" customWidth="1"/>
    <col min="13316" max="13316" width="7.28515625" style="14" customWidth="1"/>
    <col min="13317" max="13317" width="11.28515625" style="14" bestFit="1" customWidth="1"/>
    <col min="13318" max="13318" width="7.5703125" style="14" customWidth="1"/>
    <col min="13319" max="13319" width="10.140625" style="14" bestFit="1" customWidth="1"/>
    <col min="13320" max="13320" width="7.28515625" style="14" customWidth="1"/>
    <col min="13321" max="13321" width="9" style="14" customWidth="1"/>
    <col min="13322" max="13322" width="8.7109375" style="14" customWidth="1"/>
    <col min="13323" max="13323" width="9" style="14" customWidth="1"/>
    <col min="13324" max="13324" width="8.7109375" style="14" customWidth="1"/>
    <col min="13325" max="13325" width="9" style="14" customWidth="1"/>
    <col min="13326" max="13326" width="8.7109375" style="14" customWidth="1"/>
    <col min="13327" max="13327" width="9" style="14" customWidth="1"/>
    <col min="13328" max="13328" width="8.7109375" style="14" customWidth="1"/>
    <col min="13329" max="13329" width="9" style="14" customWidth="1"/>
    <col min="13330" max="13330" width="8.7109375" style="14" customWidth="1"/>
    <col min="13331" max="13331" width="9" style="14" customWidth="1"/>
    <col min="13332" max="13332" width="8.7109375" style="14" customWidth="1"/>
    <col min="13333" max="13333" width="9" style="14" customWidth="1"/>
    <col min="13334" max="13334" width="8.7109375" style="14" customWidth="1"/>
    <col min="13335" max="13335" width="9" style="14" customWidth="1"/>
    <col min="13336" max="13336" width="8.7109375" style="14" customWidth="1"/>
    <col min="13337" max="13337" width="9" style="14" customWidth="1"/>
    <col min="13338" max="13338" width="8.7109375" style="14" customWidth="1"/>
    <col min="13339" max="13339" width="9" style="14" customWidth="1"/>
    <col min="13340" max="13340" width="8.7109375" style="14" customWidth="1"/>
    <col min="13341" max="13341" width="9" style="14" customWidth="1"/>
    <col min="13342" max="13342" width="8.7109375" style="14" customWidth="1"/>
    <col min="13343" max="13343" width="9" style="14" customWidth="1"/>
    <col min="13344" max="13344" width="8.7109375" style="14" customWidth="1"/>
    <col min="13345" max="13345" width="9" style="14" customWidth="1"/>
    <col min="13346" max="13346" width="8.7109375" style="14" customWidth="1"/>
    <col min="13347" max="13347" width="9" style="14" customWidth="1"/>
    <col min="13348" max="13348" width="8.7109375" style="14" customWidth="1"/>
    <col min="13349" max="13349" width="9" style="14" customWidth="1"/>
    <col min="13350" max="13350" width="8.7109375" style="14" customWidth="1"/>
    <col min="13351" max="13351" width="9" style="14" customWidth="1"/>
    <col min="13352" max="13352" width="8.7109375" style="14" customWidth="1"/>
    <col min="13353" max="13353" width="9" style="14" customWidth="1"/>
    <col min="13354" max="13380" width="8.7109375" style="14" customWidth="1"/>
    <col min="13381" max="13568" width="9.28515625" style="14"/>
    <col min="13569" max="13569" width="9.5703125" style="14" customWidth="1"/>
    <col min="13570" max="13571" width="28.28515625" style="14" customWidth="1"/>
    <col min="13572" max="13572" width="7.28515625" style="14" customWidth="1"/>
    <col min="13573" max="13573" width="11.28515625" style="14" bestFit="1" customWidth="1"/>
    <col min="13574" max="13574" width="7.5703125" style="14" customWidth="1"/>
    <col min="13575" max="13575" width="10.140625" style="14" bestFit="1" customWidth="1"/>
    <col min="13576" max="13576" width="7.28515625" style="14" customWidth="1"/>
    <col min="13577" max="13577" width="9" style="14" customWidth="1"/>
    <col min="13578" max="13578" width="8.7109375" style="14" customWidth="1"/>
    <col min="13579" max="13579" width="9" style="14" customWidth="1"/>
    <col min="13580" max="13580" width="8.7109375" style="14" customWidth="1"/>
    <col min="13581" max="13581" width="9" style="14" customWidth="1"/>
    <col min="13582" max="13582" width="8.7109375" style="14" customWidth="1"/>
    <col min="13583" max="13583" width="9" style="14" customWidth="1"/>
    <col min="13584" max="13584" width="8.7109375" style="14" customWidth="1"/>
    <col min="13585" max="13585" width="9" style="14" customWidth="1"/>
    <col min="13586" max="13586" width="8.7109375" style="14" customWidth="1"/>
    <col min="13587" max="13587" width="9" style="14" customWidth="1"/>
    <col min="13588" max="13588" width="8.7109375" style="14" customWidth="1"/>
    <col min="13589" max="13589" width="9" style="14" customWidth="1"/>
    <col min="13590" max="13590" width="8.7109375" style="14" customWidth="1"/>
    <col min="13591" max="13591" width="9" style="14" customWidth="1"/>
    <col min="13592" max="13592" width="8.7109375" style="14" customWidth="1"/>
    <col min="13593" max="13593" width="9" style="14" customWidth="1"/>
    <col min="13594" max="13594" width="8.7109375" style="14" customWidth="1"/>
    <col min="13595" max="13595" width="9" style="14" customWidth="1"/>
    <col min="13596" max="13596" width="8.7109375" style="14" customWidth="1"/>
    <col min="13597" max="13597" width="9" style="14" customWidth="1"/>
    <col min="13598" max="13598" width="8.7109375" style="14" customWidth="1"/>
    <col min="13599" max="13599" width="9" style="14" customWidth="1"/>
    <col min="13600" max="13600" width="8.7109375" style="14" customWidth="1"/>
    <col min="13601" max="13601" width="9" style="14" customWidth="1"/>
    <col min="13602" max="13602" width="8.7109375" style="14" customWidth="1"/>
    <col min="13603" max="13603" width="9" style="14" customWidth="1"/>
    <col min="13604" max="13604" width="8.7109375" style="14" customWidth="1"/>
    <col min="13605" max="13605" width="9" style="14" customWidth="1"/>
    <col min="13606" max="13606" width="8.7109375" style="14" customWidth="1"/>
    <col min="13607" max="13607" width="9" style="14" customWidth="1"/>
    <col min="13608" max="13608" width="8.7109375" style="14" customWidth="1"/>
    <col min="13609" max="13609" width="9" style="14" customWidth="1"/>
    <col min="13610" max="13636" width="8.7109375" style="14" customWidth="1"/>
    <col min="13637" max="13824" width="9.28515625" style="14"/>
    <col min="13825" max="13825" width="9.5703125" style="14" customWidth="1"/>
    <col min="13826" max="13827" width="28.28515625" style="14" customWidth="1"/>
    <col min="13828" max="13828" width="7.28515625" style="14" customWidth="1"/>
    <col min="13829" max="13829" width="11.28515625" style="14" bestFit="1" customWidth="1"/>
    <col min="13830" max="13830" width="7.5703125" style="14" customWidth="1"/>
    <col min="13831" max="13831" width="10.140625" style="14" bestFit="1" customWidth="1"/>
    <col min="13832" max="13832" width="7.28515625" style="14" customWidth="1"/>
    <col min="13833" max="13833" width="9" style="14" customWidth="1"/>
    <col min="13834" max="13834" width="8.7109375" style="14" customWidth="1"/>
    <col min="13835" max="13835" width="9" style="14" customWidth="1"/>
    <col min="13836" max="13836" width="8.7109375" style="14" customWidth="1"/>
    <col min="13837" max="13837" width="9" style="14" customWidth="1"/>
    <col min="13838" max="13838" width="8.7109375" style="14" customWidth="1"/>
    <col min="13839" max="13839" width="9" style="14" customWidth="1"/>
    <col min="13840" max="13840" width="8.7109375" style="14" customWidth="1"/>
    <col min="13841" max="13841" width="9" style="14" customWidth="1"/>
    <col min="13842" max="13842" width="8.7109375" style="14" customWidth="1"/>
    <col min="13843" max="13843" width="9" style="14" customWidth="1"/>
    <col min="13844" max="13844" width="8.7109375" style="14" customWidth="1"/>
    <col min="13845" max="13845" width="9" style="14" customWidth="1"/>
    <col min="13846" max="13846" width="8.7109375" style="14" customWidth="1"/>
    <col min="13847" max="13847" width="9" style="14" customWidth="1"/>
    <col min="13848" max="13848" width="8.7109375" style="14" customWidth="1"/>
    <col min="13849" max="13849" width="9" style="14" customWidth="1"/>
    <col min="13850" max="13850" width="8.7109375" style="14" customWidth="1"/>
    <col min="13851" max="13851" width="9" style="14" customWidth="1"/>
    <col min="13852" max="13852" width="8.7109375" style="14" customWidth="1"/>
    <col min="13853" max="13853" width="9" style="14" customWidth="1"/>
    <col min="13854" max="13854" width="8.7109375" style="14" customWidth="1"/>
    <col min="13855" max="13855" width="9" style="14" customWidth="1"/>
    <col min="13856" max="13856" width="8.7109375" style="14" customWidth="1"/>
    <col min="13857" max="13857" width="9" style="14" customWidth="1"/>
    <col min="13858" max="13858" width="8.7109375" style="14" customWidth="1"/>
    <col min="13859" max="13859" width="9" style="14" customWidth="1"/>
    <col min="13860" max="13860" width="8.7109375" style="14" customWidth="1"/>
    <col min="13861" max="13861" width="9" style="14" customWidth="1"/>
    <col min="13862" max="13862" width="8.7109375" style="14" customWidth="1"/>
    <col min="13863" max="13863" width="9" style="14" customWidth="1"/>
    <col min="13864" max="13864" width="8.7109375" style="14" customWidth="1"/>
    <col min="13865" max="13865" width="9" style="14" customWidth="1"/>
    <col min="13866" max="13892" width="8.7109375" style="14" customWidth="1"/>
    <col min="13893" max="14080" width="9.28515625" style="14"/>
    <col min="14081" max="14081" width="9.5703125" style="14" customWidth="1"/>
    <col min="14082" max="14083" width="28.28515625" style="14" customWidth="1"/>
    <col min="14084" max="14084" width="7.28515625" style="14" customWidth="1"/>
    <col min="14085" max="14085" width="11.28515625" style="14" bestFit="1" customWidth="1"/>
    <col min="14086" max="14086" width="7.5703125" style="14" customWidth="1"/>
    <col min="14087" max="14087" width="10.140625" style="14" bestFit="1" customWidth="1"/>
    <col min="14088" max="14088" width="7.28515625" style="14" customWidth="1"/>
    <col min="14089" max="14089" width="9" style="14" customWidth="1"/>
    <col min="14090" max="14090" width="8.7109375" style="14" customWidth="1"/>
    <col min="14091" max="14091" width="9" style="14" customWidth="1"/>
    <col min="14092" max="14092" width="8.7109375" style="14" customWidth="1"/>
    <col min="14093" max="14093" width="9" style="14" customWidth="1"/>
    <col min="14094" max="14094" width="8.7109375" style="14" customWidth="1"/>
    <col min="14095" max="14095" width="9" style="14" customWidth="1"/>
    <col min="14096" max="14096" width="8.7109375" style="14" customWidth="1"/>
    <col min="14097" max="14097" width="9" style="14" customWidth="1"/>
    <col min="14098" max="14098" width="8.7109375" style="14" customWidth="1"/>
    <col min="14099" max="14099" width="9" style="14" customWidth="1"/>
    <col min="14100" max="14100" width="8.7109375" style="14" customWidth="1"/>
    <col min="14101" max="14101" width="9" style="14" customWidth="1"/>
    <col min="14102" max="14102" width="8.7109375" style="14" customWidth="1"/>
    <col min="14103" max="14103" width="9" style="14" customWidth="1"/>
    <col min="14104" max="14104" width="8.7109375" style="14" customWidth="1"/>
    <col min="14105" max="14105" width="9" style="14" customWidth="1"/>
    <col min="14106" max="14106" width="8.7109375" style="14" customWidth="1"/>
    <col min="14107" max="14107" width="9" style="14" customWidth="1"/>
    <col min="14108" max="14108" width="8.7109375" style="14" customWidth="1"/>
    <col min="14109" max="14109" width="9" style="14" customWidth="1"/>
    <col min="14110" max="14110" width="8.7109375" style="14" customWidth="1"/>
    <col min="14111" max="14111" width="9" style="14" customWidth="1"/>
    <col min="14112" max="14112" width="8.7109375" style="14" customWidth="1"/>
    <col min="14113" max="14113" width="9" style="14" customWidth="1"/>
    <col min="14114" max="14114" width="8.7109375" style="14" customWidth="1"/>
    <col min="14115" max="14115" width="9" style="14" customWidth="1"/>
    <col min="14116" max="14116" width="8.7109375" style="14" customWidth="1"/>
    <col min="14117" max="14117" width="9" style="14" customWidth="1"/>
    <col min="14118" max="14118" width="8.7109375" style="14" customWidth="1"/>
    <col min="14119" max="14119" width="9" style="14" customWidth="1"/>
    <col min="14120" max="14120" width="8.7109375" style="14" customWidth="1"/>
    <col min="14121" max="14121" width="9" style="14" customWidth="1"/>
    <col min="14122" max="14148" width="8.7109375" style="14" customWidth="1"/>
    <col min="14149" max="14336" width="9.28515625" style="14"/>
    <col min="14337" max="14337" width="9.5703125" style="14" customWidth="1"/>
    <col min="14338" max="14339" width="28.28515625" style="14" customWidth="1"/>
    <col min="14340" max="14340" width="7.28515625" style="14" customWidth="1"/>
    <col min="14341" max="14341" width="11.28515625" style="14" bestFit="1" customWidth="1"/>
    <col min="14342" max="14342" width="7.5703125" style="14" customWidth="1"/>
    <col min="14343" max="14343" width="10.140625" style="14" bestFit="1" customWidth="1"/>
    <col min="14344" max="14344" width="7.28515625" style="14" customWidth="1"/>
    <col min="14345" max="14345" width="9" style="14" customWidth="1"/>
    <col min="14346" max="14346" width="8.7109375" style="14" customWidth="1"/>
    <col min="14347" max="14347" width="9" style="14" customWidth="1"/>
    <col min="14348" max="14348" width="8.7109375" style="14" customWidth="1"/>
    <col min="14349" max="14349" width="9" style="14" customWidth="1"/>
    <col min="14350" max="14350" width="8.7109375" style="14" customWidth="1"/>
    <col min="14351" max="14351" width="9" style="14" customWidth="1"/>
    <col min="14352" max="14352" width="8.7109375" style="14" customWidth="1"/>
    <col min="14353" max="14353" width="9" style="14" customWidth="1"/>
    <col min="14354" max="14354" width="8.7109375" style="14" customWidth="1"/>
    <col min="14355" max="14355" width="9" style="14" customWidth="1"/>
    <col min="14356" max="14356" width="8.7109375" style="14" customWidth="1"/>
    <col min="14357" max="14357" width="9" style="14" customWidth="1"/>
    <col min="14358" max="14358" width="8.7109375" style="14" customWidth="1"/>
    <col min="14359" max="14359" width="9" style="14" customWidth="1"/>
    <col min="14360" max="14360" width="8.7109375" style="14" customWidth="1"/>
    <col min="14361" max="14361" width="9" style="14" customWidth="1"/>
    <col min="14362" max="14362" width="8.7109375" style="14" customWidth="1"/>
    <col min="14363" max="14363" width="9" style="14" customWidth="1"/>
    <col min="14364" max="14364" width="8.7109375" style="14" customWidth="1"/>
    <col min="14365" max="14365" width="9" style="14" customWidth="1"/>
    <col min="14366" max="14366" width="8.7109375" style="14" customWidth="1"/>
    <col min="14367" max="14367" width="9" style="14" customWidth="1"/>
    <col min="14368" max="14368" width="8.7109375" style="14" customWidth="1"/>
    <col min="14369" max="14369" width="9" style="14" customWidth="1"/>
    <col min="14370" max="14370" width="8.7109375" style="14" customWidth="1"/>
    <col min="14371" max="14371" width="9" style="14" customWidth="1"/>
    <col min="14372" max="14372" width="8.7109375" style="14" customWidth="1"/>
    <col min="14373" max="14373" width="9" style="14" customWidth="1"/>
    <col min="14374" max="14374" width="8.7109375" style="14" customWidth="1"/>
    <col min="14375" max="14375" width="9" style="14" customWidth="1"/>
    <col min="14376" max="14376" width="8.7109375" style="14" customWidth="1"/>
    <col min="14377" max="14377" width="9" style="14" customWidth="1"/>
    <col min="14378" max="14404" width="8.7109375" style="14" customWidth="1"/>
    <col min="14405" max="14592" width="9.28515625" style="14"/>
    <col min="14593" max="14593" width="9.5703125" style="14" customWidth="1"/>
    <col min="14594" max="14595" width="28.28515625" style="14" customWidth="1"/>
    <col min="14596" max="14596" width="7.28515625" style="14" customWidth="1"/>
    <col min="14597" max="14597" width="11.28515625" style="14" bestFit="1" customWidth="1"/>
    <col min="14598" max="14598" width="7.5703125" style="14" customWidth="1"/>
    <col min="14599" max="14599" width="10.140625" style="14" bestFit="1" customWidth="1"/>
    <col min="14600" max="14600" width="7.28515625" style="14" customWidth="1"/>
    <col min="14601" max="14601" width="9" style="14" customWidth="1"/>
    <col min="14602" max="14602" width="8.7109375" style="14" customWidth="1"/>
    <col min="14603" max="14603" width="9" style="14" customWidth="1"/>
    <col min="14604" max="14604" width="8.7109375" style="14" customWidth="1"/>
    <col min="14605" max="14605" width="9" style="14" customWidth="1"/>
    <col min="14606" max="14606" width="8.7109375" style="14" customWidth="1"/>
    <col min="14607" max="14607" width="9" style="14" customWidth="1"/>
    <col min="14608" max="14608" width="8.7109375" style="14" customWidth="1"/>
    <col min="14609" max="14609" width="9" style="14" customWidth="1"/>
    <col min="14610" max="14610" width="8.7109375" style="14" customWidth="1"/>
    <col min="14611" max="14611" width="9" style="14" customWidth="1"/>
    <col min="14612" max="14612" width="8.7109375" style="14" customWidth="1"/>
    <col min="14613" max="14613" width="9" style="14" customWidth="1"/>
    <col min="14614" max="14614" width="8.7109375" style="14" customWidth="1"/>
    <col min="14615" max="14615" width="9" style="14" customWidth="1"/>
    <col min="14616" max="14616" width="8.7109375" style="14" customWidth="1"/>
    <col min="14617" max="14617" width="9" style="14" customWidth="1"/>
    <col min="14618" max="14618" width="8.7109375" style="14" customWidth="1"/>
    <col min="14619" max="14619" width="9" style="14" customWidth="1"/>
    <col min="14620" max="14620" width="8.7109375" style="14" customWidth="1"/>
    <col min="14621" max="14621" width="9" style="14" customWidth="1"/>
    <col min="14622" max="14622" width="8.7109375" style="14" customWidth="1"/>
    <col min="14623" max="14623" width="9" style="14" customWidth="1"/>
    <col min="14624" max="14624" width="8.7109375" style="14" customWidth="1"/>
    <col min="14625" max="14625" width="9" style="14" customWidth="1"/>
    <col min="14626" max="14626" width="8.7109375" style="14" customWidth="1"/>
    <col min="14627" max="14627" width="9" style="14" customWidth="1"/>
    <col min="14628" max="14628" width="8.7109375" style="14" customWidth="1"/>
    <col min="14629" max="14629" width="9" style="14" customWidth="1"/>
    <col min="14630" max="14630" width="8.7109375" style="14" customWidth="1"/>
    <col min="14631" max="14631" width="9" style="14" customWidth="1"/>
    <col min="14632" max="14632" width="8.7109375" style="14" customWidth="1"/>
    <col min="14633" max="14633" width="9" style="14" customWidth="1"/>
    <col min="14634" max="14660" width="8.7109375" style="14" customWidth="1"/>
    <col min="14661" max="14848" width="9.28515625" style="14"/>
    <col min="14849" max="14849" width="9.5703125" style="14" customWidth="1"/>
    <col min="14850" max="14851" width="28.28515625" style="14" customWidth="1"/>
    <col min="14852" max="14852" width="7.28515625" style="14" customWidth="1"/>
    <col min="14853" max="14853" width="11.28515625" style="14" bestFit="1" customWidth="1"/>
    <col min="14854" max="14854" width="7.5703125" style="14" customWidth="1"/>
    <col min="14855" max="14855" width="10.140625" style="14" bestFit="1" customWidth="1"/>
    <col min="14856" max="14856" width="7.28515625" style="14" customWidth="1"/>
    <col min="14857" max="14857" width="9" style="14" customWidth="1"/>
    <col min="14858" max="14858" width="8.7109375" style="14" customWidth="1"/>
    <col min="14859" max="14859" width="9" style="14" customWidth="1"/>
    <col min="14860" max="14860" width="8.7109375" style="14" customWidth="1"/>
    <col min="14861" max="14861" width="9" style="14" customWidth="1"/>
    <col min="14862" max="14862" width="8.7109375" style="14" customWidth="1"/>
    <col min="14863" max="14863" width="9" style="14" customWidth="1"/>
    <col min="14864" max="14864" width="8.7109375" style="14" customWidth="1"/>
    <col min="14865" max="14865" width="9" style="14" customWidth="1"/>
    <col min="14866" max="14866" width="8.7109375" style="14" customWidth="1"/>
    <col min="14867" max="14867" width="9" style="14" customWidth="1"/>
    <col min="14868" max="14868" width="8.7109375" style="14" customWidth="1"/>
    <col min="14869" max="14869" width="9" style="14" customWidth="1"/>
    <col min="14870" max="14870" width="8.7109375" style="14" customWidth="1"/>
    <col min="14871" max="14871" width="9" style="14" customWidth="1"/>
    <col min="14872" max="14872" width="8.7109375" style="14" customWidth="1"/>
    <col min="14873" max="14873" width="9" style="14" customWidth="1"/>
    <col min="14874" max="14874" width="8.7109375" style="14" customWidth="1"/>
    <col min="14875" max="14875" width="9" style="14" customWidth="1"/>
    <col min="14876" max="14876" width="8.7109375" style="14" customWidth="1"/>
    <col min="14877" max="14877" width="9" style="14" customWidth="1"/>
    <col min="14878" max="14878" width="8.7109375" style="14" customWidth="1"/>
    <col min="14879" max="14879" width="9" style="14" customWidth="1"/>
    <col min="14880" max="14880" width="8.7109375" style="14" customWidth="1"/>
    <col min="14881" max="14881" width="9" style="14" customWidth="1"/>
    <col min="14882" max="14882" width="8.7109375" style="14" customWidth="1"/>
    <col min="14883" max="14883" width="9" style="14" customWidth="1"/>
    <col min="14884" max="14884" width="8.7109375" style="14" customWidth="1"/>
    <col min="14885" max="14885" width="9" style="14" customWidth="1"/>
    <col min="14886" max="14886" width="8.7109375" style="14" customWidth="1"/>
    <col min="14887" max="14887" width="9" style="14" customWidth="1"/>
    <col min="14888" max="14888" width="8.7109375" style="14" customWidth="1"/>
    <col min="14889" max="14889" width="9" style="14" customWidth="1"/>
    <col min="14890" max="14916" width="8.7109375" style="14" customWidth="1"/>
    <col min="14917" max="15104" width="9.28515625" style="14"/>
    <col min="15105" max="15105" width="9.5703125" style="14" customWidth="1"/>
    <col min="15106" max="15107" width="28.28515625" style="14" customWidth="1"/>
    <col min="15108" max="15108" width="7.28515625" style="14" customWidth="1"/>
    <col min="15109" max="15109" width="11.28515625" style="14" bestFit="1" customWidth="1"/>
    <col min="15110" max="15110" width="7.5703125" style="14" customWidth="1"/>
    <col min="15111" max="15111" width="10.140625" style="14" bestFit="1" customWidth="1"/>
    <col min="15112" max="15112" width="7.28515625" style="14" customWidth="1"/>
    <col min="15113" max="15113" width="9" style="14" customWidth="1"/>
    <col min="15114" max="15114" width="8.7109375" style="14" customWidth="1"/>
    <col min="15115" max="15115" width="9" style="14" customWidth="1"/>
    <col min="15116" max="15116" width="8.7109375" style="14" customWidth="1"/>
    <col min="15117" max="15117" width="9" style="14" customWidth="1"/>
    <col min="15118" max="15118" width="8.7109375" style="14" customWidth="1"/>
    <col min="15119" max="15119" width="9" style="14" customWidth="1"/>
    <col min="15120" max="15120" width="8.7109375" style="14" customWidth="1"/>
    <col min="15121" max="15121" width="9" style="14" customWidth="1"/>
    <col min="15122" max="15122" width="8.7109375" style="14" customWidth="1"/>
    <col min="15123" max="15123" width="9" style="14" customWidth="1"/>
    <col min="15124" max="15124" width="8.7109375" style="14" customWidth="1"/>
    <col min="15125" max="15125" width="9" style="14" customWidth="1"/>
    <col min="15126" max="15126" width="8.7109375" style="14" customWidth="1"/>
    <col min="15127" max="15127" width="9" style="14" customWidth="1"/>
    <col min="15128" max="15128" width="8.7109375" style="14" customWidth="1"/>
    <col min="15129" max="15129" width="9" style="14" customWidth="1"/>
    <col min="15130" max="15130" width="8.7109375" style="14" customWidth="1"/>
    <col min="15131" max="15131" width="9" style="14" customWidth="1"/>
    <col min="15132" max="15132" width="8.7109375" style="14" customWidth="1"/>
    <col min="15133" max="15133" width="9" style="14" customWidth="1"/>
    <col min="15134" max="15134" width="8.7109375" style="14" customWidth="1"/>
    <col min="15135" max="15135" width="9" style="14" customWidth="1"/>
    <col min="15136" max="15136" width="8.7109375" style="14" customWidth="1"/>
    <col min="15137" max="15137" width="9" style="14" customWidth="1"/>
    <col min="15138" max="15138" width="8.7109375" style="14" customWidth="1"/>
    <col min="15139" max="15139" width="9" style="14" customWidth="1"/>
    <col min="15140" max="15140" width="8.7109375" style="14" customWidth="1"/>
    <col min="15141" max="15141" width="9" style="14" customWidth="1"/>
    <col min="15142" max="15142" width="8.7109375" style="14" customWidth="1"/>
    <col min="15143" max="15143" width="9" style="14" customWidth="1"/>
    <col min="15144" max="15144" width="8.7109375" style="14" customWidth="1"/>
    <col min="15145" max="15145" width="9" style="14" customWidth="1"/>
    <col min="15146" max="15172" width="8.7109375" style="14" customWidth="1"/>
    <col min="15173" max="15360" width="9.28515625" style="14"/>
    <col min="15361" max="15361" width="9.5703125" style="14" customWidth="1"/>
    <col min="15362" max="15363" width="28.28515625" style="14" customWidth="1"/>
    <col min="15364" max="15364" width="7.28515625" style="14" customWidth="1"/>
    <col min="15365" max="15365" width="11.28515625" style="14" bestFit="1" customWidth="1"/>
    <col min="15366" max="15366" width="7.5703125" style="14" customWidth="1"/>
    <col min="15367" max="15367" width="10.140625" style="14" bestFit="1" customWidth="1"/>
    <col min="15368" max="15368" width="7.28515625" style="14" customWidth="1"/>
    <col min="15369" max="15369" width="9" style="14" customWidth="1"/>
    <col min="15370" max="15370" width="8.7109375" style="14" customWidth="1"/>
    <col min="15371" max="15371" width="9" style="14" customWidth="1"/>
    <col min="15372" max="15372" width="8.7109375" style="14" customWidth="1"/>
    <col min="15373" max="15373" width="9" style="14" customWidth="1"/>
    <col min="15374" max="15374" width="8.7109375" style="14" customWidth="1"/>
    <col min="15375" max="15375" width="9" style="14" customWidth="1"/>
    <col min="15376" max="15376" width="8.7109375" style="14" customWidth="1"/>
    <col min="15377" max="15377" width="9" style="14" customWidth="1"/>
    <col min="15378" max="15378" width="8.7109375" style="14" customWidth="1"/>
    <col min="15379" max="15379" width="9" style="14" customWidth="1"/>
    <col min="15380" max="15380" width="8.7109375" style="14" customWidth="1"/>
    <col min="15381" max="15381" width="9" style="14" customWidth="1"/>
    <col min="15382" max="15382" width="8.7109375" style="14" customWidth="1"/>
    <col min="15383" max="15383" width="9" style="14" customWidth="1"/>
    <col min="15384" max="15384" width="8.7109375" style="14" customWidth="1"/>
    <col min="15385" max="15385" width="9" style="14" customWidth="1"/>
    <col min="15386" max="15386" width="8.7109375" style="14" customWidth="1"/>
    <col min="15387" max="15387" width="9" style="14" customWidth="1"/>
    <col min="15388" max="15388" width="8.7109375" style="14" customWidth="1"/>
    <col min="15389" max="15389" width="9" style="14" customWidth="1"/>
    <col min="15390" max="15390" width="8.7109375" style="14" customWidth="1"/>
    <col min="15391" max="15391" width="9" style="14" customWidth="1"/>
    <col min="15392" max="15392" width="8.7109375" style="14" customWidth="1"/>
    <col min="15393" max="15393" width="9" style="14" customWidth="1"/>
    <col min="15394" max="15394" width="8.7109375" style="14" customWidth="1"/>
    <col min="15395" max="15395" width="9" style="14" customWidth="1"/>
    <col min="15396" max="15396" width="8.7109375" style="14" customWidth="1"/>
    <col min="15397" max="15397" width="9" style="14" customWidth="1"/>
    <col min="15398" max="15398" width="8.7109375" style="14" customWidth="1"/>
    <col min="15399" max="15399" width="9" style="14" customWidth="1"/>
    <col min="15400" max="15400" width="8.7109375" style="14" customWidth="1"/>
    <col min="15401" max="15401" width="9" style="14" customWidth="1"/>
    <col min="15402" max="15428" width="8.7109375" style="14" customWidth="1"/>
    <col min="15429" max="15616" width="9.28515625" style="14"/>
    <col min="15617" max="15617" width="9.5703125" style="14" customWidth="1"/>
    <col min="15618" max="15619" width="28.28515625" style="14" customWidth="1"/>
    <col min="15620" max="15620" width="7.28515625" style="14" customWidth="1"/>
    <col min="15621" max="15621" width="11.28515625" style="14" bestFit="1" customWidth="1"/>
    <col min="15622" max="15622" width="7.5703125" style="14" customWidth="1"/>
    <col min="15623" max="15623" width="10.140625" style="14" bestFit="1" customWidth="1"/>
    <col min="15624" max="15624" width="7.28515625" style="14" customWidth="1"/>
    <col min="15625" max="15625" width="9" style="14" customWidth="1"/>
    <col min="15626" max="15626" width="8.7109375" style="14" customWidth="1"/>
    <col min="15627" max="15627" width="9" style="14" customWidth="1"/>
    <col min="15628" max="15628" width="8.7109375" style="14" customWidth="1"/>
    <col min="15629" max="15629" width="9" style="14" customWidth="1"/>
    <col min="15630" max="15630" width="8.7109375" style="14" customWidth="1"/>
    <col min="15631" max="15631" width="9" style="14" customWidth="1"/>
    <col min="15632" max="15632" width="8.7109375" style="14" customWidth="1"/>
    <col min="15633" max="15633" width="9" style="14" customWidth="1"/>
    <col min="15634" max="15634" width="8.7109375" style="14" customWidth="1"/>
    <col min="15635" max="15635" width="9" style="14" customWidth="1"/>
    <col min="15636" max="15636" width="8.7109375" style="14" customWidth="1"/>
    <col min="15637" max="15637" width="9" style="14" customWidth="1"/>
    <col min="15638" max="15638" width="8.7109375" style="14" customWidth="1"/>
    <col min="15639" max="15639" width="9" style="14" customWidth="1"/>
    <col min="15640" max="15640" width="8.7109375" style="14" customWidth="1"/>
    <col min="15641" max="15641" width="9" style="14" customWidth="1"/>
    <col min="15642" max="15642" width="8.7109375" style="14" customWidth="1"/>
    <col min="15643" max="15643" width="9" style="14" customWidth="1"/>
    <col min="15644" max="15644" width="8.7109375" style="14" customWidth="1"/>
    <col min="15645" max="15645" width="9" style="14" customWidth="1"/>
    <col min="15646" max="15646" width="8.7109375" style="14" customWidth="1"/>
    <col min="15647" max="15647" width="9" style="14" customWidth="1"/>
    <col min="15648" max="15648" width="8.7109375" style="14" customWidth="1"/>
    <col min="15649" max="15649" width="9" style="14" customWidth="1"/>
    <col min="15650" max="15650" width="8.7109375" style="14" customWidth="1"/>
    <col min="15651" max="15651" width="9" style="14" customWidth="1"/>
    <col min="15652" max="15652" width="8.7109375" style="14" customWidth="1"/>
    <col min="15653" max="15653" width="9" style="14" customWidth="1"/>
    <col min="15654" max="15654" width="8.7109375" style="14" customWidth="1"/>
    <col min="15655" max="15655" width="9" style="14" customWidth="1"/>
    <col min="15656" max="15656" width="8.7109375" style="14" customWidth="1"/>
    <col min="15657" max="15657" width="9" style="14" customWidth="1"/>
    <col min="15658" max="15684" width="8.7109375" style="14" customWidth="1"/>
    <col min="15685" max="15872" width="9.28515625" style="14"/>
    <col min="15873" max="15873" width="9.5703125" style="14" customWidth="1"/>
    <col min="15874" max="15875" width="28.28515625" style="14" customWidth="1"/>
    <col min="15876" max="15876" width="7.28515625" style="14" customWidth="1"/>
    <col min="15877" max="15877" width="11.28515625" style="14" bestFit="1" customWidth="1"/>
    <col min="15878" max="15878" width="7.5703125" style="14" customWidth="1"/>
    <col min="15879" max="15879" width="10.140625" style="14" bestFit="1" customWidth="1"/>
    <col min="15880" max="15880" width="7.28515625" style="14" customWidth="1"/>
    <col min="15881" max="15881" width="9" style="14" customWidth="1"/>
    <col min="15882" max="15882" width="8.7109375" style="14" customWidth="1"/>
    <col min="15883" max="15883" width="9" style="14" customWidth="1"/>
    <col min="15884" max="15884" width="8.7109375" style="14" customWidth="1"/>
    <col min="15885" max="15885" width="9" style="14" customWidth="1"/>
    <col min="15886" max="15886" width="8.7109375" style="14" customWidth="1"/>
    <col min="15887" max="15887" width="9" style="14" customWidth="1"/>
    <col min="15888" max="15888" width="8.7109375" style="14" customWidth="1"/>
    <col min="15889" max="15889" width="9" style="14" customWidth="1"/>
    <col min="15890" max="15890" width="8.7109375" style="14" customWidth="1"/>
    <col min="15891" max="15891" width="9" style="14" customWidth="1"/>
    <col min="15892" max="15892" width="8.7109375" style="14" customWidth="1"/>
    <col min="15893" max="15893" width="9" style="14" customWidth="1"/>
    <col min="15894" max="15894" width="8.7109375" style="14" customWidth="1"/>
    <col min="15895" max="15895" width="9" style="14" customWidth="1"/>
    <col min="15896" max="15896" width="8.7109375" style="14" customWidth="1"/>
    <col min="15897" max="15897" width="9" style="14" customWidth="1"/>
    <col min="15898" max="15898" width="8.7109375" style="14" customWidth="1"/>
    <col min="15899" max="15899" width="9" style="14" customWidth="1"/>
    <col min="15900" max="15900" width="8.7109375" style="14" customWidth="1"/>
    <col min="15901" max="15901" width="9" style="14" customWidth="1"/>
    <col min="15902" max="15902" width="8.7109375" style="14" customWidth="1"/>
    <col min="15903" max="15903" width="9" style="14" customWidth="1"/>
    <col min="15904" max="15904" width="8.7109375" style="14" customWidth="1"/>
    <col min="15905" max="15905" width="9" style="14" customWidth="1"/>
    <col min="15906" max="15906" width="8.7109375" style="14" customWidth="1"/>
    <col min="15907" max="15907" width="9" style="14" customWidth="1"/>
    <col min="15908" max="15908" width="8.7109375" style="14" customWidth="1"/>
    <col min="15909" max="15909" width="9" style="14" customWidth="1"/>
    <col min="15910" max="15910" width="8.7109375" style="14" customWidth="1"/>
    <col min="15911" max="15911" width="9" style="14" customWidth="1"/>
    <col min="15912" max="15912" width="8.7109375" style="14" customWidth="1"/>
    <col min="15913" max="15913" width="9" style="14" customWidth="1"/>
    <col min="15914" max="15940" width="8.7109375" style="14" customWidth="1"/>
    <col min="15941" max="16128" width="9.28515625" style="14"/>
    <col min="16129" max="16129" width="9.5703125" style="14" customWidth="1"/>
    <col min="16130" max="16131" width="28.28515625" style="14" customWidth="1"/>
    <col min="16132" max="16132" width="7.28515625" style="14" customWidth="1"/>
    <col min="16133" max="16133" width="11.28515625" style="14" bestFit="1" customWidth="1"/>
    <col min="16134" max="16134" width="7.5703125" style="14" customWidth="1"/>
    <col min="16135" max="16135" width="10.140625" style="14" bestFit="1" customWidth="1"/>
    <col min="16136" max="16136" width="7.28515625" style="14" customWidth="1"/>
    <col min="16137" max="16137" width="9" style="14" customWidth="1"/>
    <col min="16138" max="16138" width="8.7109375" style="14" customWidth="1"/>
    <col min="16139" max="16139" width="9" style="14" customWidth="1"/>
    <col min="16140" max="16140" width="8.7109375" style="14" customWidth="1"/>
    <col min="16141" max="16141" width="9" style="14" customWidth="1"/>
    <col min="16142" max="16142" width="8.7109375" style="14" customWidth="1"/>
    <col min="16143" max="16143" width="9" style="14" customWidth="1"/>
    <col min="16144" max="16144" width="8.7109375" style="14" customWidth="1"/>
    <col min="16145" max="16145" width="9" style="14" customWidth="1"/>
    <col min="16146" max="16146" width="8.7109375" style="14" customWidth="1"/>
    <col min="16147" max="16147" width="9" style="14" customWidth="1"/>
    <col min="16148" max="16148" width="8.7109375" style="14" customWidth="1"/>
    <col min="16149" max="16149" width="9" style="14" customWidth="1"/>
    <col min="16150" max="16150" width="8.7109375" style="14" customWidth="1"/>
    <col min="16151" max="16151" width="9" style="14" customWidth="1"/>
    <col min="16152" max="16152" width="8.7109375" style="14" customWidth="1"/>
    <col min="16153" max="16153" width="9" style="14" customWidth="1"/>
    <col min="16154" max="16154" width="8.7109375" style="14" customWidth="1"/>
    <col min="16155" max="16155" width="9" style="14" customWidth="1"/>
    <col min="16156" max="16156" width="8.7109375" style="14" customWidth="1"/>
    <col min="16157" max="16157" width="9" style="14" customWidth="1"/>
    <col min="16158" max="16158" width="8.7109375" style="14" customWidth="1"/>
    <col min="16159" max="16159" width="9" style="14" customWidth="1"/>
    <col min="16160" max="16160" width="8.7109375" style="14" customWidth="1"/>
    <col min="16161" max="16161" width="9" style="14" customWidth="1"/>
    <col min="16162" max="16162" width="8.7109375" style="14" customWidth="1"/>
    <col min="16163" max="16163" width="9" style="14" customWidth="1"/>
    <col min="16164" max="16164" width="8.7109375" style="14" customWidth="1"/>
    <col min="16165" max="16165" width="9" style="14" customWidth="1"/>
    <col min="16166" max="16166" width="8.7109375" style="14" customWidth="1"/>
    <col min="16167" max="16167" width="9" style="14" customWidth="1"/>
    <col min="16168" max="16168" width="8.7109375" style="14" customWidth="1"/>
    <col min="16169" max="16169" width="9" style="14" customWidth="1"/>
    <col min="16170" max="16196" width="8.7109375" style="14" customWidth="1"/>
    <col min="16197" max="16384" width="9.28515625" style="14"/>
  </cols>
  <sheetData>
    <row r="1" spans="1:256" x14ac:dyDescent="0.25">
      <c r="A1" s="39" t="s">
        <v>927</v>
      </c>
      <c r="P1" s="15"/>
    </row>
    <row r="2" spans="1:256" x14ac:dyDescent="0.25">
      <c r="D2" s="16"/>
      <c r="E2" s="16"/>
      <c r="F2" s="16"/>
      <c r="G2" s="16"/>
      <c r="H2" s="16"/>
      <c r="J2" s="38"/>
      <c r="K2" s="38"/>
      <c r="L2" s="38"/>
      <c r="M2" s="38"/>
      <c r="N2" s="38"/>
      <c r="O2" s="38"/>
      <c r="P2" s="38"/>
      <c r="Q2" s="38"/>
    </row>
    <row r="3" spans="1:256" ht="20.25" customHeight="1" x14ac:dyDescent="0.2">
      <c r="A3" s="17" t="s">
        <v>9</v>
      </c>
      <c r="B3" s="18"/>
      <c r="C3" s="18"/>
      <c r="D3" s="18"/>
      <c r="E3" s="18"/>
      <c r="F3" s="18"/>
      <c r="G3" s="19"/>
      <c r="H3" s="18"/>
      <c r="I3" s="18"/>
      <c r="J3" s="107"/>
      <c r="K3" s="108"/>
      <c r="L3" s="109"/>
      <c r="M3" s="110"/>
      <c r="N3" s="109"/>
      <c r="O3" s="109"/>
      <c r="P3" s="109"/>
      <c r="Q3" s="111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1"/>
      <c r="AF3" s="20"/>
      <c r="AG3" s="21"/>
      <c r="AH3" s="21"/>
      <c r="AI3" s="21"/>
      <c r="AJ3" s="21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pans="1:256" x14ac:dyDescent="0.25">
      <c r="A4" s="22"/>
    </row>
    <row r="5" spans="1:256" ht="45" x14ac:dyDescent="0.2">
      <c r="A5" s="23" t="s">
        <v>10</v>
      </c>
      <c r="B5" s="23" t="s">
        <v>11</v>
      </c>
      <c r="C5" s="24" t="s">
        <v>12</v>
      </c>
      <c r="D5" s="25" t="s">
        <v>13</v>
      </c>
      <c r="E5" s="25" t="s">
        <v>14</v>
      </c>
      <c r="F5" s="25" t="s">
        <v>15</v>
      </c>
      <c r="G5" s="25" t="s">
        <v>16</v>
      </c>
      <c r="H5" s="25" t="s">
        <v>17</v>
      </c>
      <c r="I5" s="25" t="s">
        <v>18</v>
      </c>
      <c r="J5" s="25" t="s">
        <v>19</v>
      </c>
      <c r="K5" s="25" t="s">
        <v>20</v>
      </c>
      <c r="L5" s="25" t="s">
        <v>21</v>
      </c>
      <c r="M5" s="25" t="s">
        <v>22</v>
      </c>
      <c r="N5" s="25" t="s">
        <v>23</v>
      </c>
      <c r="O5" s="25" t="s">
        <v>24</v>
      </c>
      <c r="P5" s="25" t="s">
        <v>25</v>
      </c>
      <c r="Q5" s="25" t="s">
        <v>26</v>
      </c>
      <c r="R5" s="25" t="s">
        <v>27</v>
      </c>
      <c r="S5" s="25" t="s">
        <v>28</v>
      </c>
      <c r="T5" s="25" t="s">
        <v>29</v>
      </c>
      <c r="U5" s="25" t="s">
        <v>30</v>
      </c>
      <c r="V5" s="25" t="s">
        <v>31</v>
      </c>
      <c r="W5" s="25" t="s">
        <v>32</v>
      </c>
      <c r="X5" s="25" t="s">
        <v>33</v>
      </c>
      <c r="Y5" s="25" t="s">
        <v>34</v>
      </c>
      <c r="Z5" s="25" t="s">
        <v>35</v>
      </c>
      <c r="AA5" s="25" t="s">
        <v>36</v>
      </c>
      <c r="AB5" s="25" t="s">
        <v>37</v>
      </c>
      <c r="AC5" s="25" t="s">
        <v>38</v>
      </c>
      <c r="AD5" s="25" t="s">
        <v>39</v>
      </c>
      <c r="AE5" s="25" t="s">
        <v>40</v>
      </c>
      <c r="AF5" s="25" t="s">
        <v>41</v>
      </c>
      <c r="AG5" s="25" t="s">
        <v>42</v>
      </c>
      <c r="AH5" s="25" t="s">
        <v>43</v>
      </c>
      <c r="AI5" s="25" t="s">
        <v>44</v>
      </c>
      <c r="AJ5" s="25" t="s">
        <v>45</v>
      </c>
      <c r="AK5" s="25" t="s">
        <v>46</v>
      </c>
      <c r="AL5" s="25" t="s">
        <v>47</v>
      </c>
      <c r="AM5" s="25" t="s">
        <v>48</v>
      </c>
      <c r="AN5" s="25" t="s">
        <v>49</v>
      </c>
      <c r="AO5" s="25" t="s">
        <v>50</v>
      </c>
      <c r="AP5" s="25" t="s">
        <v>51</v>
      </c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7"/>
      <c r="BR5" s="27"/>
      <c r="BS5" s="28"/>
      <c r="BT5" s="28"/>
      <c r="BU5" s="29"/>
      <c r="BV5" s="29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pans="1:256" ht="11.25" hidden="1" x14ac:dyDescent="0.2">
      <c r="A6" s="30" t="s">
        <v>52</v>
      </c>
      <c r="B6" s="30" t="s">
        <v>53</v>
      </c>
      <c r="C6" s="30" t="s">
        <v>54</v>
      </c>
      <c r="D6" s="31">
        <v>242743</v>
      </c>
      <c r="E6" s="31">
        <v>66796807</v>
      </c>
      <c r="F6" s="31">
        <v>275</v>
      </c>
      <c r="G6" s="31">
        <v>66435550</v>
      </c>
      <c r="H6" s="31">
        <v>274</v>
      </c>
      <c r="I6" s="31">
        <v>66040229</v>
      </c>
      <c r="J6" s="31">
        <v>272</v>
      </c>
      <c r="K6" s="31">
        <v>65648054</v>
      </c>
      <c r="L6" s="31">
        <v>270</v>
      </c>
      <c r="M6" s="31">
        <v>65110034</v>
      </c>
      <c r="N6" s="31">
        <v>268</v>
      </c>
      <c r="O6" s="31">
        <v>64596752</v>
      </c>
      <c r="P6" s="31">
        <v>266</v>
      </c>
      <c r="Q6" s="31">
        <v>64105654</v>
      </c>
      <c r="R6" s="31">
        <v>264</v>
      </c>
      <c r="S6" s="31">
        <v>63705030</v>
      </c>
      <c r="T6" s="31">
        <v>262</v>
      </c>
      <c r="U6" s="31">
        <v>63285145</v>
      </c>
      <c r="V6" s="31">
        <v>261</v>
      </c>
      <c r="W6" s="31">
        <v>62759456</v>
      </c>
      <c r="X6" s="31">
        <v>259</v>
      </c>
      <c r="Y6" s="31">
        <v>62260486</v>
      </c>
      <c r="Z6" s="31">
        <v>256</v>
      </c>
      <c r="AA6" s="31">
        <v>61823772</v>
      </c>
      <c r="AB6" s="31">
        <v>255</v>
      </c>
      <c r="AC6" s="31">
        <v>61319075</v>
      </c>
      <c r="AD6" s="31">
        <v>253</v>
      </c>
      <c r="AE6" s="31">
        <v>60827067</v>
      </c>
      <c r="AF6" s="31">
        <v>251</v>
      </c>
      <c r="AG6" s="31">
        <v>60413276</v>
      </c>
      <c r="AH6" s="31">
        <v>249</v>
      </c>
      <c r="AI6" s="31">
        <v>59950364</v>
      </c>
      <c r="AJ6" s="31">
        <v>247</v>
      </c>
      <c r="AK6" s="31">
        <v>59636662</v>
      </c>
      <c r="AL6" s="31">
        <v>246</v>
      </c>
      <c r="AM6" s="31">
        <v>59365677</v>
      </c>
      <c r="AN6" s="31">
        <v>245</v>
      </c>
      <c r="AO6" s="31">
        <v>59113016</v>
      </c>
      <c r="AP6" s="31">
        <v>244</v>
      </c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</row>
    <row r="7" spans="1:256" ht="11.25" hidden="1" x14ac:dyDescent="0.2">
      <c r="A7" s="30" t="s">
        <v>55</v>
      </c>
      <c r="B7" s="30" t="s">
        <v>56</v>
      </c>
      <c r="C7" s="30" t="s">
        <v>54</v>
      </c>
      <c r="D7" s="31">
        <v>228950</v>
      </c>
      <c r="E7" s="31">
        <v>64903140</v>
      </c>
      <c r="F7" s="31">
        <v>283</v>
      </c>
      <c r="G7" s="31">
        <v>64553909</v>
      </c>
      <c r="H7" s="31">
        <v>282</v>
      </c>
      <c r="I7" s="31">
        <v>64169395</v>
      </c>
      <c r="J7" s="31">
        <v>280</v>
      </c>
      <c r="K7" s="31">
        <v>63785917</v>
      </c>
      <c r="L7" s="31">
        <v>279</v>
      </c>
      <c r="M7" s="31">
        <v>63258413</v>
      </c>
      <c r="N7" s="31">
        <v>276</v>
      </c>
      <c r="O7" s="31">
        <v>62756254</v>
      </c>
      <c r="P7" s="31">
        <v>274</v>
      </c>
      <c r="Q7" s="31">
        <v>62275929</v>
      </c>
      <c r="R7" s="31">
        <v>272</v>
      </c>
      <c r="S7" s="31">
        <v>61881396</v>
      </c>
      <c r="T7" s="31">
        <v>270</v>
      </c>
      <c r="U7" s="31">
        <v>61470827</v>
      </c>
      <c r="V7" s="31">
        <v>268</v>
      </c>
      <c r="W7" s="31">
        <v>60954623</v>
      </c>
      <c r="X7" s="31">
        <v>266</v>
      </c>
      <c r="Y7" s="31">
        <v>60467153</v>
      </c>
      <c r="Z7" s="31">
        <v>264</v>
      </c>
      <c r="AA7" s="31">
        <v>60044620</v>
      </c>
      <c r="AB7" s="31">
        <v>262</v>
      </c>
      <c r="AC7" s="31">
        <v>59557392</v>
      </c>
      <c r="AD7" s="31">
        <v>260</v>
      </c>
      <c r="AE7" s="31">
        <v>59083954</v>
      </c>
      <c r="AF7" s="31">
        <v>258</v>
      </c>
      <c r="AG7" s="31">
        <v>58685543</v>
      </c>
      <c r="AH7" s="31">
        <v>256</v>
      </c>
      <c r="AI7" s="31">
        <v>58236322</v>
      </c>
      <c r="AJ7" s="31">
        <v>254</v>
      </c>
      <c r="AK7" s="31">
        <v>57931738</v>
      </c>
      <c r="AL7" s="31">
        <v>253</v>
      </c>
      <c r="AM7" s="31">
        <v>57668143</v>
      </c>
      <c r="AN7" s="31">
        <v>252</v>
      </c>
      <c r="AO7" s="31">
        <v>57424178</v>
      </c>
      <c r="AP7" s="31">
        <v>251</v>
      </c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</row>
    <row r="8" spans="1:256" ht="11.25" hidden="1" x14ac:dyDescent="0.2">
      <c r="A8" s="30" t="s">
        <v>57</v>
      </c>
      <c r="B8" s="30" t="s">
        <v>58</v>
      </c>
      <c r="C8" s="30" t="s">
        <v>54</v>
      </c>
      <c r="D8" s="31">
        <v>151047</v>
      </c>
      <c r="E8" s="31">
        <v>59439840</v>
      </c>
      <c r="F8" s="31">
        <v>394</v>
      </c>
      <c r="G8" s="31">
        <v>59115809</v>
      </c>
      <c r="H8" s="31">
        <v>391</v>
      </c>
      <c r="I8" s="31">
        <v>58744595</v>
      </c>
      <c r="J8" s="31">
        <v>389</v>
      </c>
      <c r="K8" s="31">
        <v>58381217</v>
      </c>
      <c r="L8" s="31">
        <v>387</v>
      </c>
      <c r="M8" s="31">
        <v>57885413</v>
      </c>
      <c r="N8" s="31">
        <v>383</v>
      </c>
      <c r="O8" s="31">
        <v>57408654</v>
      </c>
      <c r="P8" s="31">
        <v>380</v>
      </c>
      <c r="Q8" s="31">
        <v>56948229</v>
      </c>
      <c r="R8" s="31">
        <v>377</v>
      </c>
      <c r="S8" s="31">
        <v>56567796</v>
      </c>
      <c r="T8" s="31">
        <v>375</v>
      </c>
      <c r="U8" s="31">
        <v>56170927</v>
      </c>
      <c r="V8" s="31">
        <v>372</v>
      </c>
      <c r="W8" s="31">
        <v>55692423</v>
      </c>
      <c r="X8" s="31">
        <v>369</v>
      </c>
      <c r="Y8" s="31">
        <v>55235253</v>
      </c>
      <c r="Z8" s="31">
        <v>366</v>
      </c>
      <c r="AA8" s="31">
        <v>54841720</v>
      </c>
      <c r="AB8" s="31">
        <v>363</v>
      </c>
      <c r="AC8" s="31">
        <v>54387392</v>
      </c>
      <c r="AD8" s="31">
        <v>360</v>
      </c>
      <c r="AE8" s="31">
        <v>53950854</v>
      </c>
      <c r="AF8" s="31">
        <v>357</v>
      </c>
      <c r="AG8" s="31">
        <v>53575343</v>
      </c>
      <c r="AH8" s="31">
        <v>355</v>
      </c>
      <c r="AI8" s="31">
        <v>53152022</v>
      </c>
      <c r="AJ8" s="31">
        <v>352</v>
      </c>
      <c r="AK8" s="31">
        <v>52863238</v>
      </c>
      <c r="AL8" s="31">
        <v>350</v>
      </c>
      <c r="AM8" s="31">
        <v>52602143</v>
      </c>
      <c r="AN8" s="31">
        <v>348</v>
      </c>
      <c r="AO8" s="31">
        <v>52359978</v>
      </c>
      <c r="AP8" s="31">
        <v>347</v>
      </c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</row>
    <row r="9" spans="1:256" ht="11.25" hidden="1" x14ac:dyDescent="0.2">
      <c r="A9" s="30" t="s">
        <v>59</v>
      </c>
      <c r="B9" s="30" t="s">
        <v>60</v>
      </c>
      <c r="C9" s="30" t="s">
        <v>54</v>
      </c>
      <c r="D9" s="31">
        <v>130311</v>
      </c>
      <c r="E9" s="31">
        <v>56286961</v>
      </c>
      <c r="F9" s="31">
        <v>432</v>
      </c>
      <c r="G9" s="31">
        <v>55977178</v>
      </c>
      <c r="H9" s="31">
        <v>430</v>
      </c>
      <c r="I9" s="31">
        <v>55619430</v>
      </c>
      <c r="J9" s="31">
        <v>427</v>
      </c>
      <c r="K9" s="31">
        <v>55268067</v>
      </c>
      <c r="L9" s="31">
        <v>424</v>
      </c>
      <c r="M9" s="31">
        <v>54786327</v>
      </c>
      <c r="N9" s="31">
        <v>420</v>
      </c>
      <c r="O9" s="31">
        <v>54316618</v>
      </c>
      <c r="P9" s="31">
        <v>417</v>
      </c>
      <c r="Q9" s="31">
        <v>53865817</v>
      </c>
      <c r="R9" s="31">
        <v>413</v>
      </c>
      <c r="S9" s="31">
        <v>53493729</v>
      </c>
      <c r="T9" s="31">
        <v>411</v>
      </c>
      <c r="U9" s="31">
        <v>53107169</v>
      </c>
      <c r="V9" s="31">
        <v>408</v>
      </c>
      <c r="W9" s="31">
        <v>52642452</v>
      </c>
      <c r="X9" s="31">
        <v>404</v>
      </c>
      <c r="Y9" s="31">
        <v>52196381</v>
      </c>
      <c r="Z9" s="31">
        <v>401</v>
      </c>
      <c r="AA9" s="31">
        <v>51815853</v>
      </c>
      <c r="AB9" s="31">
        <v>398</v>
      </c>
      <c r="AC9" s="31">
        <v>51381093</v>
      </c>
      <c r="AD9" s="31">
        <v>394</v>
      </c>
      <c r="AE9" s="31">
        <v>50965186</v>
      </c>
      <c r="AF9" s="31">
        <v>391</v>
      </c>
      <c r="AG9" s="31">
        <v>50606034</v>
      </c>
      <c r="AH9" s="31">
        <v>388</v>
      </c>
      <c r="AI9" s="31">
        <v>50194600</v>
      </c>
      <c r="AJ9" s="31">
        <v>385</v>
      </c>
      <c r="AK9" s="31">
        <v>49925517</v>
      </c>
      <c r="AL9" s="31">
        <v>383</v>
      </c>
      <c r="AM9" s="31">
        <v>49679267</v>
      </c>
      <c r="AN9" s="31">
        <v>381</v>
      </c>
      <c r="AO9" s="31">
        <v>49449746</v>
      </c>
      <c r="AP9" s="31">
        <v>379</v>
      </c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</row>
    <row r="10" spans="1:256" ht="11.25" hidden="1" x14ac:dyDescent="0.2">
      <c r="A10" s="30" t="s">
        <v>61</v>
      </c>
      <c r="B10" s="30" t="s">
        <v>62</v>
      </c>
      <c r="C10" s="30" t="s">
        <v>63</v>
      </c>
      <c r="D10" s="31">
        <v>8579</v>
      </c>
      <c r="E10" s="31">
        <v>2669941</v>
      </c>
      <c r="F10" s="31">
        <v>311</v>
      </c>
      <c r="G10" s="31">
        <v>2657909</v>
      </c>
      <c r="H10" s="31">
        <v>310</v>
      </c>
      <c r="I10" s="31">
        <v>2644727</v>
      </c>
      <c r="J10" s="31">
        <v>308</v>
      </c>
      <c r="K10" s="31">
        <v>2636589</v>
      </c>
      <c r="L10" s="31">
        <v>307</v>
      </c>
      <c r="M10" s="31">
        <v>2624579</v>
      </c>
      <c r="N10" s="31">
        <v>306</v>
      </c>
      <c r="O10" s="31">
        <v>2618736</v>
      </c>
      <c r="P10" s="31">
        <v>305</v>
      </c>
      <c r="Q10" s="31">
        <v>2610563</v>
      </c>
      <c r="R10" s="31">
        <v>304</v>
      </c>
      <c r="S10" s="31">
        <v>2602387</v>
      </c>
      <c r="T10" s="31">
        <v>303</v>
      </c>
      <c r="U10" s="31">
        <v>2596441</v>
      </c>
      <c r="V10" s="31">
        <v>303</v>
      </c>
      <c r="W10" s="31">
        <v>2586868</v>
      </c>
      <c r="X10" s="31">
        <v>302</v>
      </c>
      <c r="Y10" s="31">
        <v>2575441</v>
      </c>
      <c r="Z10" s="31">
        <v>300</v>
      </c>
      <c r="AA10" s="31">
        <v>2569312</v>
      </c>
      <c r="AB10" s="31">
        <v>299</v>
      </c>
      <c r="AC10" s="31">
        <v>2562045</v>
      </c>
      <c r="AD10" s="31">
        <v>299</v>
      </c>
      <c r="AE10" s="31">
        <v>2552568</v>
      </c>
      <c r="AF10" s="31">
        <v>298</v>
      </c>
      <c r="AG10" s="31">
        <v>2547127</v>
      </c>
      <c r="AH10" s="31">
        <v>297</v>
      </c>
      <c r="AI10" s="31">
        <v>2540502</v>
      </c>
      <c r="AJ10" s="31">
        <v>296</v>
      </c>
      <c r="AK10" s="31">
        <v>2540461</v>
      </c>
      <c r="AL10" s="31">
        <v>296</v>
      </c>
      <c r="AM10" s="31">
        <v>2540600</v>
      </c>
      <c r="AN10" s="31">
        <v>296</v>
      </c>
      <c r="AO10" s="31">
        <v>2540090</v>
      </c>
      <c r="AP10" s="31">
        <v>296</v>
      </c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</row>
    <row r="11" spans="1:256" ht="11.25" hidden="1" x14ac:dyDescent="0.2">
      <c r="A11" s="30" t="s">
        <v>64</v>
      </c>
      <c r="B11" s="30" t="s">
        <v>65</v>
      </c>
      <c r="C11" s="30" t="s">
        <v>66</v>
      </c>
      <c r="D11" s="31">
        <v>2226</v>
      </c>
      <c r="E11" s="31">
        <v>530094</v>
      </c>
      <c r="F11" s="31">
        <v>238</v>
      </c>
      <c r="G11" s="31">
        <v>526980</v>
      </c>
      <c r="H11" s="31">
        <v>237</v>
      </c>
      <c r="I11" s="31">
        <v>523662</v>
      </c>
      <c r="J11" s="31">
        <v>235</v>
      </c>
      <c r="K11" s="31">
        <v>521776</v>
      </c>
      <c r="L11" s="31">
        <v>234</v>
      </c>
      <c r="M11" s="31">
        <v>519347</v>
      </c>
      <c r="N11" s="31">
        <v>233</v>
      </c>
      <c r="O11" s="31">
        <v>517573</v>
      </c>
      <c r="P11" s="31">
        <v>233</v>
      </c>
      <c r="Q11" s="31">
        <v>515923</v>
      </c>
      <c r="R11" s="31">
        <v>232</v>
      </c>
      <c r="S11" s="31">
        <v>514261</v>
      </c>
      <c r="T11" s="31">
        <v>231</v>
      </c>
      <c r="U11" s="31">
        <v>512994</v>
      </c>
      <c r="V11" s="31">
        <v>230</v>
      </c>
      <c r="W11" s="31">
        <v>510628</v>
      </c>
      <c r="X11" s="31">
        <v>229</v>
      </c>
      <c r="Y11" s="31">
        <v>507311</v>
      </c>
      <c r="Z11" s="31">
        <v>228</v>
      </c>
      <c r="AA11" s="31">
        <v>505617</v>
      </c>
      <c r="AB11" s="31">
        <v>227</v>
      </c>
      <c r="AC11" s="31">
        <v>502960</v>
      </c>
      <c r="AD11" s="31">
        <v>226</v>
      </c>
      <c r="AE11" s="31">
        <v>499348</v>
      </c>
      <c r="AF11" s="31">
        <v>224</v>
      </c>
      <c r="AG11" s="31">
        <v>497218</v>
      </c>
      <c r="AH11" s="31">
        <v>223</v>
      </c>
      <c r="AI11" s="31">
        <v>495147</v>
      </c>
      <c r="AJ11" s="31">
        <v>222</v>
      </c>
      <c r="AK11" s="31">
        <v>493931</v>
      </c>
      <c r="AL11" s="31">
        <v>222</v>
      </c>
      <c r="AM11" s="31">
        <v>493538</v>
      </c>
      <c r="AN11" s="31">
        <v>222</v>
      </c>
      <c r="AO11" s="31">
        <v>493678</v>
      </c>
      <c r="AP11" s="31">
        <v>222</v>
      </c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</row>
    <row r="12" spans="1:256" ht="11.25" hidden="1" x14ac:dyDescent="0.2">
      <c r="A12" s="30" t="s">
        <v>67</v>
      </c>
      <c r="B12" s="30" t="s">
        <v>68</v>
      </c>
      <c r="C12" s="30" t="s">
        <v>66</v>
      </c>
      <c r="D12" s="31">
        <v>197</v>
      </c>
      <c r="E12" s="31">
        <v>106803</v>
      </c>
      <c r="F12" s="31">
        <v>541</v>
      </c>
      <c r="G12" s="31">
        <v>106566</v>
      </c>
      <c r="H12" s="31">
        <v>540</v>
      </c>
      <c r="I12" s="31">
        <v>106347</v>
      </c>
      <c r="J12" s="31">
        <v>539</v>
      </c>
      <c r="K12" s="31">
        <v>106327</v>
      </c>
      <c r="L12" s="31">
        <v>538</v>
      </c>
      <c r="M12" s="31">
        <v>105998</v>
      </c>
      <c r="N12" s="31">
        <v>537</v>
      </c>
      <c r="O12" s="31">
        <v>105877</v>
      </c>
      <c r="P12" s="31">
        <v>536</v>
      </c>
      <c r="Q12" s="31">
        <v>105726</v>
      </c>
      <c r="R12" s="31">
        <v>535</v>
      </c>
      <c r="S12" s="31">
        <v>105503</v>
      </c>
      <c r="T12" s="31">
        <v>534</v>
      </c>
      <c r="U12" s="31">
        <v>105584</v>
      </c>
      <c r="V12" s="31">
        <v>535</v>
      </c>
      <c r="W12" s="31">
        <v>105028</v>
      </c>
      <c r="X12" s="31">
        <v>532</v>
      </c>
      <c r="Y12" s="31">
        <v>104355</v>
      </c>
      <c r="Z12" s="31">
        <v>528</v>
      </c>
      <c r="AA12" s="31">
        <v>103694</v>
      </c>
      <c r="AB12" s="31">
        <v>525</v>
      </c>
      <c r="AC12" s="31">
        <v>102632</v>
      </c>
      <c r="AD12" s="31">
        <v>520</v>
      </c>
      <c r="AE12" s="31">
        <v>101509</v>
      </c>
      <c r="AF12" s="31">
        <v>514</v>
      </c>
      <c r="AG12" s="31">
        <v>100287</v>
      </c>
      <c r="AH12" s="31">
        <v>508</v>
      </c>
      <c r="AI12" s="31">
        <v>99343</v>
      </c>
      <c r="AJ12" s="31">
        <v>503</v>
      </c>
      <c r="AK12" s="31">
        <v>98911</v>
      </c>
      <c r="AL12" s="31">
        <v>501</v>
      </c>
      <c r="AM12" s="31">
        <v>98474</v>
      </c>
      <c r="AN12" s="31">
        <v>499</v>
      </c>
      <c r="AO12" s="31">
        <v>97894</v>
      </c>
      <c r="AP12" s="31">
        <v>496</v>
      </c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</row>
    <row r="13" spans="1:256" ht="11.25" hidden="1" x14ac:dyDescent="0.2">
      <c r="A13" s="30" t="s">
        <v>69</v>
      </c>
      <c r="B13" s="30" t="s">
        <v>70</v>
      </c>
      <c r="C13" s="30" t="s">
        <v>66</v>
      </c>
      <c r="D13" s="31">
        <v>94</v>
      </c>
      <c r="E13" s="31">
        <v>93663</v>
      </c>
      <c r="F13" s="31">
        <v>999</v>
      </c>
      <c r="G13" s="31">
        <v>93242</v>
      </c>
      <c r="H13" s="31">
        <v>995</v>
      </c>
      <c r="I13" s="31">
        <v>93019</v>
      </c>
      <c r="J13" s="31">
        <v>993</v>
      </c>
      <c r="K13" s="31">
        <v>92845</v>
      </c>
      <c r="L13" s="31">
        <v>991</v>
      </c>
      <c r="M13" s="31">
        <v>92498</v>
      </c>
      <c r="N13" s="31">
        <v>987</v>
      </c>
      <c r="O13" s="31">
        <v>92606</v>
      </c>
      <c r="P13" s="31">
        <v>988</v>
      </c>
      <c r="Q13" s="31">
        <v>92662</v>
      </c>
      <c r="R13" s="31">
        <v>989</v>
      </c>
      <c r="S13" s="31">
        <v>92261</v>
      </c>
      <c r="T13" s="31">
        <v>985</v>
      </c>
      <c r="U13" s="31">
        <v>92088</v>
      </c>
      <c r="V13" s="31">
        <v>983</v>
      </c>
      <c r="W13" s="31">
        <v>91773</v>
      </c>
      <c r="X13" s="31">
        <v>979</v>
      </c>
      <c r="Y13" s="31">
        <v>91530</v>
      </c>
      <c r="Z13" s="31">
        <v>977</v>
      </c>
      <c r="AA13" s="31">
        <v>91379</v>
      </c>
      <c r="AB13" s="31">
        <v>975</v>
      </c>
      <c r="AC13" s="31">
        <v>90969</v>
      </c>
      <c r="AD13" s="31">
        <v>971</v>
      </c>
      <c r="AE13" s="31">
        <v>90781</v>
      </c>
      <c r="AF13" s="31">
        <v>969</v>
      </c>
      <c r="AG13" s="31">
        <v>90457</v>
      </c>
      <c r="AH13" s="31">
        <v>965</v>
      </c>
      <c r="AI13" s="31">
        <v>90317</v>
      </c>
      <c r="AJ13" s="31">
        <v>964</v>
      </c>
      <c r="AK13" s="31">
        <v>90134</v>
      </c>
      <c r="AL13" s="31">
        <v>962</v>
      </c>
      <c r="AM13" s="31">
        <v>89993</v>
      </c>
      <c r="AN13" s="31">
        <v>960</v>
      </c>
      <c r="AO13" s="31">
        <v>90152</v>
      </c>
      <c r="AP13" s="31">
        <v>962</v>
      </c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</row>
    <row r="14" spans="1:256" ht="11.25" hidden="1" x14ac:dyDescent="0.2">
      <c r="A14" s="30" t="s">
        <v>71</v>
      </c>
      <c r="B14" s="30" t="s">
        <v>72</v>
      </c>
      <c r="C14" s="30" t="s">
        <v>66</v>
      </c>
      <c r="D14" s="31">
        <v>54</v>
      </c>
      <c r="E14" s="31">
        <v>140980</v>
      </c>
      <c r="F14" s="31">
        <v>2616</v>
      </c>
      <c r="G14" s="31">
        <v>140545</v>
      </c>
      <c r="H14" s="31">
        <v>2608</v>
      </c>
      <c r="I14" s="31">
        <v>140639</v>
      </c>
      <c r="J14" s="31">
        <v>2610</v>
      </c>
      <c r="K14" s="31">
        <v>140326</v>
      </c>
      <c r="L14" s="31">
        <v>2604</v>
      </c>
      <c r="M14" s="31">
        <v>139310</v>
      </c>
      <c r="N14" s="31">
        <v>2585</v>
      </c>
      <c r="O14" s="31">
        <v>138991</v>
      </c>
      <c r="P14" s="31">
        <v>2580</v>
      </c>
      <c r="Q14" s="31">
        <v>138911</v>
      </c>
      <c r="R14" s="31">
        <v>2578</v>
      </c>
      <c r="S14" s="31">
        <v>138726</v>
      </c>
      <c r="T14" s="31">
        <v>2575</v>
      </c>
      <c r="U14" s="31">
        <v>138368</v>
      </c>
      <c r="V14" s="31">
        <v>2568</v>
      </c>
      <c r="W14" s="31">
        <v>137667</v>
      </c>
      <c r="X14" s="31">
        <v>2555</v>
      </c>
      <c r="Y14" s="31">
        <v>137273</v>
      </c>
      <c r="Z14" s="31">
        <v>2548</v>
      </c>
      <c r="AA14" s="31">
        <v>137885</v>
      </c>
      <c r="AB14" s="31">
        <v>2559</v>
      </c>
      <c r="AC14" s="31">
        <v>138190</v>
      </c>
      <c r="AD14" s="31">
        <v>2565</v>
      </c>
      <c r="AE14" s="31">
        <v>138169</v>
      </c>
      <c r="AF14" s="31">
        <v>2564</v>
      </c>
      <c r="AG14" s="31">
        <v>138517</v>
      </c>
      <c r="AH14" s="31">
        <v>2571</v>
      </c>
      <c r="AI14" s="31">
        <v>138451</v>
      </c>
      <c r="AJ14" s="31">
        <v>2570</v>
      </c>
      <c r="AK14" s="31">
        <v>139050</v>
      </c>
      <c r="AL14" s="31">
        <v>2581</v>
      </c>
      <c r="AM14" s="31">
        <v>140090</v>
      </c>
      <c r="AN14" s="31">
        <v>2600</v>
      </c>
      <c r="AO14" s="31">
        <v>141233</v>
      </c>
      <c r="AP14" s="31">
        <v>2621</v>
      </c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</row>
    <row r="15" spans="1:256" ht="11.25" hidden="1" x14ac:dyDescent="0.2">
      <c r="A15" s="30" t="s">
        <v>73</v>
      </c>
      <c r="B15" s="30" t="s">
        <v>74</v>
      </c>
      <c r="C15" s="30" t="s">
        <v>66</v>
      </c>
      <c r="D15" s="31">
        <v>5018</v>
      </c>
      <c r="E15" s="31">
        <v>322434</v>
      </c>
      <c r="F15" s="31">
        <v>64</v>
      </c>
      <c r="G15" s="31">
        <v>320274</v>
      </c>
      <c r="H15" s="31">
        <v>64</v>
      </c>
      <c r="I15" s="31">
        <v>319030</v>
      </c>
      <c r="J15" s="31">
        <v>64</v>
      </c>
      <c r="K15" s="31">
        <v>317444</v>
      </c>
      <c r="L15" s="31">
        <v>63</v>
      </c>
      <c r="M15" s="31">
        <v>316453</v>
      </c>
      <c r="N15" s="31">
        <v>63</v>
      </c>
      <c r="O15" s="31">
        <v>316832</v>
      </c>
      <c r="P15" s="31">
        <v>63</v>
      </c>
      <c r="Q15" s="31">
        <v>316389</v>
      </c>
      <c r="R15" s="31">
        <v>63</v>
      </c>
      <c r="S15" s="31">
        <v>316489</v>
      </c>
      <c r="T15" s="31">
        <v>63</v>
      </c>
      <c r="U15" s="31">
        <v>316278</v>
      </c>
      <c r="V15" s="31">
        <v>63</v>
      </c>
      <c r="W15" s="31">
        <v>315463</v>
      </c>
      <c r="X15" s="31">
        <v>63</v>
      </c>
      <c r="Y15" s="31">
        <v>314489</v>
      </c>
      <c r="Z15" s="31">
        <v>63</v>
      </c>
      <c r="AA15" s="31">
        <v>314057</v>
      </c>
      <c r="AB15" s="31">
        <v>63</v>
      </c>
      <c r="AC15" s="31">
        <v>312960</v>
      </c>
      <c r="AD15" s="31">
        <v>62</v>
      </c>
      <c r="AE15" s="31">
        <v>311375</v>
      </c>
      <c r="AF15" s="31">
        <v>62</v>
      </c>
      <c r="AG15" s="31">
        <v>310752</v>
      </c>
      <c r="AH15" s="31">
        <v>62</v>
      </c>
      <c r="AI15" s="31">
        <v>310140</v>
      </c>
      <c r="AJ15" s="31">
        <v>62</v>
      </c>
      <c r="AK15" s="31">
        <v>309448</v>
      </c>
      <c r="AL15" s="31">
        <v>62</v>
      </c>
      <c r="AM15" s="31">
        <v>308499</v>
      </c>
      <c r="AN15" s="31">
        <v>61</v>
      </c>
      <c r="AO15" s="31">
        <v>307363</v>
      </c>
      <c r="AP15" s="31">
        <v>61</v>
      </c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256" ht="11.25" hidden="1" x14ac:dyDescent="0.2">
      <c r="A16" s="30" t="s">
        <v>75</v>
      </c>
      <c r="B16" s="30" t="s">
        <v>76</v>
      </c>
      <c r="C16" s="30" t="s">
        <v>66</v>
      </c>
      <c r="D16" s="31">
        <v>245</v>
      </c>
      <c r="E16" s="31">
        <v>137150</v>
      </c>
      <c r="F16" s="31">
        <v>560</v>
      </c>
      <c r="G16" s="31">
        <v>136718</v>
      </c>
      <c r="H16" s="31">
        <v>558</v>
      </c>
      <c r="I16" s="31">
        <v>136005</v>
      </c>
      <c r="J16" s="31">
        <v>555</v>
      </c>
      <c r="K16" s="31">
        <v>135496</v>
      </c>
      <c r="L16" s="31">
        <v>553</v>
      </c>
      <c r="M16" s="31">
        <v>135324</v>
      </c>
      <c r="N16" s="31">
        <v>552</v>
      </c>
      <c r="O16" s="31">
        <v>135102</v>
      </c>
      <c r="P16" s="31">
        <v>551</v>
      </c>
      <c r="Q16" s="31">
        <v>134960</v>
      </c>
      <c r="R16" s="31">
        <v>551</v>
      </c>
      <c r="S16" s="31">
        <v>134976</v>
      </c>
      <c r="T16" s="31">
        <v>551</v>
      </c>
      <c r="U16" s="31">
        <v>135164</v>
      </c>
      <c r="V16" s="31">
        <v>552</v>
      </c>
      <c r="W16" s="31">
        <v>135383</v>
      </c>
      <c r="X16" s="31">
        <v>552</v>
      </c>
      <c r="Y16" s="31">
        <v>135867</v>
      </c>
      <c r="Z16" s="31">
        <v>554</v>
      </c>
      <c r="AA16" s="31">
        <v>136512</v>
      </c>
      <c r="AB16" s="31">
        <v>557</v>
      </c>
      <c r="AC16" s="31">
        <v>136940</v>
      </c>
      <c r="AD16" s="31">
        <v>559</v>
      </c>
      <c r="AE16" s="31">
        <v>137621</v>
      </c>
      <c r="AF16" s="31">
        <v>562</v>
      </c>
      <c r="AG16" s="31">
        <v>138177</v>
      </c>
      <c r="AH16" s="31">
        <v>564</v>
      </c>
      <c r="AI16" s="31">
        <v>138643</v>
      </c>
      <c r="AJ16" s="31">
        <v>566</v>
      </c>
      <c r="AK16" s="31">
        <v>138565</v>
      </c>
      <c r="AL16" s="31">
        <v>565</v>
      </c>
      <c r="AM16" s="31">
        <v>138520</v>
      </c>
      <c r="AN16" s="31">
        <v>565</v>
      </c>
      <c r="AO16" s="31">
        <v>139159</v>
      </c>
      <c r="AP16" s="31">
        <v>568</v>
      </c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256" ht="11.25" hidden="1" x14ac:dyDescent="0.2">
      <c r="A17" s="30" t="s">
        <v>77</v>
      </c>
      <c r="B17" s="30" t="s">
        <v>78</v>
      </c>
      <c r="C17" s="30" t="s">
        <v>66</v>
      </c>
      <c r="D17" s="31">
        <v>205</v>
      </c>
      <c r="E17" s="31">
        <v>197348</v>
      </c>
      <c r="F17" s="31">
        <v>963</v>
      </c>
      <c r="G17" s="31">
        <v>197213</v>
      </c>
      <c r="H17" s="31">
        <v>962</v>
      </c>
      <c r="I17" s="31">
        <v>196487</v>
      </c>
      <c r="J17" s="31">
        <v>959</v>
      </c>
      <c r="K17" s="31">
        <v>195958</v>
      </c>
      <c r="L17" s="31">
        <v>956</v>
      </c>
      <c r="M17" s="31">
        <v>195128</v>
      </c>
      <c r="N17" s="31">
        <v>952</v>
      </c>
      <c r="O17" s="31">
        <v>194423</v>
      </c>
      <c r="P17" s="31">
        <v>949</v>
      </c>
      <c r="Q17" s="31">
        <v>193433</v>
      </c>
      <c r="R17" s="31">
        <v>944</v>
      </c>
      <c r="S17" s="31">
        <v>192487</v>
      </c>
      <c r="T17" s="31">
        <v>939</v>
      </c>
      <c r="U17" s="31">
        <v>191824</v>
      </c>
      <c r="V17" s="31">
        <v>936</v>
      </c>
      <c r="W17" s="31">
        <v>190902</v>
      </c>
      <c r="X17" s="31">
        <v>932</v>
      </c>
      <c r="Y17" s="31">
        <v>189978</v>
      </c>
      <c r="Z17" s="31">
        <v>927</v>
      </c>
      <c r="AA17" s="31">
        <v>189039</v>
      </c>
      <c r="AB17" s="31">
        <v>922</v>
      </c>
      <c r="AC17" s="31">
        <v>187937</v>
      </c>
      <c r="AD17" s="31">
        <v>917</v>
      </c>
      <c r="AE17" s="31">
        <v>187270</v>
      </c>
      <c r="AF17" s="31">
        <v>914</v>
      </c>
      <c r="AG17" s="31">
        <v>186350</v>
      </c>
      <c r="AH17" s="31">
        <v>909</v>
      </c>
      <c r="AI17" s="31">
        <v>185687</v>
      </c>
      <c r="AJ17" s="31">
        <v>906</v>
      </c>
      <c r="AK17" s="31">
        <v>185699</v>
      </c>
      <c r="AL17" s="31">
        <v>906</v>
      </c>
      <c r="AM17" s="31">
        <v>184940</v>
      </c>
      <c r="AN17" s="31">
        <v>902</v>
      </c>
      <c r="AO17" s="31">
        <v>183795</v>
      </c>
      <c r="AP17" s="31">
        <v>897</v>
      </c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256" ht="11.25" hidden="1" x14ac:dyDescent="0.2">
      <c r="A18" s="30" t="s">
        <v>79</v>
      </c>
      <c r="B18" s="30" t="s">
        <v>80</v>
      </c>
      <c r="C18" s="30" t="s">
        <v>81</v>
      </c>
      <c r="D18" s="31">
        <v>540</v>
      </c>
      <c r="E18" s="31">
        <v>1141469</v>
      </c>
      <c r="F18" s="31">
        <v>2114</v>
      </c>
      <c r="G18" s="31">
        <v>1136371</v>
      </c>
      <c r="H18" s="31">
        <v>2104</v>
      </c>
      <c r="I18" s="31">
        <v>1129538</v>
      </c>
      <c r="J18" s="31">
        <v>2092</v>
      </c>
      <c r="K18" s="31">
        <v>1126417</v>
      </c>
      <c r="L18" s="31">
        <v>2086</v>
      </c>
      <c r="M18" s="31">
        <v>1120521</v>
      </c>
      <c r="N18" s="31">
        <v>2075</v>
      </c>
      <c r="O18" s="31">
        <v>1117332</v>
      </c>
      <c r="P18" s="31">
        <v>2069</v>
      </c>
      <c r="Q18" s="31">
        <v>1112559</v>
      </c>
      <c r="R18" s="31">
        <v>2060</v>
      </c>
      <c r="S18" s="31">
        <v>1107684</v>
      </c>
      <c r="T18" s="31">
        <v>2051</v>
      </c>
      <c r="U18" s="31">
        <v>1104141</v>
      </c>
      <c r="V18" s="31">
        <v>2045</v>
      </c>
      <c r="W18" s="31">
        <v>1100024</v>
      </c>
      <c r="X18" s="31">
        <v>2037</v>
      </c>
      <c r="Y18" s="31">
        <v>1094638</v>
      </c>
      <c r="Z18" s="31">
        <v>2027</v>
      </c>
      <c r="AA18" s="31">
        <v>1091129</v>
      </c>
      <c r="AB18" s="31">
        <v>2021</v>
      </c>
      <c r="AC18" s="31">
        <v>1089457</v>
      </c>
      <c r="AD18" s="31">
        <v>2017</v>
      </c>
      <c r="AE18" s="31">
        <v>1086495</v>
      </c>
      <c r="AF18" s="31">
        <v>2012</v>
      </c>
      <c r="AG18" s="31">
        <v>1085369</v>
      </c>
      <c r="AH18" s="31">
        <v>2010</v>
      </c>
      <c r="AI18" s="31">
        <v>1082774</v>
      </c>
      <c r="AJ18" s="31">
        <v>2005</v>
      </c>
      <c r="AK18" s="31">
        <v>1084723</v>
      </c>
      <c r="AL18" s="31">
        <v>2009</v>
      </c>
      <c r="AM18" s="31">
        <v>1086546</v>
      </c>
      <c r="AN18" s="31">
        <v>2012</v>
      </c>
      <c r="AO18" s="31">
        <v>1086816</v>
      </c>
      <c r="AP18" s="31">
        <v>2013</v>
      </c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</row>
    <row r="19" spans="1:256" ht="11.25" hidden="1" x14ac:dyDescent="0.2">
      <c r="A19" s="30" t="s">
        <v>82</v>
      </c>
      <c r="B19" s="30" t="s">
        <v>83</v>
      </c>
      <c r="C19" s="30" t="s">
        <v>84</v>
      </c>
      <c r="D19" s="31">
        <v>142</v>
      </c>
      <c r="E19" s="31">
        <v>202055</v>
      </c>
      <c r="F19" s="31">
        <v>1419</v>
      </c>
      <c r="G19" s="31">
        <v>202508</v>
      </c>
      <c r="H19" s="31">
        <v>1422</v>
      </c>
      <c r="I19" s="31">
        <v>202419</v>
      </c>
      <c r="J19" s="31">
        <v>1422</v>
      </c>
      <c r="K19" s="31">
        <v>202628</v>
      </c>
      <c r="L19" s="31">
        <v>1423</v>
      </c>
      <c r="M19" s="31">
        <v>201724</v>
      </c>
      <c r="N19" s="31">
        <v>1417</v>
      </c>
      <c r="O19" s="31">
        <v>200781</v>
      </c>
      <c r="P19" s="31">
        <v>1410</v>
      </c>
      <c r="Q19" s="31">
        <v>200098</v>
      </c>
      <c r="R19" s="31">
        <v>1405</v>
      </c>
      <c r="S19" s="31">
        <v>200272</v>
      </c>
      <c r="T19" s="31">
        <v>1407</v>
      </c>
      <c r="U19" s="31">
        <v>200349</v>
      </c>
      <c r="V19" s="31">
        <v>1407</v>
      </c>
      <c r="W19" s="31">
        <v>198731</v>
      </c>
      <c r="X19" s="31">
        <v>1396</v>
      </c>
      <c r="Y19" s="31">
        <v>197481</v>
      </c>
      <c r="Z19" s="31">
        <v>1387</v>
      </c>
      <c r="AA19" s="31">
        <v>196078</v>
      </c>
      <c r="AB19" s="31">
        <v>1377</v>
      </c>
      <c r="AC19" s="31">
        <v>194934</v>
      </c>
      <c r="AD19" s="31">
        <v>1369</v>
      </c>
      <c r="AE19" s="31">
        <v>193615</v>
      </c>
      <c r="AF19" s="31">
        <v>1360</v>
      </c>
      <c r="AG19" s="31">
        <v>192857</v>
      </c>
      <c r="AH19" s="31">
        <v>1355</v>
      </c>
      <c r="AI19" s="31">
        <v>192317</v>
      </c>
      <c r="AJ19" s="31">
        <v>1351</v>
      </c>
      <c r="AK19" s="31">
        <v>192115</v>
      </c>
      <c r="AL19" s="31">
        <v>1349</v>
      </c>
      <c r="AM19" s="31">
        <v>191559</v>
      </c>
      <c r="AN19" s="31">
        <v>1346</v>
      </c>
      <c r="AO19" s="31">
        <v>191178</v>
      </c>
      <c r="AP19" s="31">
        <v>1343</v>
      </c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</row>
    <row r="20" spans="1:256" ht="11.25" hidden="1" x14ac:dyDescent="0.2">
      <c r="A20" s="30" t="s">
        <v>85</v>
      </c>
      <c r="B20" s="30" t="s">
        <v>86</v>
      </c>
      <c r="C20" s="30" t="s">
        <v>84</v>
      </c>
      <c r="D20" s="31">
        <v>113</v>
      </c>
      <c r="E20" s="31">
        <v>302820</v>
      </c>
      <c r="F20" s="31">
        <v>2669</v>
      </c>
      <c r="G20" s="31">
        <v>300196</v>
      </c>
      <c r="H20" s="31">
        <v>2646</v>
      </c>
      <c r="I20" s="31">
        <v>295842</v>
      </c>
      <c r="J20" s="31">
        <v>2607</v>
      </c>
      <c r="K20" s="31">
        <v>293713</v>
      </c>
      <c r="L20" s="31">
        <v>2589</v>
      </c>
      <c r="M20" s="31">
        <v>290764</v>
      </c>
      <c r="N20" s="31">
        <v>2563</v>
      </c>
      <c r="O20" s="31">
        <v>288340</v>
      </c>
      <c r="P20" s="31">
        <v>2541</v>
      </c>
      <c r="Q20" s="31">
        <v>285821</v>
      </c>
      <c r="R20" s="31">
        <v>2519</v>
      </c>
      <c r="S20" s="31">
        <v>281893</v>
      </c>
      <c r="T20" s="31">
        <v>2484</v>
      </c>
      <c r="U20" s="31">
        <v>279092</v>
      </c>
      <c r="V20" s="31">
        <v>2460</v>
      </c>
      <c r="W20" s="31">
        <v>276681</v>
      </c>
      <c r="X20" s="31">
        <v>2439</v>
      </c>
      <c r="Y20" s="31">
        <v>273422</v>
      </c>
      <c r="Z20" s="31">
        <v>2410</v>
      </c>
      <c r="AA20" s="31">
        <v>271649</v>
      </c>
      <c r="AB20" s="31">
        <v>2394</v>
      </c>
      <c r="AC20" s="31">
        <v>271577</v>
      </c>
      <c r="AD20" s="31">
        <v>2394</v>
      </c>
      <c r="AE20" s="31">
        <v>270258</v>
      </c>
      <c r="AF20" s="31">
        <v>2382</v>
      </c>
      <c r="AG20" s="31">
        <v>269608</v>
      </c>
      <c r="AH20" s="31">
        <v>2376</v>
      </c>
      <c r="AI20" s="31">
        <v>266884</v>
      </c>
      <c r="AJ20" s="31">
        <v>2352</v>
      </c>
      <c r="AK20" s="31">
        <v>266862</v>
      </c>
      <c r="AL20" s="31">
        <v>2352</v>
      </c>
      <c r="AM20" s="31">
        <v>267001</v>
      </c>
      <c r="AN20" s="31">
        <v>2353</v>
      </c>
      <c r="AO20" s="31">
        <v>266241</v>
      </c>
      <c r="AP20" s="31">
        <v>2347</v>
      </c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</row>
    <row r="21" spans="1:256" ht="11.25" hidden="1" x14ac:dyDescent="0.2">
      <c r="A21" s="30" t="s">
        <v>87</v>
      </c>
      <c r="B21" s="30" t="s">
        <v>88</v>
      </c>
      <c r="C21" s="30" t="s">
        <v>84</v>
      </c>
      <c r="D21" s="31">
        <v>82</v>
      </c>
      <c r="E21" s="31">
        <v>207913</v>
      </c>
      <c r="F21" s="31">
        <v>2526</v>
      </c>
      <c r="G21" s="31">
        <v>205985</v>
      </c>
      <c r="H21" s="31">
        <v>2502</v>
      </c>
      <c r="I21" s="31">
        <v>204473</v>
      </c>
      <c r="J21" s="31">
        <v>2484</v>
      </c>
      <c r="K21" s="31">
        <v>203575</v>
      </c>
      <c r="L21" s="31">
        <v>2473</v>
      </c>
      <c r="M21" s="31">
        <v>202725</v>
      </c>
      <c r="N21" s="31">
        <v>2463</v>
      </c>
      <c r="O21" s="31">
        <v>202857</v>
      </c>
      <c r="P21" s="31">
        <v>2464</v>
      </c>
      <c r="Q21" s="31">
        <v>202167</v>
      </c>
      <c r="R21" s="31">
        <v>2456</v>
      </c>
      <c r="S21" s="31">
        <v>201444</v>
      </c>
      <c r="T21" s="31">
        <v>2447</v>
      </c>
      <c r="U21" s="31">
        <v>201206</v>
      </c>
      <c r="V21" s="31">
        <v>2444</v>
      </c>
      <c r="W21" s="31">
        <v>200164</v>
      </c>
      <c r="X21" s="31">
        <v>2432</v>
      </c>
      <c r="Y21" s="31">
        <v>199017</v>
      </c>
      <c r="Z21" s="31">
        <v>2418</v>
      </c>
      <c r="AA21" s="31">
        <v>197964</v>
      </c>
      <c r="AB21" s="31">
        <v>2405</v>
      </c>
      <c r="AC21" s="31">
        <v>196470</v>
      </c>
      <c r="AD21" s="31">
        <v>2387</v>
      </c>
      <c r="AE21" s="31">
        <v>195365</v>
      </c>
      <c r="AF21" s="31">
        <v>2373</v>
      </c>
      <c r="AG21" s="31">
        <v>194120</v>
      </c>
      <c r="AH21" s="31">
        <v>2358</v>
      </c>
      <c r="AI21" s="31">
        <v>193195</v>
      </c>
      <c r="AJ21" s="31">
        <v>2347</v>
      </c>
      <c r="AK21" s="31">
        <v>193037</v>
      </c>
      <c r="AL21" s="31">
        <v>2345</v>
      </c>
      <c r="AM21" s="31">
        <v>192739</v>
      </c>
      <c r="AN21" s="31">
        <v>2342</v>
      </c>
      <c r="AO21" s="31">
        <v>192003</v>
      </c>
      <c r="AP21" s="31">
        <v>2333</v>
      </c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</row>
    <row r="22" spans="1:256" ht="11.25" hidden="1" x14ac:dyDescent="0.2">
      <c r="A22" s="30" t="s">
        <v>89</v>
      </c>
      <c r="B22" s="30" t="s">
        <v>90</v>
      </c>
      <c r="C22" s="30" t="s">
        <v>84</v>
      </c>
      <c r="D22" s="31">
        <v>64</v>
      </c>
      <c r="E22" s="31">
        <v>150976</v>
      </c>
      <c r="F22" s="31">
        <v>2343</v>
      </c>
      <c r="G22" s="31">
        <v>150265</v>
      </c>
      <c r="H22" s="31">
        <v>2332</v>
      </c>
      <c r="I22" s="31">
        <v>149555</v>
      </c>
      <c r="J22" s="31">
        <v>2321</v>
      </c>
      <c r="K22" s="31">
        <v>149194</v>
      </c>
      <c r="L22" s="31">
        <v>2316</v>
      </c>
      <c r="M22" s="31">
        <v>148495</v>
      </c>
      <c r="N22" s="31">
        <v>2305</v>
      </c>
      <c r="O22" s="31">
        <v>148572</v>
      </c>
      <c r="P22" s="31">
        <v>2306</v>
      </c>
      <c r="Q22" s="31">
        <v>148384</v>
      </c>
      <c r="R22" s="31">
        <v>2303</v>
      </c>
      <c r="S22" s="31">
        <v>148311</v>
      </c>
      <c r="T22" s="31">
        <v>2302</v>
      </c>
      <c r="U22" s="31">
        <v>148164</v>
      </c>
      <c r="V22" s="31">
        <v>2300</v>
      </c>
      <c r="W22" s="31">
        <v>148468</v>
      </c>
      <c r="X22" s="31">
        <v>2304</v>
      </c>
      <c r="Y22" s="31">
        <v>148509</v>
      </c>
      <c r="Z22" s="31">
        <v>2305</v>
      </c>
      <c r="AA22" s="31">
        <v>148626</v>
      </c>
      <c r="AB22" s="31">
        <v>2307</v>
      </c>
      <c r="AC22" s="31">
        <v>148642</v>
      </c>
      <c r="AD22" s="31">
        <v>2307</v>
      </c>
      <c r="AE22" s="31">
        <v>148887</v>
      </c>
      <c r="AF22" s="31">
        <v>2311</v>
      </c>
      <c r="AG22" s="31">
        <v>149585</v>
      </c>
      <c r="AH22" s="31">
        <v>2322</v>
      </c>
      <c r="AI22" s="31">
        <v>150265</v>
      </c>
      <c r="AJ22" s="31">
        <v>2332</v>
      </c>
      <c r="AK22" s="31">
        <v>151181</v>
      </c>
      <c r="AL22" s="31">
        <v>2346</v>
      </c>
      <c r="AM22" s="31">
        <v>152210</v>
      </c>
      <c r="AN22" s="31">
        <v>2362</v>
      </c>
      <c r="AO22" s="31">
        <v>152793</v>
      </c>
      <c r="AP22" s="31">
        <v>2372</v>
      </c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</row>
    <row r="23" spans="1:256" ht="11.25" hidden="1" x14ac:dyDescent="0.2">
      <c r="A23" s="30" t="s">
        <v>91</v>
      </c>
      <c r="B23" s="30" t="s">
        <v>92</v>
      </c>
      <c r="C23" s="30" t="s">
        <v>84</v>
      </c>
      <c r="D23" s="31">
        <v>137</v>
      </c>
      <c r="E23" s="31">
        <v>277705</v>
      </c>
      <c r="F23" s="31">
        <v>2021</v>
      </c>
      <c r="G23" s="31">
        <v>277417</v>
      </c>
      <c r="H23" s="31">
        <v>2018</v>
      </c>
      <c r="I23" s="31">
        <v>277249</v>
      </c>
      <c r="J23" s="31">
        <v>2017</v>
      </c>
      <c r="K23" s="31">
        <v>277307</v>
      </c>
      <c r="L23" s="31">
        <v>2018</v>
      </c>
      <c r="M23" s="31">
        <v>276813</v>
      </c>
      <c r="N23" s="31">
        <v>2014</v>
      </c>
      <c r="O23" s="31">
        <v>276782</v>
      </c>
      <c r="P23" s="31">
        <v>2014</v>
      </c>
      <c r="Q23" s="31">
        <v>276089</v>
      </c>
      <c r="R23" s="31">
        <v>2009</v>
      </c>
      <c r="S23" s="31">
        <v>275764</v>
      </c>
      <c r="T23" s="31">
        <v>2006</v>
      </c>
      <c r="U23" s="31">
        <v>275330</v>
      </c>
      <c r="V23" s="31">
        <v>2003</v>
      </c>
      <c r="W23" s="31">
        <v>275980</v>
      </c>
      <c r="X23" s="31">
        <v>2008</v>
      </c>
      <c r="Y23" s="31">
        <v>276209</v>
      </c>
      <c r="Z23" s="31">
        <v>2010</v>
      </c>
      <c r="AA23" s="31">
        <v>276812</v>
      </c>
      <c r="AB23" s="31">
        <v>2014</v>
      </c>
      <c r="AC23" s="31">
        <v>277834</v>
      </c>
      <c r="AD23" s="31">
        <v>2021</v>
      </c>
      <c r="AE23" s="31">
        <v>278370</v>
      </c>
      <c r="AF23" s="31">
        <v>2025</v>
      </c>
      <c r="AG23" s="31">
        <v>279199</v>
      </c>
      <c r="AH23" s="31">
        <v>2031</v>
      </c>
      <c r="AI23" s="31">
        <v>280113</v>
      </c>
      <c r="AJ23" s="31">
        <v>2038</v>
      </c>
      <c r="AK23" s="31">
        <v>281528</v>
      </c>
      <c r="AL23" s="31">
        <v>2048</v>
      </c>
      <c r="AM23" s="31">
        <v>283037</v>
      </c>
      <c r="AN23" s="31">
        <v>2059</v>
      </c>
      <c r="AO23" s="31">
        <v>284601</v>
      </c>
      <c r="AP23" s="31">
        <v>2071</v>
      </c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</row>
    <row r="24" spans="1:256" ht="11.25" hidden="1" x14ac:dyDescent="0.2">
      <c r="A24" s="30" t="s">
        <v>93</v>
      </c>
      <c r="B24" s="30" t="s">
        <v>94</v>
      </c>
      <c r="C24" s="30" t="s">
        <v>63</v>
      </c>
      <c r="D24" s="31">
        <v>14108</v>
      </c>
      <c r="E24" s="31">
        <v>7341196</v>
      </c>
      <c r="F24" s="31">
        <v>520</v>
      </c>
      <c r="G24" s="31">
        <v>7292093</v>
      </c>
      <c r="H24" s="31">
        <v>517</v>
      </c>
      <c r="I24" s="31">
        <v>7258627</v>
      </c>
      <c r="J24" s="31">
        <v>515</v>
      </c>
      <c r="K24" s="31">
        <v>7223961</v>
      </c>
      <c r="L24" s="31">
        <v>512</v>
      </c>
      <c r="M24" s="31">
        <v>7175178</v>
      </c>
      <c r="N24" s="31">
        <v>509</v>
      </c>
      <c r="O24" s="31">
        <v>7133026</v>
      </c>
      <c r="P24" s="31">
        <v>506</v>
      </c>
      <c r="Q24" s="31">
        <v>7103488</v>
      </c>
      <c r="R24" s="31">
        <v>504</v>
      </c>
      <c r="S24" s="31">
        <v>7084470</v>
      </c>
      <c r="T24" s="31">
        <v>502</v>
      </c>
      <c r="U24" s="31">
        <v>7055961</v>
      </c>
      <c r="V24" s="31">
        <v>500</v>
      </c>
      <c r="W24" s="31">
        <v>7019921</v>
      </c>
      <c r="X24" s="31">
        <v>498</v>
      </c>
      <c r="Y24" s="31">
        <v>6986156</v>
      </c>
      <c r="Z24" s="31">
        <v>495</v>
      </c>
      <c r="AA24" s="31">
        <v>6958547</v>
      </c>
      <c r="AB24" s="31">
        <v>493</v>
      </c>
      <c r="AC24" s="31">
        <v>6929277</v>
      </c>
      <c r="AD24" s="31">
        <v>491</v>
      </c>
      <c r="AE24" s="31">
        <v>6901585</v>
      </c>
      <c r="AF24" s="31">
        <v>489</v>
      </c>
      <c r="AG24" s="31">
        <v>6870021</v>
      </c>
      <c r="AH24" s="31">
        <v>487</v>
      </c>
      <c r="AI24" s="31">
        <v>6840369</v>
      </c>
      <c r="AJ24" s="31">
        <v>485</v>
      </c>
      <c r="AK24" s="31">
        <v>6814660</v>
      </c>
      <c r="AL24" s="31">
        <v>483</v>
      </c>
      <c r="AM24" s="31">
        <v>6784880</v>
      </c>
      <c r="AN24" s="31">
        <v>481</v>
      </c>
      <c r="AO24" s="31">
        <v>6772985</v>
      </c>
      <c r="AP24" s="31">
        <v>480</v>
      </c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</row>
    <row r="25" spans="1:256" ht="11.25" hidden="1" x14ac:dyDescent="0.2">
      <c r="A25" s="30" t="s">
        <v>95</v>
      </c>
      <c r="B25" s="30" t="s">
        <v>96</v>
      </c>
      <c r="C25" s="30" t="s">
        <v>66</v>
      </c>
      <c r="D25" s="31">
        <v>137</v>
      </c>
      <c r="E25" s="31">
        <v>149696</v>
      </c>
      <c r="F25" s="31">
        <v>1092</v>
      </c>
      <c r="G25" s="31">
        <v>148942</v>
      </c>
      <c r="H25" s="31">
        <v>1087</v>
      </c>
      <c r="I25" s="31">
        <v>148772</v>
      </c>
      <c r="J25" s="31">
        <v>1086</v>
      </c>
      <c r="K25" s="31">
        <v>148462</v>
      </c>
      <c r="L25" s="31">
        <v>1083</v>
      </c>
      <c r="M25" s="31">
        <v>147856</v>
      </c>
      <c r="N25" s="31">
        <v>1079</v>
      </c>
      <c r="O25" s="31">
        <v>147416</v>
      </c>
      <c r="P25" s="31">
        <v>1076</v>
      </c>
      <c r="Q25" s="31">
        <v>147763</v>
      </c>
      <c r="R25" s="31">
        <v>1078</v>
      </c>
      <c r="S25" s="31">
        <v>147854</v>
      </c>
      <c r="T25" s="31">
        <v>1079</v>
      </c>
      <c r="U25" s="31">
        <v>147657</v>
      </c>
      <c r="V25" s="31">
        <v>1078</v>
      </c>
      <c r="W25" s="31">
        <v>146966</v>
      </c>
      <c r="X25" s="31">
        <v>1073</v>
      </c>
      <c r="Y25" s="31">
        <v>146197</v>
      </c>
      <c r="Z25" s="31">
        <v>1067</v>
      </c>
      <c r="AA25" s="31">
        <v>144902</v>
      </c>
      <c r="AB25" s="31">
        <v>1058</v>
      </c>
      <c r="AC25" s="31">
        <v>143942</v>
      </c>
      <c r="AD25" s="31">
        <v>1051</v>
      </c>
      <c r="AE25" s="31">
        <v>143110</v>
      </c>
      <c r="AF25" s="31">
        <v>1044</v>
      </c>
      <c r="AG25" s="31">
        <v>142145</v>
      </c>
      <c r="AH25" s="31">
        <v>1037</v>
      </c>
      <c r="AI25" s="31">
        <v>141418</v>
      </c>
      <c r="AJ25" s="31">
        <v>1032</v>
      </c>
      <c r="AK25" s="31">
        <v>140429</v>
      </c>
      <c r="AL25" s="31">
        <v>1025</v>
      </c>
      <c r="AM25" s="31">
        <v>139538</v>
      </c>
      <c r="AN25" s="31">
        <v>1018</v>
      </c>
      <c r="AO25" s="31">
        <v>138453</v>
      </c>
      <c r="AP25" s="31">
        <v>1010</v>
      </c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</row>
    <row r="26" spans="1:256" ht="11.25" hidden="1" x14ac:dyDescent="0.2">
      <c r="A26" s="30" t="s">
        <v>97</v>
      </c>
      <c r="B26" s="30" t="s">
        <v>98</v>
      </c>
      <c r="C26" s="30" t="s">
        <v>66</v>
      </c>
      <c r="D26" s="31">
        <v>35</v>
      </c>
      <c r="E26" s="31">
        <v>139446</v>
      </c>
      <c r="F26" s="31">
        <v>3999</v>
      </c>
      <c r="G26" s="31">
        <v>139305</v>
      </c>
      <c r="H26" s="31">
        <v>3995</v>
      </c>
      <c r="I26" s="31">
        <v>139870</v>
      </c>
      <c r="J26" s="31">
        <v>4011</v>
      </c>
      <c r="K26" s="31">
        <v>139983</v>
      </c>
      <c r="L26" s="31">
        <v>4014</v>
      </c>
      <c r="M26" s="31">
        <v>140162</v>
      </c>
      <c r="N26" s="31">
        <v>4019</v>
      </c>
      <c r="O26" s="31">
        <v>140898</v>
      </c>
      <c r="P26" s="31">
        <v>4041</v>
      </c>
      <c r="Q26" s="31">
        <v>141603</v>
      </c>
      <c r="R26" s="31">
        <v>4061</v>
      </c>
      <c r="S26" s="31">
        <v>142037</v>
      </c>
      <c r="T26" s="31">
        <v>4073</v>
      </c>
      <c r="U26" s="31">
        <v>142080</v>
      </c>
      <c r="V26" s="31">
        <v>4074</v>
      </c>
      <c r="W26" s="31">
        <v>142753</v>
      </c>
      <c r="X26" s="31">
        <v>4094</v>
      </c>
      <c r="Y26" s="31">
        <v>142578</v>
      </c>
      <c r="Z26" s="31">
        <v>4089</v>
      </c>
      <c r="AA26" s="31">
        <v>142921</v>
      </c>
      <c r="AB26" s="31">
        <v>4099</v>
      </c>
      <c r="AC26" s="31">
        <v>143644</v>
      </c>
      <c r="AD26" s="31">
        <v>4119</v>
      </c>
      <c r="AE26" s="31">
        <v>143733</v>
      </c>
      <c r="AF26" s="31">
        <v>4122</v>
      </c>
      <c r="AG26" s="31">
        <v>143688</v>
      </c>
      <c r="AH26" s="31">
        <v>4121</v>
      </c>
      <c r="AI26" s="31">
        <v>143143</v>
      </c>
      <c r="AJ26" s="31">
        <v>4105</v>
      </c>
      <c r="AK26" s="31">
        <v>142658</v>
      </c>
      <c r="AL26" s="31">
        <v>4091</v>
      </c>
      <c r="AM26" s="31">
        <v>142164</v>
      </c>
      <c r="AN26" s="31">
        <v>4077</v>
      </c>
      <c r="AO26" s="31">
        <v>142270</v>
      </c>
      <c r="AP26" s="31">
        <v>4080</v>
      </c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  <c r="IU26" s="32"/>
      <c r="IV26" s="32"/>
    </row>
    <row r="27" spans="1:256" ht="11.25" hidden="1" x14ac:dyDescent="0.2">
      <c r="A27" s="30" t="s">
        <v>99</v>
      </c>
      <c r="B27" s="30" t="s">
        <v>100</v>
      </c>
      <c r="C27" s="30" t="s">
        <v>66</v>
      </c>
      <c r="D27" s="31">
        <v>1166</v>
      </c>
      <c r="E27" s="31">
        <v>384152</v>
      </c>
      <c r="F27" s="31">
        <v>329</v>
      </c>
      <c r="G27" s="31">
        <v>380790</v>
      </c>
      <c r="H27" s="31">
        <v>326</v>
      </c>
      <c r="I27" s="31">
        <v>378846</v>
      </c>
      <c r="J27" s="31">
        <v>325</v>
      </c>
      <c r="K27" s="31">
        <v>377303</v>
      </c>
      <c r="L27" s="31">
        <v>323</v>
      </c>
      <c r="M27" s="31">
        <v>375722</v>
      </c>
      <c r="N27" s="31">
        <v>322</v>
      </c>
      <c r="O27" s="31">
        <v>374606</v>
      </c>
      <c r="P27" s="31">
        <v>321</v>
      </c>
      <c r="Q27" s="31">
        <v>373006</v>
      </c>
      <c r="R27" s="31">
        <v>320</v>
      </c>
      <c r="S27" s="31">
        <v>372383</v>
      </c>
      <c r="T27" s="31">
        <v>319</v>
      </c>
      <c r="U27" s="31">
        <v>370736</v>
      </c>
      <c r="V27" s="31">
        <v>318</v>
      </c>
      <c r="W27" s="31">
        <v>369051</v>
      </c>
      <c r="X27" s="31">
        <v>316</v>
      </c>
      <c r="Y27" s="31">
        <v>368023</v>
      </c>
      <c r="Z27" s="31">
        <v>316</v>
      </c>
      <c r="AA27" s="31">
        <v>367160</v>
      </c>
      <c r="AB27" s="31">
        <v>315</v>
      </c>
      <c r="AC27" s="31">
        <v>365003</v>
      </c>
      <c r="AD27" s="31">
        <v>313</v>
      </c>
      <c r="AE27" s="31">
        <v>362049</v>
      </c>
      <c r="AF27" s="31">
        <v>310</v>
      </c>
      <c r="AG27" s="31">
        <v>359807</v>
      </c>
      <c r="AH27" s="31">
        <v>308</v>
      </c>
      <c r="AI27" s="31">
        <v>357354</v>
      </c>
      <c r="AJ27" s="31">
        <v>306</v>
      </c>
      <c r="AK27" s="31">
        <v>355529</v>
      </c>
      <c r="AL27" s="31">
        <v>305</v>
      </c>
      <c r="AM27" s="31">
        <v>353348</v>
      </c>
      <c r="AN27" s="31">
        <v>303</v>
      </c>
      <c r="AO27" s="31">
        <v>352104</v>
      </c>
      <c r="AP27" s="31">
        <v>302</v>
      </c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  <c r="IU27" s="32"/>
      <c r="IV27" s="32"/>
    </row>
    <row r="28" spans="1:256" ht="11.25" hidden="1" x14ac:dyDescent="0.2">
      <c r="A28" s="30" t="s">
        <v>101</v>
      </c>
      <c r="B28" s="30" t="s">
        <v>102</v>
      </c>
      <c r="C28" s="30" t="s">
        <v>66</v>
      </c>
      <c r="D28" s="31">
        <v>920</v>
      </c>
      <c r="E28" s="31">
        <v>343071</v>
      </c>
      <c r="F28" s="31">
        <v>373</v>
      </c>
      <c r="G28" s="31">
        <v>340502</v>
      </c>
      <c r="H28" s="31">
        <v>370</v>
      </c>
      <c r="I28" s="31">
        <v>337986</v>
      </c>
      <c r="J28" s="31">
        <v>367</v>
      </c>
      <c r="K28" s="31">
        <v>335724</v>
      </c>
      <c r="L28" s="31">
        <v>365</v>
      </c>
      <c r="M28" s="31">
        <v>333949</v>
      </c>
      <c r="N28" s="31">
        <v>363</v>
      </c>
      <c r="O28" s="31">
        <v>332272</v>
      </c>
      <c r="P28" s="31">
        <v>361</v>
      </c>
      <c r="Q28" s="31">
        <v>331069</v>
      </c>
      <c r="R28" s="31">
        <v>360</v>
      </c>
      <c r="S28" s="31">
        <v>330224</v>
      </c>
      <c r="T28" s="31">
        <v>359</v>
      </c>
      <c r="U28" s="31">
        <v>329526</v>
      </c>
      <c r="V28" s="31">
        <v>358</v>
      </c>
      <c r="W28" s="31">
        <v>329553</v>
      </c>
      <c r="X28" s="31">
        <v>358</v>
      </c>
      <c r="Y28" s="31">
        <v>329116</v>
      </c>
      <c r="Z28" s="31">
        <v>358</v>
      </c>
      <c r="AA28" s="31">
        <v>329353</v>
      </c>
      <c r="AB28" s="31">
        <v>358</v>
      </c>
      <c r="AC28" s="31">
        <v>329364</v>
      </c>
      <c r="AD28" s="31">
        <v>358</v>
      </c>
      <c r="AE28" s="31">
        <v>328358</v>
      </c>
      <c r="AF28" s="31">
        <v>357</v>
      </c>
      <c r="AG28" s="31">
        <v>327169</v>
      </c>
      <c r="AH28" s="31">
        <v>356</v>
      </c>
      <c r="AI28" s="31">
        <v>325496</v>
      </c>
      <c r="AJ28" s="31">
        <v>354</v>
      </c>
      <c r="AK28" s="31">
        <v>324378</v>
      </c>
      <c r="AL28" s="31">
        <v>353</v>
      </c>
      <c r="AM28" s="31">
        <v>322657</v>
      </c>
      <c r="AN28" s="31">
        <v>351</v>
      </c>
      <c r="AO28" s="31">
        <v>322154</v>
      </c>
      <c r="AP28" s="31">
        <v>350</v>
      </c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  <c r="IU28" s="32"/>
      <c r="IV28" s="32"/>
    </row>
    <row r="29" spans="1:256" ht="11.25" hidden="1" x14ac:dyDescent="0.2">
      <c r="A29" s="30" t="s">
        <v>103</v>
      </c>
      <c r="B29" s="30" t="s">
        <v>104</v>
      </c>
      <c r="C29" s="30" t="s">
        <v>66</v>
      </c>
      <c r="D29" s="31">
        <v>79</v>
      </c>
      <c r="E29" s="31">
        <v>129410</v>
      </c>
      <c r="F29" s="31">
        <v>1636</v>
      </c>
      <c r="G29" s="31">
        <v>128432</v>
      </c>
      <c r="H29" s="31">
        <v>1624</v>
      </c>
      <c r="I29" s="31">
        <v>127595</v>
      </c>
      <c r="J29" s="31">
        <v>1613</v>
      </c>
      <c r="K29" s="31">
        <v>127306</v>
      </c>
      <c r="L29" s="31">
        <v>1610</v>
      </c>
      <c r="M29" s="31">
        <v>126719</v>
      </c>
      <c r="N29" s="31">
        <v>1602</v>
      </c>
      <c r="O29" s="31">
        <v>126501</v>
      </c>
      <c r="P29" s="31">
        <v>1600</v>
      </c>
      <c r="Q29" s="31">
        <v>126074</v>
      </c>
      <c r="R29" s="31">
        <v>1594</v>
      </c>
      <c r="S29" s="31">
        <v>125781</v>
      </c>
      <c r="T29" s="31">
        <v>1590</v>
      </c>
      <c r="U29" s="31">
        <v>125722</v>
      </c>
      <c r="V29" s="31">
        <v>1590</v>
      </c>
      <c r="W29" s="31">
        <v>124802</v>
      </c>
      <c r="X29" s="31">
        <v>1578</v>
      </c>
      <c r="Y29" s="31">
        <v>123636</v>
      </c>
      <c r="Z29" s="31">
        <v>1563</v>
      </c>
      <c r="AA29" s="31">
        <v>122907</v>
      </c>
      <c r="AB29" s="31">
        <v>1554</v>
      </c>
      <c r="AC29" s="31">
        <v>122040</v>
      </c>
      <c r="AD29" s="31">
        <v>1543</v>
      </c>
      <c r="AE29" s="31">
        <v>121275</v>
      </c>
      <c r="AF29" s="31">
        <v>1533</v>
      </c>
      <c r="AG29" s="31">
        <v>120396</v>
      </c>
      <c r="AH29" s="31">
        <v>1522</v>
      </c>
      <c r="AI29" s="31">
        <v>119960</v>
      </c>
      <c r="AJ29" s="31">
        <v>1517</v>
      </c>
      <c r="AK29" s="31">
        <v>119178</v>
      </c>
      <c r="AL29" s="31">
        <v>1507</v>
      </c>
      <c r="AM29" s="31">
        <v>118788</v>
      </c>
      <c r="AN29" s="31">
        <v>1502</v>
      </c>
      <c r="AO29" s="31">
        <v>118559</v>
      </c>
      <c r="AP29" s="31">
        <v>1499</v>
      </c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</row>
    <row r="30" spans="1:256" ht="11.25" hidden="1" x14ac:dyDescent="0.2">
      <c r="A30" s="30" t="s">
        <v>105</v>
      </c>
      <c r="B30" s="30" t="s">
        <v>106</v>
      </c>
      <c r="C30" s="30" t="s">
        <v>66</v>
      </c>
      <c r="D30" s="31">
        <v>181</v>
      </c>
      <c r="E30" s="31">
        <v>210014</v>
      </c>
      <c r="F30" s="31">
        <v>1163</v>
      </c>
      <c r="G30" s="31">
        <v>209547</v>
      </c>
      <c r="H30" s="31">
        <v>1160</v>
      </c>
      <c r="I30" s="31">
        <v>209704</v>
      </c>
      <c r="J30" s="31">
        <v>1161</v>
      </c>
      <c r="K30" s="31">
        <v>208973</v>
      </c>
      <c r="L30" s="31">
        <v>1157</v>
      </c>
      <c r="M30" s="31">
        <v>207781</v>
      </c>
      <c r="N30" s="31">
        <v>1150</v>
      </c>
      <c r="O30" s="31">
        <v>206681</v>
      </c>
      <c r="P30" s="31">
        <v>1144</v>
      </c>
      <c r="Q30" s="31">
        <v>205165</v>
      </c>
      <c r="R30" s="31">
        <v>1136</v>
      </c>
      <c r="S30" s="31">
        <v>203795</v>
      </c>
      <c r="T30" s="31">
        <v>1128</v>
      </c>
      <c r="U30" s="31">
        <v>202709</v>
      </c>
      <c r="V30" s="31">
        <v>1122</v>
      </c>
      <c r="W30" s="31">
        <v>201309</v>
      </c>
      <c r="X30" s="31">
        <v>1114</v>
      </c>
      <c r="Y30" s="31">
        <v>200057</v>
      </c>
      <c r="Z30" s="31">
        <v>1108</v>
      </c>
      <c r="AA30" s="31">
        <v>198187</v>
      </c>
      <c r="AB30" s="31">
        <v>1097</v>
      </c>
      <c r="AC30" s="31">
        <v>196559</v>
      </c>
      <c r="AD30" s="31">
        <v>1088</v>
      </c>
      <c r="AE30" s="31">
        <v>194603</v>
      </c>
      <c r="AF30" s="31">
        <v>1077</v>
      </c>
      <c r="AG30" s="31">
        <v>192992</v>
      </c>
      <c r="AH30" s="31">
        <v>1068</v>
      </c>
      <c r="AI30" s="31">
        <v>191837</v>
      </c>
      <c r="AJ30" s="31">
        <v>1062</v>
      </c>
      <c r="AK30" s="31">
        <v>191987</v>
      </c>
      <c r="AL30" s="31">
        <v>1063</v>
      </c>
      <c r="AM30" s="31">
        <v>191615</v>
      </c>
      <c r="AN30" s="31">
        <v>1061</v>
      </c>
      <c r="AO30" s="31">
        <v>191202</v>
      </c>
      <c r="AP30" s="31">
        <v>1059</v>
      </c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  <c r="IU30" s="32"/>
      <c r="IV30" s="32"/>
    </row>
    <row r="31" spans="1:256" ht="11.25" hidden="1" x14ac:dyDescent="0.2">
      <c r="A31" s="30" t="s">
        <v>107</v>
      </c>
      <c r="B31" s="30" t="s">
        <v>108</v>
      </c>
      <c r="C31" s="30" t="s">
        <v>109</v>
      </c>
      <c r="D31" s="31">
        <v>6768</v>
      </c>
      <c r="E31" s="31">
        <v>500012</v>
      </c>
      <c r="F31" s="31">
        <v>74</v>
      </c>
      <c r="G31" s="31">
        <v>498888</v>
      </c>
      <c r="H31" s="31">
        <v>74</v>
      </c>
      <c r="I31" s="31">
        <v>498375</v>
      </c>
      <c r="J31" s="31">
        <v>74</v>
      </c>
      <c r="K31" s="31">
        <v>498793</v>
      </c>
      <c r="L31" s="31">
        <v>74</v>
      </c>
      <c r="M31" s="31">
        <v>498581</v>
      </c>
      <c r="N31" s="31">
        <v>74</v>
      </c>
      <c r="O31" s="31">
        <v>498376</v>
      </c>
      <c r="P31" s="31">
        <v>74</v>
      </c>
      <c r="Q31" s="31">
        <v>498499</v>
      </c>
      <c r="R31" s="31">
        <v>74</v>
      </c>
      <c r="S31" s="31">
        <v>499205</v>
      </c>
      <c r="T31" s="31">
        <v>74</v>
      </c>
      <c r="U31" s="31">
        <v>499817</v>
      </c>
      <c r="V31" s="31">
        <v>74</v>
      </c>
      <c r="W31" s="31">
        <v>500165</v>
      </c>
      <c r="X31" s="31">
        <v>74</v>
      </c>
      <c r="Y31" s="31">
        <v>500786</v>
      </c>
      <c r="Z31" s="31">
        <v>74</v>
      </c>
      <c r="AA31" s="31">
        <v>500916</v>
      </c>
      <c r="AB31" s="31">
        <v>74</v>
      </c>
      <c r="AC31" s="31">
        <v>500779</v>
      </c>
      <c r="AD31" s="31">
        <v>74</v>
      </c>
      <c r="AE31" s="31">
        <v>498813</v>
      </c>
      <c r="AF31" s="31">
        <v>74</v>
      </c>
      <c r="AG31" s="31">
        <v>497040</v>
      </c>
      <c r="AH31" s="31">
        <v>73</v>
      </c>
      <c r="AI31" s="31">
        <v>494918</v>
      </c>
      <c r="AJ31" s="31">
        <v>73</v>
      </c>
      <c r="AK31" s="31">
        <v>491329</v>
      </c>
      <c r="AL31" s="31">
        <v>73</v>
      </c>
      <c r="AM31" s="31">
        <v>488681</v>
      </c>
      <c r="AN31" s="31">
        <v>72</v>
      </c>
      <c r="AO31" s="31">
        <v>487795</v>
      </c>
      <c r="AP31" s="31">
        <v>72</v>
      </c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</row>
    <row r="32" spans="1:256" ht="11.25" hidden="1" x14ac:dyDescent="0.2">
      <c r="A32" s="30" t="s">
        <v>110</v>
      </c>
      <c r="B32" s="30" t="s">
        <v>111</v>
      </c>
      <c r="C32" s="30" t="s">
        <v>112</v>
      </c>
      <c r="D32" s="31">
        <v>1242</v>
      </c>
      <c r="E32" s="31">
        <v>97761</v>
      </c>
      <c r="F32" s="31">
        <v>79</v>
      </c>
      <c r="G32" s="31">
        <v>97527</v>
      </c>
      <c r="H32" s="31">
        <v>79</v>
      </c>
      <c r="I32" s="31">
        <v>97213</v>
      </c>
      <c r="J32" s="31">
        <v>78</v>
      </c>
      <c r="K32" s="31">
        <v>97099</v>
      </c>
      <c r="L32" s="31">
        <v>78</v>
      </c>
      <c r="M32" s="31">
        <v>96756</v>
      </c>
      <c r="N32" s="31">
        <v>78</v>
      </c>
      <c r="O32" s="31">
        <v>96532</v>
      </c>
      <c r="P32" s="31">
        <v>78</v>
      </c>
      <c r="Q32" s="31">
        <v>96269</v>
      </c>
      <c r="R32" s="31">
        <v>78</v>
      </c>
      <c r="S32" s="31">
        <v>96269</v>
      </c>
      <c r="T32" s="31">
        <v>78</v>
      </c>
      <c r="U32" s="31">
        <v>96444</v>
      </c>
      <c r="V32" s="31">
        <v>78</v>
      </c>
      <c r="W32" s="31">
        <v>96301</v>
      </c>
      <c r="X32" s="31">
        <v>78</v>
      </c>
      <c r="Y32" s="31">
        <v>96377</v>
      </c>
      <c r="Z32" s="31">
        <v>78</v>
      </c>
      <c r="AA32" s="31">
        <v>96186</v>
      </c>
      <c r="AB32" s="31">
        <v>77</v>
      </c>
      <c r="AC32" s="31">
        <v>95880</v>
      </c>
      <c r="AD32" s="31">
        <v>77</v>
      </c>
      <c r="AE32" s="31">
        <v>95279</v>
      </c>
      <c r="AF32" s="31">
        <v>77</v>
      </c>
      <c r="AG32" s="31">
        <v>95035</v>
      </c>
      <c r="AH32" s="31">
        <v>77</v>
      </c>
      <c r="AI32" s="31">
        <v>94846</v>
      </c>
      <c r="AJ32" s="31">
        <v>76</v>
      </c>
      <c r="AK32" s="31">
        <v>94559</v>
      </c>
      <c r="AL32" s="31">
        <v>76</v>
      </c>
      <c r="AM32" s="31">
        <v>93816</v>
      </c>
      <c r="AN32" s="31">
        <v>76</v>
      </c>
      <c r="AO32" s="31">
        <v>93544</v>
      </c>
      <c r="AP32" s="31">
        <v>75</v>
      </c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</row>
    <row r="33" spans="1:256" ht="11.25" hidden="1" x14ac:dyDescent="0.2">
      <c r="A33" s="30" t="s">
        <v>113</v>
      </c>
      <c r="B33" s="30" t="s">
        <v>114</v>
      </c>
      <c r="C33" s="30" t="s">
        <v>112</v>
      </c>
      <c r="D33" s="31">
        <v>78</v>
      </c>
      <c r="E33" s="31">
        <v>67049</v>
      </c>
      <c r="F33" s="31">
        <v>861</v>
      </c>
      <c r="G33" s="31">
        <v>67137</v>
      </c>
      <c r="H33" s="31">
        <v>862</v>
      </c>
      <c r="I33" s="31">
        <v>67099</v>
      </c>
      <c r="J33" s="31">
        <v>861</v>
      </c>
      <c r="K33" s="31">
        <v>67532</v>
      </c>
      <c r="L33" s="31">
        <v>867</v>
      </c>
      <c r="M33" s="31">
        <v>67676</v>
      </c>
      <c r="N33" s="31">
        <v>869</v>
      </c>
      <c r="O33" s="31">
        <v>67769</v>
      </c>
      <c r="P33" s="31">
        <v>870</v>
      </c>
      <c r="Q33" s="31">
        <v>67936</v>
      </c>
      <c r="R33" s="31">
        <v>872</v>
      </c>
      <c r="S33" s="31">
        <v>68471</v>
      </c>
      <c r="T33" s="31">
        <v>879</v>
      </c>
      <c r="U33" s="31">
        <v>69056</v>
      </c>
      <c r="V33" s="31">
        <v>887</v>
      </c>
      <c r="W33" s="31">
        <v>69429</v>
      </c>
      <c r="X33" s="31">
        <v>891</v>
      </c>
      <c r="Y33" s="31">
        <v>69776</v>
      </c>
      <c r="Z33" s="31">
        <v>896</v>
      </c>
      <c r="AA33" s="31">
        <v>69844</v>
      </c>
      <c r="AB33" s="31">
        <v>897</v>
      </c>
      <c r="AC33" s="31">
        <v>70034</v>
      </c>
      <c r="AD33" s="31">
        <v>899</v>
      </c>
      <c r="AE33" s="31">
        <v>70267</v>
      </c>
      <c r="AF33" s="31">
        <v>902</v>
      </c>
      <c r="AG33" s="31">
        <v>70545</v>
      </c>
      <c r="AH33" s="31">
        <v>906</v>
      </c>
      <c r="AI33" s="31">
        <v>70845</v>
      </c>
      <c r="AJ33" s="31">
        <v>909</v>
      </c>
      <c r="AK33" s="31">
        <v>70914</v>
      </c>
      <c r="AL33" s="31">
        <v>910</v>
      </c>
      <c r="AM33" s="31">
        <v>71340</v>
      </c>
      <c r="AN33" s="31">
        <v>916</v>
      </c>
      <c r="AO33" s="31">
        <v>71960</v>
      </c>
      <c r="AP33" s="31">
        <v>924</v>
      </c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</row>
    <row r="34" spans="1:256" ht="11.25" hidden="1" x14ac:dyDescent="0.2">
      <c r="A34" s="30" t="s">
        <v>115</v>
      </c>
      <c r="B34" s="30" t="s">
        <v>116</v>
      </c>
      <c r="C34" s="30" t="s">
        <v>112</v>
      </c>
      <c r="D34" s="31">
        <v>1038</v>
      </c>
      <c r="E34" s="31">
        <v>108678</v>
      </c>
      <c r="F34" s="31">
        <v>105</v>
      </c>
      <c r="G34" s="31">
        <v>108387</v>
      </c>
      <c r="H34" s="31">
        <v>104</v>
      </c>
      <c r="I34" s="31">
        <v>108274</v>
      </c>
      <c r="J34" s="31">
        <v>104</v>
      </c>
      <c r="K34" s="31">
        <v>108388</v>
      </c>
      <c r="L34" s="31">
        <v>104</v>
      </c>
      <c r="M34" s="31">
        <v>108109</v>
      </c>
      <c r="N34" s="31">
        <v>104</v>
      </c>
      <c r="O34" s="31">
        <v>108059</v>
      </c>
      <c r="P34" s="31">
        <v>104</v>
      </c>
      <c r="Q34" s="31">
        <v>107992</v>
      </c>
      <c r="R34" s="31">
        <v>104</v>
      </c>
      <c r="S34" s="31">
        <v>107925</v>
      </c>
      <c r="T34" s="31">
        <v>104</v>
      </c>
      <c r="U34" s="31">
        <v>107475</v>
      </c>
      <c r="V34" s="31">
        <v>104</v>
      </c>
      <c r="W34" s="31">
        <v>106985</v>
      </c>
      <c r="X34" s="31">
        <v>103</v>
      </c>
      <c r="Y34" s="31">
        <v>106966</v>
      </c>
      <c r="Z34" s="31">
        <v>103</v>
      </c>
      <c r="AA34" s="31">
        <v>107178</v>
      </c>
      <c r="AB34" s="31">
        <v>103</v>
      </c>
      <c r="AC34" s="31">
        <v>107293</v>
      </c>
      <c r="AD34" s="31">
        <v>103</v>
      </c>
      <c r="AE34" s="31">
        <v>106707</v>
      </c>
      <c r="AF34" s="31">
        <v>103</v>
      </c>
      <c r="AG34" s="31">
        <v>105562</v>
      </c>
      <c r="AH34" s="31">
        <v>102</v>
      </c>
      <c r="AI34" s="31">
        <v>104412</v>
      </c>
      <c r="AJ34" s="31">
        <v>101</v>
      </c>
      <c r="AK34" s="31">
        <v>102777</v>
      </c>
      <c r="AL34" s="31">
        <v>99</v>
      </c>
      <c r="AM34" s="31">
        <v>101721</v>
      </c>
      <c r="AN34" s="31">
        <v>98</v>
      </c>
      <c r="AO34" s="31">
        <v>100764</v>
      </c>
      <c r="AP34" s="31">
        <v>97</v>
      </c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  <c r="IU34" s="32"/>
      <c r="IV34" s="32"/>
    </row>
    <row r="35" spans="1:256" ht="11.25" hidden="1" x14ac:dyDescent="0.2">
      <c r="A35" s="30" t="s">
        <v>117</v>
      </c>
      <c r="B35" s="30" t="s">
        <v>118</v>
      </c>
      <c r="C35" s="30" t="s">
        <v>112</v>
      </c>
      <c r="D35" s="31">
        <v>732</v>
      </c>
      <c r="E35" s="31">
        <v>68183</v>
      </c>
      <c r="F35" s="31">
        <v>93</v>
      </c>
      <c r="G35" s="31">
        <v>68424</v>
      </c>
      <c r="H35" s="31">
        <v>94</v>
      </c>
      <c r="I35" s="31">
        <v>68689</v>
      </c>
      <c r="J35" s="31">
        <v>94</v>
      </c>
      <c r="K35" s="31">
        <v>69306</v>
      </c>
      <c r="L35" s="31">
        <v>95</v>
      </c>
      <c r="M35" s="31">
        <v>69688</v>
      </c>
      <c r="N35" s="31">
        <v>95</v>
      </c>
      <c r="O35" s="31">
        <v>69866</v>
      </c>
      <c r="P35" s="31">
        <v>95</v>
      </c>
      <c r="Q35" s="31">
        <v>70052</v>
      </c>
      <c r="R35" s="31">
        <v>96</v>
      </c>
      <c r="S35" s="31">
        <v>70309</v>
      </c>
      <c r="T35" s="31">
        <v>96</v>
      </c>
      <c r="U35" s="31">
        <v>70627</v>
      </c>
      <c r="V35" s="31">
        <v>97</v>
      </c>
      <c r="W35" s="31">
        <v>70629</v>
      </c>
      <c r="X35" s="31">
        <v>97</v>
      </c>
      <c r="Y35" s="31">
        <v>70662</v>
      </c>
      <c r="Z35" s="31">
        <v>97</v>
      </c>
      <c r="AA35" s="31">
        <v>70789</v>
      </c>
      <c r="AB35" s="31">
        <v>97</v>
      </c>
      <c r="AC35" s="31">
        <v>70677</v>
      </c>
      <c r="AD35" s="31">
        <v>97</v>
      </c>
      <c r="AE35" s="31">
        <v>70329</v>
      </c>
      <c r="AF35" s="31">
        <v>96</v>
      </c>
      <c r="AG35" s="31">
        <v>69899</v>
      </c>
      <c r="AH35" s="31">
        <v>96</v>
      </c>
      <c r="AI35" s="31">
        <v>69750</v>
      </c>
      <c r="AJ35" s="31">
        <v>95</v>
      </c>
      <c r="AK35" s="31">
        <v>69273</v>
      </c>
      <c r="AL35" s="31">
        <v>95</v>
      </c>
      <c r="AM35" s="31">
        <v>69095</v>
      </c>
      <c r="AN35" s="31">
        <v>94</v>
      </c>
      <c r="AO35" s="31">
        <v>69251</v>
      </c>
      <c r="AP35" s="31">
        <v>95</v>
      </c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  <c r="IU35" s="32"/>
      <c r="IV35" s="32"/>
    </row>
    <row r="36" spans="1:256" ht="11.25" hidden="1" x14ac:dyDescent="0.2">
      <c r="A36" s="30" t="s">
        <v>119</v>
      </c>
      <c r="B36" s="30" t="s">
        <v>120</v>
      </c>
      <c r="C36" s="30" t="s">
        <v>112</v>
      </c>
      <c r="D36" s="31">
        <v>2142</v>
      </c>
      <c r="E36" s="31">
        <v>53253</v>
      </c>
      <c r="F36" s="31">
        <v>25</v>
      </c>
      <c r="G36" s="31">
        <v>52881</v>
      </c>
      <c r="H36" s="31">
        <v>25</v>
      </c>
      <c r="I36" s="31">
        <v>52779</v>
      </c>
      <c r="J36" s="31">
        <v>25</v>
      </c>
      <c r="K36" s="31">
        <v>52642</v>
      </c>
      <c r="L36" s="31">
        <v>25</v>
      </c>
      <c r="M36" s="31">
        <v>52576</v>
      </c>
      <c r="N36" s="31">
        <v>25</v>
      </c>
      <c r="O36" s="31">
        <v>52649</v>
      </c>
      <c r="P36" s="31">
        <v>25</v>
      </c>
      <c r="Q36" s="31">
        <v>52657</v>
      </c>
      <c r="R36" s="31">
        <v>25</v>
      </c>
      <c r="S36" s="31">
        <v>52687</v>
      </c>
      <c r="T36" s="31">
        <v>25</v>
      </c>
      <c r="U36" s="31">
        <v>52502</v>
      </c>
      <c r="V36" s="31">
        <v>25</v>
      </c>
      <c r="W36" s="31">
        <v>52678</v>
      </c>
      <c r="X36" s="31">
        <v>25</v>
      </c>
      <c r="Y36" s="31">
        <v>52595</v>
      </c>
      <c r="Z36" s="31">
        <v>25</v>
      </c>
      <c r="AA36" s="31">
        <v>52427</v>
      </c>
      <c r="AB36" s="31">
        <v>24</v>
      </c>
      <c r="AC36" s="31">
        <v>52211</v>
      </c>
      <c r="AD36" s="31">
        <v>24</v>
      </c>
      <c r="AE36" s="31">
        <v>51891</v>
      </c>
      <c r="AF36" s="31">
        <v>24</v>
      </c>
      <c r="AG36" s="31">
        <v>51698</v>
      </c>
      <c r="AH36" s="31">
        <v>24</v>
      </c>
      <c r="AI36" s="31">
        <v>51393</v>
      </c>
      <c r="AJ36" s="31">
        <v>24</v>
      </c>
      <c r="AK36" s="31">
        <v>50878</v>
      </c>
      <c r="AL36" s="31">
        <v>24</v>
      </c>
      <c r="AM36" s="31">
        <v>50276</v>
      </c>
      <c r="AN36" s="31">
        <v>23</v>
      </c>
      <c r="AO36" s="31">
        <v>49879</v>
      </c>
      <c r="AP36" s="31">
        <v>23</v>
      </c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</row>
    <row r="37" spans="1:256" ht="11.25" hidden="1" x14ac:dyDescent="0.2">
      <c r="A37" s="30" t="s">
        <v>121</v>
      </c>
      <c r="B37" s="30" t="s">
        <v>122</v>
      </c>
      <c r="C37" s="30" t="s">
        <v>112</v>
      </c>
      <c r="D37" s="31">
        <v>1535</v>
      </c>
      <c r="E37" s="31">
        <v>105088</v>
      </c>
      <c r="F37" s="31">
        <v>68</v>
      </c>
      <c r="G37" s="31">
        <v>104532</v>
      </c>
      <c r="H37" s="31">
        <v>68</v>
      </c>
      <c r="I37" s="31">
        <v>104321</v>
      </c>
      <c r="J37" s="31">
        <v>68</v>
      </c>
      <c r="K37" s="31">
        <v>103826</v>
      </c>
      <c r="L37" s="31">
        <v>68</v>
      </c>
      <c r="M37" s="31">
        <v>103776</v>
      </c>
      <c r="N37" s="31">
        <v>68</v>
      </c>
      <c r="O37" s="31">
        <v>103501</v>
      </c>
      <c r="P37" s="31">
        <v>67</v>
      </c>
      <c r="Q37" s="31">
        <v>103593</v>
      </c>
      <c r="R37" s="31">
        <v>67</v>
      </c>
      <c r="S37" s="31">
        <v>103544</v>
      </c>
      <c r="T37" s="31">
        <v>67</v>
      </c>
      <c r="U37" s="31">
        <v>103713</v>
      </c>
      <c r="V37" s="31">
        <v>68</v>
      </c>
      <c r="W37" s="31">
        <v>104143</v>
      </c>
      <c r="X37" s="31">
        <v>68</v>
      </c>
      <c r="Y37" s="31">
        <v>104410</v>
      </c>
      <c r="Z37" s="31">
        <v>68</v>
      </c>
      <c r="AA37" s="31">
        <v>104492</v>
      </c>
      <c r="AB37" s="31">
        <v>68</v>
      </c>
      <c r="AC37" s="31">
        <v>104684</v>
      </c>
      <c r="AD37" s="31">
        <v>68</v>
      </c>
      <c r="AE37" s="31">
        <v>104340</v>
      </c>
      <c r="AF37" s="31">
        <v>68</v>
      </c>
      <c r="AG37" s="31">
        <v>104301</v>
      </c>
      <c r="AH37" s="31">
        <v>68</v>
      </c>
      <c r="AI37" s="31">
        <v>103672</v>
      </c>
      <c r="AJ37" s="31">
        <v>68</v>
      </c>
      <c r="AK37" s="31">
        <v>102928</v>
      </c>
      <c r="AL37" s="31">
        <v>67</v>
      </c>
      <c r="AM37" s="31">
        <v>102433</v>
      </c>
      <c r="AN37" s="31">
        <v>67</v>
      </c>
      <c r="AO37" s="31">
        <v>102397</v>
      </c>
      <c r="AP37" s="31">
        <v>67</v>
      </c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</row>
    <row r="38" spans="1:256" ht="11.25" hidden="1" x14ac:dyDescent="0.2">
      <c r="A38" s="30" t="s">
        <v>123</v>
      </c>
      <c r="B38" s="30" t="s">
        <v>124</v>
      </c>
      <c r="C38" s="30" t="s">
        <v>81</v>
      </c>
      <c r="D38" s="31">
        <v>1276</v>
      </c>
      <c r="E38" s="31">
        <v>2835686</v>
      </c>
      <c r="F38" s="31">
        <v>2222</v>
      </c>
      <c r="G38" s="31">
        <v>2812569</v>
      </c>
      <c r="H38" s="31">
        <v>2204</v>
      </c>
      <c r="I38" s="31">
        <v>2798799</v>
      </c>
      <c r="J38" s="31">
        <v>2193</v>
      </c>
      <c r="K38" s="31">
        <v>2780844</v>
      </c>
      <c r="L38" s="31">
        <v>2179</v>
      </c>
      <c r="M38" s="31">
        <v>2754017</v>
      </c>
      <c r="N38" s="31">
        <v>2158</v>
      </c>
      <c r="O38" s="31">
        <v>2730123</v>
      </c>
      <c r="P38" s="31">
        <v>2140</v>
      </c>
      <c r="Q38" s="31">
        <v>2713572</v>
      </c>
      <c r="R38" s="31">
        <v>2127</v>
      </c>
      <c r="S38" s="31">
        <v>2701377</v>
      </c>
      <c r="T38" s="31">
        <v>2117</v>
      </c>
      <c r="U38" s="31">
        <v>2685386</v>
      </c>
      <c r="V38" s="31">
        <v>2105</v>
      </c>
      <c r="W38" s="31">
        <v>2661841</v>
      </c>
      <c r="X38" s="31">
        <v>2086</v>
      </c>
      <c r="Y38" s="31">
        <v>2639833</v>
      </c>
      <c r="Z38" s="31">
        <v>2069</v>
      </c>
      <c r="AA38" s="31">
        <v>2620007</v>
      </c>
      <c r="AB38" s="31">
        <v>2053</v>
      </c>
      <c r="AC38" s="31">
        <v>2598619</v>
      </c>
      <c r="AD38" s="31">
        <v>2037</v>
      </c>
      <c r="AE38" s="31">
        <v>2582260</v>
      </c>
      <c r="AF38" s="31">
        <v>2024</v>
      </c>
      <c r="AG38" s="31">
        <v>2564055</v>
      </c>
      <c r="AH38" s="31">
        <v>2009</v>
      </c>
      <c r="AI38" s="31">
        <v>2549752</v>
      </c>
      <c r="AJ38" s="31">
        <v>1998</v>
      </c>
      <c r="AK38" s="31">
        <v>2538555</v>
      </c>
      <c r="AL38" s="31">
        <v>1989</v>
      </c>
      <c r="AM38" s="31">
        <v>2523214</v>
      </c>
      <c r="AN38" s="31">
        <v>1977</v>
      </c>
      <c r="AO38" s="31">
        <v>2516096</v>
      </c>
      <c r="AP38" s="31">
        <v>1972</v>
      </c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  <c r="IU38" s="32"/>
      <c r="IV38" s="32"/>
    </row>
    <row r="39" spans="1:256" ht="11.25" hidden="1" x14ac:dyDescent="0.2">
      <c r="A39" s="30" t="s">
        <v>125</v>
      </c>
      <c r="B39" s="30" t="s">
        <v>126</v>
      </c>
      <c r="C39" s="30" t="s">
        <v>84</v>
      </c>
      <c r="D39" s="31">
        <v>140</v>
      </c>
      <c r="E39" s="31">
        <v>287550</v>
      </c>
      <c r="F39" s="31">
        <v>2057</v>
      </c>
      <c r="G39" s="31">
        <v>285372</v>
      </c>
      <c r="H39" s="31">
        <v>2041</v>
      </c>
      <c r="I39" s="31">
        <v>284813</v>
      </c>
      <c r="J39" s="31">
        <v>2037</v>
      </c>
      <c r="K39" s="31">
        <v>283536</v>
      </c>
      <c r="L39" s="31">
        <v>2028</v>
      </c>
      <c r="M39" s="31">
        <v>281828</v>
      </c>
      <c r="N39" s="31">
        <v>2016</v>
      </c>
      <c r="O39" s="31">
        <v>280788</v>
      </c>
      <c r="P39" s="31">
        <v>2009</v>
      </c>
      <c r="Q39" s="31">
        <v>280271</v>
      </c>
      <c r="R39" s="31">
        <v>2005</v>
      </c>
      <c r="S39" s="31">
        <v>279084</v>
      </c>
      <c r="T39" s="31">
        <v>1996</v>
      </c>
      <c r="U39" s="31">
        <v>277296</v>
      </c>
      <c r="V39" s="31">
        <v>1984</v>
      </c>
      <c r="W39" s="31">
        <v>275168</v>
      </c>
      <c r="X39" s="31">
        <v>1968</v>
      </c>
      <c r="Y39" s="31">
        <v>273049</v>
      </c>
      <c r="Z39" s="31">
        <v>1953</v>
      </c>
      <c r="AA39" s="31">
        <v>270497</v>
      </c>
      <c r="AB39" s="31">
        <v>1935</v>
      </c>
      <c r="AC39" s="31">
        <v>268319</v>
      </c>
      <c r="AD39" s="31">
        <v>1919</v>
      </c>
      <c r="AE39" s="31">
        <v>266816</v>
      </c>
      <c r="AF39" s="31">
        <v>1909</v>
      </c>
      <c r="AG39" s="31">
        <v>265016</v>
      </c>
      <c r="AH39" s="31">
        <v>1896</v>
      </c>
      <c r="AI39" s="31">
        <v>264511</v>
      </c>
      <c r="AJ39" s="31">
        <v>1892</v>
      </c>
      <c r="AK39" s="31">
        <v>263814</v>
      </c>
      <c r="AL39" s="31">
        <v>1887</v>
      </c>
      <c r="AM39" s="31">
        <v>262367</v>
      </c>
      <c r="AN39" s="31">
        <v>1877</v>
      </c>
      <c r="AO39" s="31">
        <v>261302</v>
      </c>
      <c r="AP39" s="31">
        <v>1869</v>
      </c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</row>
    <row r="40" spans="1:256" ht="11.25" hidden="1" x14ac:dyDescent="0.2">
      <c r="A40" s="30" t="s">
        <v>127</v>
      </c>
      <c r="B40" s="30" t="s">
        <v>128</v>
      </c>
      <c r="C40" s="30" t="s">
        <v>84</v>
      </c>
      <c r="D40" s="31">
        <v>99</v>
      </c>
      <c r="E40" s="31">
        <v>190990</v>
      </c>
      <c r="F40" s="31">
        <v>1920</v>
      </c>
      <c r="G40" s="31">
        <v>190108</v>
      </c>
      <c r="H40" s="31">
        <v>1911</v>
      </c>
      <c r="I40" s="31">
        <v>189628</v>
      </c>
      <c r="J40" s="31">
        <v>1907</v>
      </c>
      <c r="K40" s="31">
        <v>188503</v>
      </c>
      <c r="L40" s="31">
        <v>1895</v>
      </c>
      <c r="M40" s="31">
        <v>187788</v>
      </c>
      <c r="N40" s="31">
        <v>1888</v>
      </c>
      <c r="O40" s="31">
        <v>187287</v>
      </c>
      <c r="P40" s="31">
        <v>1883</v>
      </c>
      <c r="Q40" s="31">
        <v>186468</v>
      </c>
      <c r="R40" s="31">
        <v>1875</v>
      </c>
      <c r="S40" s="31">
        <v>186150</v>
      </c>
      <c r="T40" s="31">
        <v>1872</v>
      </c>
      <c r="U40" s="31">
        <v>185422</v>
      </c>
      <c r="V40" s="31">
        <v>1864</v>
      </c>
      <c r="W40" s="31">
        <v>184755</v>
      </c>
      <c r="X40" s="31">
        <v>1858</v>
      </c>
      <c r="Y40" s="31">
        <v>183885</v>
      </c>
      <c r="Z40" s="31">
        <v>1849</v>
      </c>
      <c r="AA40" s="31">
        <v>183000</v>
      </c>
      <c r="AB40" s="31">
        <v>1840</v>
      </c>
      <c r="AC40" s="31">
        <v>182713</v>
      </c>
      <c r="AD40" s="31">
        <v>1837</v>
      </c>
      <c r="AE40" s="31">
        <v>181809</v>
      </c>
      <c r="AF40" s="31">
        <v>1828</v>
      </c>
      <c r="AG40" s="31">
        <v>181028</v>
      </c>
      <c r="AH40" s="31">
        <v>1820</v>
      </c>
      <c r="AI40" s="31">
        <v>180999</v>
      </c>
      <c r="AJ40" s="31">
        <v>1820</v>
      </c>
      <c r="AK40" s="31">
        <v>181405</v>
      </c>
      <c r="AL40" s="31">
        <v>1824</v>
      </c>
      <c r="AM40" s="31">
        <v>181084</v>
      </c>
      <c r="AN40" s="31">
        <v>1821</v>
      </c>
      <c r="AO40" s="31">
        <v>180655</v>
      </c>
      <c r="AP40" s="31">
        <v>1816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  <c r="IU40" s="32"/>
      <c r="IV40" s="32"/>
    </row>
    <row r="41" spans="1:256" ht="11.25" hidden="1" x14ac:dyDescent="0.2">
      <c r="A41" s="30" t="s">
        <v>129</v>
      </c>
      <c r="B41" s="30" t="s">
        <v>130</v>
      </c>
      <c r="C41" s="30" t="s">
        <v>84</v>
      </c>
      <c r="D41" s="31">
        <v>116</v>
      </c>
      <c r="E41" s="31">
        <v>552858</v>
      </c>
      <c r="F41" s="31">
        <v>4781</v>
      </c>
      <c r="G41" s="31">
        <v>547627</v>
      </c>
      <c r="H41" s="31">
        <v>4735</v>
      </c>
      <c r="I41" s="31">
        <v>545501</v>
      </c>
      <c r="J41" s="31">
        <v>4717</v>
      </c>
      <c r="K41" s="31">
        <v>541319</v>
      </c>
      <c r="L41" s="31">
        <v>4681</v>
      </c>
      <c r="M41" s="31">
        <v>529809</v>
      </c>
      <c r="N41" s="31">
        <v>4581</v>
      </c>
      <c r="O41" s="31">
        <v>518834</v>
      </c>
      <c r="P41" s="31">
        <v>4486</v>
      </c>
      <c r="Q41" s="31">
        <v>513665</v>
      </c>
      <c r="R41" s="31">
        <v>4442</v>
      </c>
      <c r="S41" s="31">
        <v>510501</v>
      </c>
      <c r="T41" s="31">
        <v>4414</v>
      </c>
      <c r="U41" s="31">
        <v>502902</v>
      </c>
      <c r="V41" s="31">
        <v>4349</v>
      </c>
      <c r="W41" s="31">
        <v>492598</v>
      </c>
      <c r="X41" s="31">
        <v>4259</v>
      </c>
      <c r="Y41" s="31">
        <v>483784</v>
      </c>
      <c r="Z41" s="31">
        <v>4183</v>
      </c>
      <c r="AA41" s="31">
        <v>477408</v>
      </c>
      <c r="AB41" s="31">
        <v>4128</v>
      </c>
      <c r="AC41" s="31">
        <v>470538</v>
      </c>
      <c r="AD41" s="31">
        <v>4069</v>
      </c>
      <c r="AE41" s="31">
        <v>463749</v>
      </c>
      <c r="AF41" s="31">
        <v>4010</v>
      </c>
      <c r="AG41" s="31">
        <v>455745</v>
      </c>
      <c r="AH41" s="31">
        <v>3941</v>
      </c>
      <c r="AI41" s="31">
        <v>444925</v>
      </c>
      <c r="AJ41" s="31">
        <v>3847</v>
      </c>
      <c r="AK41" s="31">
        <v>436727</v>
      </c>
      <c r="AL41" s="31">
        <v>3776</v>
      </c>
      <c r="AM41" s="31">
        <v>428221</v>
      </c>
      <c r="AN41" s="31">
        <v>3703</v>
      </c>
      <c r="AO41" s="31">
        <v>422915</v>
      </c>
      <c r="AP41" s="31">
        <v>3657</v>
      </c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  <c r="IU41" s="32"/>
      <c r="IV41" s="32"/>
    </row>
    <row r="42" spans="1:256" ht="11.25" hidden="1" x14ac:dyDescent="0.2">
      <c r="A42" s="30" t="s">
        <v>131</v>
      </c>
      <c r="B42" s="30" t="s">
        <v>132</v>
      </c>
      <c r="C42" s="30" t="s">
        <v>84</v>
      </c>
      <c r="D42" s="31">
        <v>142</v>
      </c>
      <c r="E42" s="31">
        <v>237110</v>
      </c>
      <c r="F42" s="31">
        <v>1666</v>
      </c>
      <c r="G42" s="31">
        <v>235623</v>
      </c>
      <c r="H42" s="31">
        <v>1655</v>
      </c>
      <c r="I42" s="31">
        <v>233759</v>
      </c>
      <c r="J42" s="31">
        <v>1642</v>
      </c>
      <c r="K42" s="31">
        <v>232349</v>
      </c>
      <c r="L42" s="31">
        <v>1632</v>
      </c>
      <c r="M42" s="31">
        <v>230197</v>
      </c>
      <c r="N42" s="31">
        <v>1617</v>
      </c>
      <c r="O42" s="31">
        <v>228182</v>
      </c>
      <c r="P42" s="31">
        <v>1603</v>
      </c>
      <c r="Q42" s="31">
        <v>226966</v>
      </c>
      <c r="R42" s="31">
        <v>1594</v>
      </c>
      <c r="S42" s="31">
        <v>225734</v>
      </c>
      <c r="T42" s="31">
        <v>1586</v>
      </c>
      <c r="U42" s="31">
        <v>225157</v>
      </c>
      <c r="V42" s="31">
        <v>1582</v>
      </c>
      <c r="W42" s="31">
        <v>223807</v>
      </c>
      <c r="X42" s="31">
        <v>1572</v>
      </c>
      <c r="Y42" s="31">
        <v>222811</v>
      </c>
      <c r="Z42" s="31">
        <v>1565</v>
      </c>
      <c r="AA42" s="31">
        <v>221907</v>
      </c>
      <c r="AB42" s="31">
        <v>1559</v>
      </c>
      <c r="AC42" s="31">
        <v>220723</v>
      </c>
      <c r="AD42" s="31">
        <v>1551</v>
      </c>
      <c r="AE42" s="31">
        <v>220033</v>
      </c>
      <c r="AF42" s="31">
        <v>1546</v>
      </c>
      <c r="AG42" s="31">
        <v>219288</v>
      </c>
      <c r="AH42" s="31">
        <v>1541</v>
      </c>
      <c r="AI42" s="31">
        <v>218988</v>
      </c>
      <c r="AJ42" s="31">
        <v>1538</v>
      </c>
      <c r="AK42" s="31">
        <v>218490</v>
      </c>
      <c r="AL42" s="31">
        <v>1535</v>
      </c>
      <c r="AM42" s="31">
        <v>218455</v>
      </c>
      <c r="AN42" s="31">
        <v>1535</v>
      </c>
      <c r="AO42" s="31">
        <v>218537</v>
      </c>
      <c r="AP42" s="31">
        <v>1535</v>
      </c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  <c r="IS42" s="32"/>
      <c r="IT42" s="32"/>
      <c r="IU42" s="32"/>
      <c r="IV42" s="32"/>
    </row>
    <row r="43" spans="1:256" ht="11.25" hidden="1" x14ac:dyDescent="0.2">
      <c r="A43" s="30" t="s">
        <v>133</v>
      </c>
      <c r="B43" s="30" t="s">
        <v>134</v>
      </c>
      <c r="C43" s="30" t="s">
        <v>84</v>
      </c>
      <c r="D43" s="31">
        <v>158</v>
      </c>
      <c r="E43" s="31">
        <v>222412</v>
      </c>
      <c r="F43" s="31">
        <v>1407</v>
      </c>
      <c r="G43" s="31">
        <v>220001</v>
      </c>
      <c r="H43" s="31">
        <v>1391</v>
      </c>
      <c r="I43" s="31">
        <v>218459</v>
      </c>
      <c r="J43" s="31">
        <v>1382</v>
      </c>
      <c r="K43" s="31">
        <v>216350</v>
      </c>
      <c r="L43" s="31">
        <v>1368</v>
      </c>
      <c r="M43" s="31">
        <v>214314</v>
      </c>
      <c r="N43" s="31">
        <v>1355</v>
      </c>
      <c r="O43" s="31">
        <v>212976</v>
      </c>
      <c r="P43" s="31">
        <v>1347</v>
      </c>
      <c r="Q43" s="31">
        <v>212137</v>
      </c>
      <c r="R43" s="31">
        <v>1342</v>
      </c>
      <c r="S43" s="31">
        <v>211947</v>
      </c>
      <c r="T43" s="31">
        <v>1340</v>
      </c>
      <c r="U43" s="31">
        <v>211929</v>
      </c>
      <c r="V43" s="31">
        <v>1340</v>
      </c>
      <c r="W43" s="31">
        <v>210758</v>
      </c>
      <c r="X43" s="31">
        <v>1333</v>
      </c>
      <c r="Y43" s="31">
        <v>210248</v>
      </c>
      <c r="Z43" s="31">
        <v>1330</v>
      </c>
      <c r="AA43" s="31">
        <v>209666</v>
      </c>
      <c r="AB43" s="31">
        <v>1326</v>
      </c>
      <c r="AC43" s="31">
        <v>208393</v>
      </c>
      <c r="AD43" s="31">
        <v>1318</v>
      </c>
      <c r="AE43" s="31">
        <v>207845</v>
      </c>
      <c r="AF43" s="31">
        <v>1314</v>
      </c>
      <c r="AG43" s="31">
        <v>207200</v>
      </c>
      <c r="AH43" s="31">
        <v>1310</v>
      </c>
      <c r="AI43" s="31">
        <v>207286</v>
      </c>
      <c r="AJ43" s="31">
        <v>1311</v>
      </c>
      <c r="AK43" s="31">
        <v>207528</v>
      </c>
      <c r="AL43" s="31">
        <v>1312</v>
      </c>
      <c r="AM43" s="31">
        <v>206697</v>
      </c>
      <c r="AN43" s="31">
        <v>1307</v>
      </c>
      <c r="AO43" s="31">
        <v>206440</v>
      </c>
      <c r="AP43" s="31">
        <v>1306</v>
      </c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  <c r="IU43" s="32"/>
      <c r="IV43" s="32"/>
    </row>
    <row r="44" spans="1:256" ht="11.25" hidden="1" x14ac:dyDescent="0.2">
      <c r="A44" s="30" t="s">
        <v>135</v>
      </c>
      <c r="B44" s="30" t="s">
        <v>136</v>
      </c>
      <c r="C44" s="30" t="s">
        <v>84</v>
      </c>
      <c r="D44" s="31">
        <v>97</v>
      </c>
      <c r="E44" s="31">
        <v>258834</v>
      </c>
      <c r="F44" s="31">
        <v>2663</v>
      </c>
      <c r="G44" s="31">
        <v>254408</v>
      </c>
      <c r="H44" s="31">
        <v>2617</v>
      </c>
      <c r="I44" s="31">
        <v>251332</v>
      </c>
      <c r="J44" s="31">
        <v>2586</v>
      </c>
      <c r="K44" s="31">
        <v>248121</v>
      </c>
      <c r="L44" s="31">
        <v>2553</v>
      </c>
      <c r="M44" s="31">
        <v>245186</v>
      </c>
      <c r="N44" s="31">
        <v>2523</v>
      </c>
      <c r="O44" s="31">
        <v>241539</v>
      </c>
      <c r="P44" s="31">
        <v>2485</v>
      </c>
      <c r="Q44" s="31">
        <v>238674</v>
      </c>
      <c r="R44" s="31">
        <v>2456</v>
      </c>
      <c r="S44" s="31">
        <v>236946</v>
      </c>
      <c r="T44" s="31">
        <v>2438</v>
      </c>
      <c r="U44" s="31">
        <v>234487</v>
      </c>
      <c r="V44" s="31">
        <v>2412</v>
      </c>
      <c r="W44" s="31">
        <v>231837</v>
      </c>
      <c r="X44" s="31">
        <v>2385</v>
      </c>
      <c r="Y44" s="31">
        <v>228948</v>
      </c>
      <c r="Z44" s="31">
        <v>2355</v>
      </c>
      <c r="AA44" s="31">
        <v>226782</v>
      </c>
      <c r="AB44" s="31">
        <v>2333</v>
      </c>
      <c r="AC44" s="31">
        <v>223468</v>
      </c>
      <c r="AD44" s="31">
        <v>2299</v>
      </c>
      <c r="AE44" s="31">
        <v>221931</v>
      </c>
      <c r="AF44" s="31">
        <v>2283</v>
      </c>
      <c r="AG44" s="31">
        <v>219536</v>
      </c>
      <c r="AH44" s="31">
        <v>2259</v>
      </c>
      <c r="AI44" s="31">
        <v>217921</v>
      </c>
      <c r="AJ44" s="31">
        <v>2242</v>
      </c>
      <c r="AK44" s="31">
        <v>217312</v>
      </c>
      <c r="AL44" s="31">
        <v>2236</v>
      </c>
      <c r="AM44" s="31">
        <v>216310</v>
      </c>
      <c r="AN44" s="31">
        <v>2225</v>
      </c>
      <c r="AO44" s="31">
        <v>216978</v>
      </c>
      <c r="AP44" s="31">
        <v>2232</v>
      </c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  <c r="HA44" s="32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2"/>
      <c r="IQ44" s="32"/>
      <c r="IR44" s="32"/>
      <c r="IS44" s="32"/>
      <c r="IT44" s="32"/>
      <c r="IU44" s="32"/>
      <c r="IV44" s="32"/>
    </row>
    <row r="45" spans="1:256" ht="11.25" hidden="1" x14ac:dyDescent="0.2">
      <c r="A45" s="30" t="s">
        <v>137</v>
      </c>
      <c r="B45" s="30" t="s">
        <v>138</v>
      </c>
      <c r="C45" s="30" t="s">
        <v>84</v>
      </c>
      <c r="D45" s="31">
        <v>126</v>
      </c>
      <c r="E45" s="31">
        <v>293423</v>
      </c>
      <c r="F45" s="31">
        <v>2328</v>
      </c>
      <c r="G45" s="31">
        <v>291775</v>
      </c>
      <c r="H45" s="31">
        <v>2315</v>
      </c>
      <c r="I45" s="31">
        <v>291045</v>
      </c>
      <c r="J45" s="31">
        <v>2309</v>
      </c>
      <c r="K45" s="31">
        <v>289821</v>
      </c>
      <c r="L45" s="31">
        <v>2299</v>
      </c>
      <c r="M45" s="31">
        <v>288169</v>
      </c>
      <c r="N45" s="31">
        <v>2286</v>
      </c>
      <c r="O45" s="31">
        <v>286388</v>
      </c>
      <c r="P45" s="31">
        <v>2272</v>
      </c>
      <c r="Q45" s="31">
        <v>284890</v>
      </c>
      <c r="R45" s="31">
        <v>2260</v>
      </c>
      <c r="S45" s="31">
        <v>283766</v>
      </c>
      <c r="T45" s="31">
        <v>2251</v>
      </c>
      <c r="U45" s="31">
        <v>283253</v>
      </c>
      <c r="V45" s="31">
        <v>2247</v>
      </c>
      <c r="W45" s="31">
        <v>282614</v>
      </c>
      <c r="X45" s="31">
        <v>2242</v>
      </c>
      <c r="Y45" s="31">
        <v>282263</v>
      </c>
      <c r="Z45" s="31">
        <v>2239</v>
      </c>
      <c r="AA45" s="31">
        <v>281477</v>
      </c>
      <c r="AB45" s="31">
        <v>2233</v>
      </c>
      <c r="AC45" s="31">
        <v>280953</v>
      </c>
      <c r="AD45" s="31">
        <v>2229</v>
      </c>
      <c r="AE45" s="31">
        <v>280498</v>
      </c>
      <c r="AF45" s="31">
        <v>2225</v>
      </c>
      <c r="AG45" s="31">
        <v>281195</v>
      </c>
      <c r="AH45" s="31">
        <v>2231</v>
      </c>
      <c r="AI45" s="31">
        <v>282368</v>
      </c>
      <c r="AJ45" s="31">
        <v>2240</v>
      </c>
      <c r="AK45" s="31">
        <v>282932</v>
      </c>
      <c r="AL45" s="31">
        <v>2245</v>
      </c>
      <c r="AM45" s="31">
        <v>283502</v>
      </c>
      <c r="AN45" s="31">
        <v>2249</v>
      </c>
      <c r="AO45" s="31">
        <v>284557</v>
      </c>
      <c r="AP45" s="31">
        <v>2258</v>
      </c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  <c r="HA45" s="32"/>
      <c r="HB45" s="32"/>
      <c r="HC45" s="32"/>
      <c r="HD45" s="32"/>
      <c r="HE45" s="32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32"/>
      <c r="IA45" s="32"/>
      <c r="IB45" s="32"/>
      <c r="IC45" s="32"/>
      <c r="ID45" s="32"/>
      <c r="IE45" s="32"/>
      <c r="IF45" s="32"/>
      <c r="IG45" s="32"/>
      <c r="IH45" s="32"/>
      <c r="II45" s="32"/>
      <c r="IJ45" s="32"/>
      <c r="IK45" s="32"/>
      <c r="IL45" s="32"/>
      <c r="IM45" s="32"/>
      <c r="IN45" s="32"/>
      <c r="IO45" s="32"/>
      <c r="IP45" s="32"/>
      <c r="IQ45" s="32"/>
      <c r="IR45" s="32"/>
      <c r="IS45" s="32"/>
      <c r="IT45" s="32"/>
      <c r="IU45" s="32"/>
      <c r="IV45" s="32"/>
    </row>
    <row r="46" spans="1:256" ht="11.25" hidden="1" x14ac:dyDescent="0.2">
      <c r="A46" s="30" t="s">
        <v>139</v>
      </c>
      <c r="B46" s="30" t="s">
        <v>140</v>
      </c>
      <c r="C46" s="30" t="s">
        <v>84</v>
      </c>
      <c r="D46" s="31">
        <v>103</v>
      </c>
      <c r="E46" s="31">
        <v>226493</v>
      </c>
      <c r="F46" s="31">
        <v>2196</v>
      </c>
      <c r="G46" s="31">
        <v>225197</v>
      </c>
      <c r="H46" s="31">
        <v>2183</v>
      </c>
      <c r="I46" s="31">
        <v>224119</v>
      </c>
      <c r="J46" s="31">
        <v>2173</v>
      </c>
      <c r="K46" s="31">
        <v>223109</v>
      </c>
      <c r="L46" s="31">
        <v>2163</v>
      </c>
      <c r="M46" s="31">
        <v>221507</v>
      </c>
      <c r="N46" s="31">
        <v>2147</v>
      </c>
      <c r="O46" s="31">
        <v>220696</v>
      </c>
      <c r="P46" s="31">
        <v>2139</v>
      </c>
      <c r="Q46" s="31">
        <v>220545</v>
      </c>
      <c r="R46" s="31">
        <v>2138</v>
      </c>
      <c r="S46" s="31">
        <v>220201</v>
      </c>
      <c r="T46" s="31">
        <v>2135</v>
      </c>
      <c r="U46" s="31">
        <v>219727</v>
      </c>
      <c r="V46" s="31">
        <v>2130</v>
      </c>
      <c r="W46" s="31">
        <v>218774</v>
      </c>
      <c r="X46" s="31">
        <v>2121</v>
      </c>
      <c r="Y46" s="31">
        <v>217417</v>
      </c>
      <c r="Z46" s="31">
        <v>2108</v>
      </c>
      <c r="AA46" s="31">
        <v>216360</v>
      </c>
      <c r="AB46" s="31">
        <v>2097</v>
      </c>
      <c r="AC46" s="31">
        <v>214750</v>
      </c>
      <c r="AD46" s="31">
        <v>2082</v>
      </c>
      <c r="AE46" s="31">
        <v>214187</v>
      </c>
      <c r="AF46" s="31">
        <v>2076</v>
      </c>
      <c r="AG46" s="31">
        <v>213474</v>
      </c>
      <c r="AH46" s="31">
        <v>2069</v>
      </c>
      <c r="AI46" s="31">
        <v>213667</v>
      </c>
      <c r="AJ46" s="31">
        <v>2071</v>
      </c>
      <c r="AK46" s="31">
        <v>213470</v>
      </c>
      <c r="AL46" s="31">
        <v>2069</v>
      </c>
      <c r="AM46" s="31">
        <v>213211</v>
      </c>
      <c r="AN46" s="31">
        <v>2067</v>
      </c>
      <c r="AO46" s="31">
        <v>213087</v>
      </c>
      <c r="AP46" s="31">
        <v>2066</v>
      </c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2"/>
      <c r="HB46" s="32"/>
      <c r="HC46" s="32"/>
      <c r="HD46" s="32"/>
      <c r="HE46" s="32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32"/>
      <c r="IA46" s="32"/>
      <c r="IB46" s="32"/>
      <c r="IC46" s="32"/>
      <c r="ID46" s="32"/>
      <c r="IE46" s="32"/>
      <c r="IF46" s="32"/>
      <c r="IG46" s="32"/>
      <c r="IH46" s="32"/>
      <c r="II46" s="32"/>
      <c r="IJ46" s="32"/>
      <c r="IK46" s="32"/>
      <c r="IL46" s="32"/>
      <c r="IM46" s="32"/>
      <c r="IN46" s="32"/>
      <c r="IO46" s="32"/>
      <c r="IP46" s="32"/>
      <c r="IQ46" s="32"/>
      <c r="IR46" s="32"/>
      <c r="IS46" s="32"/>
      <c r="IT46" s="32"/>
      <c r="IU46" s="32"/>
      <c r="IV46" s="32"/>
    </row>
    <row r="47" spans="1:256" ht="11.25" hidden="1" x14ac:dyDescent="0.2">
      <c r="A47" s="30" t="s">
        <v>141</v>
      </c>
      <c r="B47" s="30" t="s">
        <v>142</v>
      </c>
      <c r="C47" s="30" t="s">
        <v>84</v>
      </c>
      <c r="D47" s="31">
        <v>106</v>
      </c>
      <c r="E47" s="31">
        <v>237354</v>
      </c>
      <c r="F47" s="31">
        <v>2238</v>
      </c>
      <c r="G47" s="31">
        <v>236370</v>
      </c>
      <c r="H47" s="31">
        <v>2229</v>
      </c>
      <c r="I47" s="31">
        <v>235493</v>
      </c>
      <c r="J47" s="31">
        <v>2221</v>
      </c>
      <c r="K47" s="31">
        <v>234210</v>
      </c>
      <c r="L47" s="31">
        <v>2209</v>
      </c>
      <c r="M47" s="31">
        <v>232975</v>
      </c>
      <c r="N47" s="31">
        <v>2197</v>
      </c>
      <c r="O47" s="31">
        <v>232319</v>
      </c>
      <c r="P47" s="31">
        <v>2191</v>
      </c>
      <c r="Q47" s="31">
        <v>230146</v>
      </c>
      <c r="R47" s="31">
        <v>2170</v>
      </c>
      <c r="S47" s="31">
        <v>228308</v>
      </c>
      <c r="T47" s="31">
        <v>2153</v>
      </c>
      <c r="U47" s="31">
        <v>227091</v>
      </c>
      <c r="V47" s="31">
        <v>2141</v>
      </c>
      <c r="W47" s="31">
        <v>225234</v>
      </c>
      <c r="X47" s="31">
        <v>2124</v>
      </c>
      <c r="Y47" s="31">
        <v>223065</v>
      </c>
      <c r="Z47" s="31">
        <v>2103</v>
      </c>
      <c r="AA47" s="31">
        <v>220939</v>
      </c>
      <c r="AB47" s="31">
        <v>2083</v>
      </c>
      <c r="AC47" s="31">
        <v>219359</v>
      </c>
      <c r="AD47" s="31">
        <v>2069</v>
      </c>
      <c r="AE47" s="31">
        <v>217369</v>
      </c>
      <c r="AF47" s="31">
        <v>2050</v>
      </c>
      <c r="AG47" s="31">
        <v>215430</v>
      </c>
      <c r="AH47" s="31">
        <v>2032</v>
      </c>
      <c r="AI47" s="31">
        <v>214129</v>
      </c>
      <c r="AJ47" s="31">
        <v>2019</v>
      </c>
      <c r="AK47" s="31">
        <v>213031</v>
      </c>
      <c r="AL47" s="31">
        <v>2009</v>
      </c>
      <c r="AM47" s="31">
        <v>211062</v>
      </c>
      <c r="AN47" s="31">
        <v>1990</v>
      </c>
      <c r="AO47" s="31">
        <v>210172</v>
      </c>
      <c r="AP47" s="31">
        <v>1982</v>
      </c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GB47" s="32"/>
      <c r="GC47" s="32"/>
      <c r="GD47" s="32"/>
      <c r="GE47" s="32"/>
      <c r="GF47" s="32"/>
      <c r="GG47" s="32"/>
      <c r="GH47" s="32"/>
      <c r="GI47" s="32"/>
      <c r="GJ47" s="32"/>
      <c r="GK47" s="32"/>
      <c r="GL47" s="32"/>
      <c r="GM47" s="32"/>
      <c r="GN47" s="32"/>
      <c r="GO47" s="32"/>
      <c r="GP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  <c r="HA47" s="32"/>
      <c r="HB47" s="32"/>
      <c r="HC47" s="32"/>
      <c r="HD47" s="32"/>
      <c r="HE47" s="32"/>
      <c r="HF47" s="32"/>
      <c r="HG47" s="32"/>
      <c r="HH47" s="32"/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U47" s="32"/>
      <c r="HV47" s="32"/>
      <c r="HW47" s="32"/>
      <c r="HX47" s="32"/>
      <c r="HY47" s="32"/>
      <c r="HZ47" s="32"/>
      <c r="IA47" s="32"/>
      <c r="IB47" s="32"/>
      <c r="IC47" s="32"/>
      <c r="ID47" s="32"/>
      <c r="IE47" s="32"/>
      <c r="IF47" s="32"/>
      <c r="IG47" s="32"/>
      <c r="IH47" s="32"/>
      <c r="II47" s="32"/>
      <c r="IJ47" s="32"/>
      <c r="IK47" s="32"/>
      <c r="IL47" s="32"/>
      <c r="IM47" s="32"/>
      <c r="IN47" s="32"/>
      <c r="IO47" s="32"/>
      <c r="IP47" s="32"/>
      <c r="IQ47" s="32"/>
      <c r="IR47" s="32"/>
      <c r="IS47" s="32"/>
      <c r="IT47" s="32"/>
      <c r="IU47" s="32"/>
      <c r="IV47" s="32"/>
    </row>
    <row r="48" spans="1:256" ht="11.25" hidden="1" x14ac:dyDescent="0.2">
      <c r="A48" s="30" t="s">
        <v>143</v>
      </c>
      <c r="B48" s="30" t="s">
        <v>144</v>
      </c>
      <c r="C48" s="30" t="s">
        <v>84</v>
      </c>
      <c r="D48" s="31">
        <v>188</v>
      </c>
      <c r="E48" s="31">
        <v>328662</v>
      </c>
      <c r="F48" s="31">
        <v>1747</v>
      </c>
      <c r="G48" s="31">
        <v>326088</v>
      </c>
      <c r="H48" s="31">
        <v>1733</v>
      </c>
      <c r="I48" s="31">
        <v>324650</v>
      </c>
      <c r="J48" s="31">
        <v>1725</v>
      </c>
      <c r="K48" s="31">
        <v>323526</v>
      </c>
      <c r="L48" s="31">
        <v>1719</v>
      </c>
      <c r="M48" s="31">
        <v>322244</v>
      </c>
      <c r="N48" s="31">
        <v>1713</v>
      </c>
      <c r="O48" s="31">
        <v>321114</v>
      </c>
      <c r="P48" s="31">
        <v>1707</v>
      </c>
      <c r="Q48" s="31">
        <v>319810</v>
      </c>
      <c r="R48" s="31">
        <v>1700</v>
      </c>
      <c r="S48" s="31">
        <v>318740</v>
      </c>
      <c r="T48" s="31">
        <v>1694</v>
      </c>
      <c r="U48" s="31">
        <v>318122</v>
      </c>
      <c r="V48" s="31">
        <v>1691</v>
      </c>
      <c r="W48" s="31">
        <v>316296</v>
      </c>
      <c r="X48" s="31">
        <v>1681</v>
      </c>
      <c r="Y48" s="31">
        <v>314363</v>
      </c>
      <c r="Z48" s="31">
        <v>1671</v>
      </c>
      <c r="AA48" s="31">
        <v>311971</v>
      </c>
      <c r="AB48" s="31">
        <v>1658</v>
      </c>
      <c r="AC48" s="31">
        <v>309403</v>
      </c>
      <c r="AD48" s="31">
        <v>1644</v>
      </c>
      <c r="AE48" s="31">
        <v>308023</v>
      </c>
      <c r="AF48" s="31">
        <v>1637</v>
      </c>
      <c r="AG48" s="31">
        <v>306143</v>
      </c>
      <c r="AH48" s="31">
        <v>1627</v>
      </c>
      <c r="AI48" s="31">
        <v>304958</v>
      </c>
      <c r="AJ48" s="31">
        <v>1621</v>
      </c>
      <c r="AK48" s="31">
        <v>303846</v>
      </c>
      <c r="AL48" s="31">
        <v>1615</v>
      </c>
      <c r="AM48" s="31">
        <v>302305</v>
      </c>
      <c r="AN48" s="31">
        <v>1607</v>
      </c>
      <c r="AO48" s="31">
        <v>301453</v>
      </c>
      <c r="AP48" s="31">
        <v>1602</v>
      </c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K48" s="32"/>
      <c r="GL48" s="32"/>
      <c r="GM48" s="32"/>
      <c r="GN48" s="32"/>
      <c r="GO48" s="32"/>
      <c r="GP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  <c r="HA48" s="32"/>
      <c r="HB48" s="32"/>
      <c r="HC48" s="32"/>
      <c r="HD48" s="32"/>
      <c r="HE48" s="32"/>
      <c r="HF48" s="32"/>
      <c r="HG48" s="32"/>
      <c r="HH48" s="32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32"/>
      <c r="HX48" s="32"/>
      <c r="HY48" s="32"/>
      <c r="HZ48" s="32"/>
      <c r="IA48" s="32"/>
      <c r="IB48" s="32"/>
      <c r="IC48" s="32"/>
      <c r="ID48" s="32"/>
      <c r="IE48" s="32"/>
      <c r="IF48" s="32"/>
      <c r="IG48" s="32"/>
      <c r="IH48" s="32"/>
      <c r="II48" s="32"/>
      <c r="IJ48" s="32"/>
      <c r="IK48" s="32"/>
      <c r="IL48" s="32"/>
      <c r="IM48" s="32"/>
      <c r="IN48" s="32"/>
      <c r="IO48" s="32"/>
      <c r="IP48" s="32"/>
      <c r="IQ48" s="32"/>
      <c r="IR48" s="32"/>
      <c r="IS48" s="32"/>
      <c r="IT48" s="32"/>
      <c r="IU48" s="32"/>
      <c r="IV48" s="32"/>
    </row>
    <row r="49" spans="1:256" ht="11.25" hidden="1" x14ac:dyDescent="0.2">
      <c r="A49" s="30" t="s">
        <v>145</v>
      </c>
      <c r="B49" s="30" t="s">
        <v>146</v>
      </c>
      <c r="C49" s="30" t="s">
        <v>109</v>
      </c>
      <c r="D49" s="31">
        <v>2894</v>
      </c>
      <c r="E49" s="31">
        <v>1219799</v>
      </c>
      <c r="F49" s="31">
        <v>422</v>
      </c>
      <c r="G49" s="31">
        <v>1210053</v>
      </c>
      <c r="H49" s="31">
        <v>418</v>
      </c>
      <c r="I49" s="31">
        <v>1201855</v>
      </c>
      <c r="J49" s="31">
        <v>415</v>
      </c>
      <c r="K49" s="31">
        <v>1195418</v>
      </c>
      <c r="L49" s="31">
        <v>413</v>
      </c>
      <c r="M49" s="31">
        <v>1188875</v>
      </c>
      <c r="N49" s="31">
        <v>411</v>
      </c>
      <c r="O49" s="31">
        <v>1182605</v>
      </c>
      <c r="P49" s="31">
        <v>409</v>
      </c>
      <c r="Q49" s="31">
        <v>1178594</v>
      </c>
      <c r="R49" s="31">
        <v>407</v>
      </c>
      <c r="S49" s="31">
        <v>1175370</v>
      </c>
      <c r="T49" s="31">
        <v>406</v>
      </c>
      <c r="U49" s="31">
        <v>1171558</v>
      </c>
      <c r="V49" s="31">
        <v>405</v>
      </c>
      <c r="W49" s="31">
        <v>1167579</v>
      </c>
      <c r="X49" s="31">
        <v>403</v>
      </c>
      <c r="Y49" s="31">
        <v>1164141</v>
      </c>
      <c r="Z49" s="31">
        <v>402</v>
      </c>
      <c r="AA49" s="31">
        <v>1163352</v>
      </c>
      <c r="AB49" s="31">
        <v>402</v>
      </c>
      <c r="AC49" s="31">
        <v>1161832</v>
      </c>
      <c r="AD49" s="31">
        <v>401</v>
      </c>
      <c r="AE49" s="31">
        <v>1159140</v>
      </c>
      <c r="AF49" s="31">
        <v>401</v>
      </c>
      <c r="AG49" s="31">
        <v>1154308</v>
      </c>
      <c r="AH49" s="31">
        <v>399</v>
      </c>
      <c r="AI49" s="31">
        <v>1149463</v>
      </c>
      <c r="AJ49" s="31">
        <v>397</v>
      </c>
      <c r="AK49" s="31">
        <v>1144581</v>
      </c>
      <c r="AL49" s="31">
        <v>396</v>
      </c>
      <c r="AM49" s="31">
        <v>1138374</v>
      </c>
      <c r="AN49" s="31">
        <v>393</v>
      </c>
      <c r="AO49" s="31">
        <v>1136542</v>
      </c>
      <c r="AP49" s="31">
        <v>393</v>
      </c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  <c r="IQ49" s="32"/>
      <c r="IR49" s="32"/>
      <c r="IS49" s="32"/>
      <c r="IT49" s="32"/>
      <c r="IU49" s="32"/>
      <c r="IV49" s="32"/>
    </row>
    <row r="50" spans="1:256" ht="11.25" hidden="1" x14ac:dyDescent="0.2">
      <c r="A50" s="30" t="s">
        <v>147</v>
      </c>
      <c r="B50" s="30" t="s">
        <v>148</v>
      </c>
      <c r="C50" s="30" t="s">
        <v>112</v>
      </c>
      <c r="D50" s="31">
        <v>111</v>
      </c>
      <c r="E50" s="31">
        <v>88920</v>
      </c>
      <c r="F50" s="31">
        <v>803</v>
      </c>
      <c r="G50" s="31">
        <v>88527</v>
      </c>
      <c r="H50" s="31">
        <v>800</v>
      </c>
      <c r="I50" s="31">
        <v>87705</v>
      </c>
      <c r="J50" s="31">
        <v>792</v>
      </c>
      <c r="K50" s="31">
        <v>87496</v>
      </c>
      <c r="L50" s="31">
        <v>791</v>
      </c>
      <c r="M50" s="31">
        <v>87262</v>
      </c>
      <c r="N50" s="31">
        <v>788</v>
      </c>
      <c r="O50" s="31">
        <v>87194</v>
      </c>
      <c r="P50" s="31">
        <v>788</v>
      </c>
      <c r="Q50" s="31">
        <v>86829</v>
      </c>
      <c r="R50" s="31">
        <v>784</v>
      </c>
      <c r="S50" s="31">
        <v>87091</v>
      </c>
      <c r="T50" s="31">
        <v>787</v>
      </c>
      <c r="U50" s="31">
        <v>87032</v>
      </c>
      <c r="V50" s="31">
        <v>786</v>
      </c>
      <c r="W50" s="31">
        <v>86902</v>
      </c>
      <c r="X50" s="31">
        <v>785</v>
      </c>
      <c r="Y50" s="31">
        <v>87027</v>
      </c>
      <c r="Z50" s="31">
        <v>786</v>
      </c>
      <c r="AA50" s="31">
        <v>87328</v>
      </c>
      <c r="AB50" s="31">
        <v>789</v>
      </c>
      <c r="AC50" s="31">
        <v>87256</v>
      </c>
      <c r="AD50" s="31">
        <v>788</v>
      </c>
      <c r="AE50" s="31">
        <v>87646</v>
      </c>
      <c r="AF50" s="31">
        <v>792</v>
      </c>
      <c r="AG50" s="31">
        <v>87624</v>
      </c>
      <c r="AH50" s="31">
        <v>792</v>
      </c>
      <c r="AI50" s="31">
        <v>87923</v>
      </c>
      <c r="AJ50" s="31">
        <v>794</v>
      </c>
      <c r="AK50" s="31">
        <v>88282</v>
      </c>
      <c r="AL50" s="31">
        <v>798</v>
      </c>
      <c r="AM50" s="31">
        <v>88842</v>
      </c>
      <c r="AN50" s="31">
        <v>803</v>
      </c>
      <c r="AO50" s="31">
        <v>89521</v>
      </c>
      <c r="AP50" s="31">
        <v>809</v>
      </c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32"/>
      <c r="IA50" s="32"/>
      <c r="IB50" s="32"/>
      <c r="IC50" s="32"/>
      <c r="ID50" s="32"/>
      <c r="IE50" s="32"/>
      <c r="IF50" s="32"/>
      <c r="IG50" s="32"/>
      <c r="IH50" s="32"/>
      <c r="II50" s="32"/>
      <c r="IJ50" s="32"/>
      <c r="IK50" s="32"/>
      <c r="IL50" s="32"/>
      <c r="IM50" s="32"/>
      <c r="IN50" s="32"/>
      <c r="IO50" s="32"/>
      <c r="IP50" s="32"/>
      <c r="IQ50" s="32"/>
      <c r="IR50" s="32"/>
      <c r="IS50" s="32"/>
      <c r="IT50" s="32"/>
      <c r="IU50" s="32"/>
      <c r="IV50" s="32"/>
    </row>
    <row r="51" spans="1:256" ht="11.25" hidden="1" x14ac:dyDescent="0.2">
      <c r="A51" s="30" t="s">
        <v>149</v>
      </c>
      <c r="B51" s="30" t="s">
        <v>150</v>
      </c>
      <c r="C51" s="30" t="s">
        <v>112</v>
      </c>
      <c r="D51" s="31">
        <v>203</v>
      </c>
      <c r="E51" s="31">
        <v>118216</v>
      </c>
      <c r="F51" s="31">
        <v>583</v>
      </c>
      <c r="G51" s="31">
        <v>116821</v>
      </c>
      <c r="H51" s="31">
        <v>576</v>
      </c>
      <c r="I51" s="31">
        <v>115772</v>
      </c>
      <c r="J51" s="31">
        <v>571</v>
      </c>
      <c r="K51" s="31">
        <v>114266</v>
      </c>
      <c r="L51" s="31">
        <v>564</v>
      </c>
      <c r="M51" s="31">
        <v>112963</v>
      </c>
      <c r="N51" s="31">
        <v>557</v>
      </c>
      <c r="O51" s="31">
        <v>111623</v>
      </c>
      <c r="P51" s="31">
        <v>551</v>
      </c>
      <c r="Q51" s="31">
        <v>110531</v>
      </c>
      <c r="R51" s="31">
        <v>545</v>
      </c>
      <c r="S51" s="31">
        <v>109075</v>
      </c>
      <c r="T51" s="31">
        <v>538</v>
      </c>
      <c r="U51" s="31">
        <v>107591</v>
      </c>
      <c r="V51" s="31">
        <v>531</v>
      </c>
      <c r="W51" s="31">
        <v>106443</v>
      </c>
      <c r="X51" s="31">
        <v>525</v>
      </c>
      <c r="Y51" s="31">
        <v>105682</v>
      </c>
      <c r="Z51" s="31">
        <v>521</v>
      </c>
      <c r="AA51" s="31">
        <v>105396</v>
      </c>
      <c r="AB51" s="31">
        <v>520</v>
      </c>
      <c r="AC51" s="31">
        <v>104362</v>
      </c>
      <c r="AD51" s="31">
        <v>515</v>
      </c>
      <c r="AE51" s="31">
        <v>103807</v>
      </c>
      <c r="AF51" s="31">
        <v>512</v>
      </c>
      <c r="AG51" s="31">
        <v>103279</v>
      </c>
      <c r="AH51" s="31">
        <v>509</v>
      </c>
      <c r="AI51" s="31">
        <v>102778</v>
      </c>
      <c r="AJ51" s="31">
        <v>507</v>
      </c>
      <c r="AK51" s="31">
        <v>102003</v>
      </c>
      <c r="AL51" s="31">
        <v>503</v>
      </c>
      <c r="AM51" s="31">
        <v>101142</v>
      </c>
      <c r="AN51" s="31">
        <v>499</v>
      </c>
      <c r="AO51" s="31">
        <v>100559</v>
      </c>
      <c r="AP51" s="31">
        <v>496</v>
      </c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  <c r="IN51" s="32"/>
      <c r="IO51" s="32"/>
      <c r="IP51" s="32"/>
      <c r="IQ51" s="32"/>
      <c r="IR51" s="32"/>
      <c r="IS51" s="32"/>
      <c r="IT51" s="32"/>
      <c r="IU51" s="32"/>
      <c r="IV51" s="32"/>
    </row>
    <row r="52" spans="1:256" ht="11.25" hidden="1" x14ac:dyDescent="0.2">
      <c r="A52" s="30" t="s">
        <v>151</v>
      </c>
      <c r="B52" s="30" t="s">
        <v>152</v>
      </c>
      <c r="C52" s="30" t="s">
        <v>112</v>
      </c>
      <c r="D52" s="31">
        <v>166</v>
      </c>
      <c r="E52" s="31">
        <v>80780</v>
      </c>
      <c r="F52" s="31">
        <v>488</v>
      </c>
      <c r="G52" s="31">
        <v>79770</v>
      </c>
      <c r="H52" s="31">
        <v>481</v>
      </c>
      <c r="I52" s="31">
        <v>78863</v>
      </c>
      <c r="J52" s="31">
        <v>476</v>
      </c>
      <c r="K52" s="31">
        <v>78153</v>
      </c>
      <c r="L52" s="31">
        <v>472</v>
      </c>
      <c r="M52" s="31">
        <v>77490</v>
      </c>
      <c r="N52" s="31">
        <v>468</v>
      </c>
      <c r="O52" s="31">
        <v>77140</v>
      </c>
      <c r="P52" s="31">
        <v>466</v>
      </c>
      <c r="Q52" s="31">
        <v>76548</v>
      </c>
      <c r="R52" s="31">
        <v>462</v>
      </c>
      <c r="S52" s="31">
        <v>76073</v>
      </c>
      <c r="T52" s="31">
        <v>459</v>
      </c>
      <c r="U52" s="31">
        <v>76098</v>
      </c>
      <c r="V52" s="31">
        <v>459</v>
      </c>
      <c r="W52" s="31">
        <v>75610</v>
      </c>
      <c r="X52" s="31">
        <v>456</v>
      </c>
      <c r="Y52" s="31">
        <v>75441</v>
      </c>
      <c r="Z52" s="31">
        <v>455</v>
      </c>
      <c r="AA52" s="31">
        <v>75230</v>
      </c>
      <c r="AB52" s="31">
        <v>454</v>
      </c>
      <c r="AC52" s="31">
        <v>75305</v>
      </c>
      <c r="AD52" s="31">
        <v>454</v>
      </c>
      <c r="AE52" s="31">
        <v>74824</v>
      </c>
      <c r="AF52" s="31">
        <v>452</v>
      </c>
      <c r="AG52" s="31">
        <v>74841</v>
      </c>
      <c r="AH52" s="31">
        <v>452</v>
      </c>
      <c r="AI52" s="31">
        <v>74667</v>
      </c>
      <c r="AJ52" s="31">
        <v>451</v>
      </c>
      <c r="AK52" s="31">
        <v>74212</v>
      </c>
      <c r="AL52" s="31">
        <v>448</v>
      </c>
      <c r="AM52" s="31">
        <v>73658</v>
      </c>
      <c r="AN52" s="31">
        <v>445</v>
      </c>
      <c r="AO52" s="31">
        <v>73340</v>
      </c>
      <c r="AP52" s="31">
        <v>443</v>
      </c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2"/>
      <c r="IQ52" s="32"/>
      <c r="IR52" s="32"/>
      <c r="IS52" s="32"/>
      <c r="IT52" s="32"/>
      <c r="IU52" s="32"/>
      <c r="IV52" s="32"/>
    </row>
    <row r="53" spans="1:256" ht="11.25" hidden="1" x14ac:dyDescent="0.2">
      <c r="A53" s="30" t="s">
        <v>153</v>
      </c>
      <c r="B53" s="30" t="s">
        <v>154</v>
      </c>
      <c r="C53" s="30" t="s">
        <v>112</v>
      </c>
      <c r="D53" s="31">
        <v>73</v>
      </c>
      <c r="E53" s="31">
        <v>81043</v>
      </c>
      <c r="F53" s="31">
        <v>1110</v>
      </c>
      <c r="G53" s="31">
        <v>80815</v>
      </c>
      <c r="H53" s="31">
        <v>1107</v>
      </c>
      <c r="I53" s="31">
        <v>80410</v>
      </c>
      <c r="J53" s="31">
        <v>1102</v>
      </c>
      <c r="K53" s="31">
        <v>80392</v>
      </c>
      <c r="L53" s="31">
        <v>1101</v>
      </c>
      <c r="M53" s="31">
        <v>80113</v>
      </c>
      <c r="N53" s="31">
        <v>1097</v>
      </c>
      <c r="O53" s="31">
        <v>80150</v>
      </c>
      <c r="P53" s="31">
        <v>1098</v>
      </c>
      <c r="Q53" s="31">
        <v>79953</v>
      </c>
      <c r="R53" s="31">
        <v>1095</v>
      </c>
      <c r="S53" s="31">
        <v>80160</v>
      </c>
      <c r="T53" s="31">
        <v>1098</v>
      </c>
      <c r="U53" s="31">
        <v>80549</v>
      </c>
      <c r="V53" s="31">
        <v>1103</v>
      </c>
      <c r="W53" s="31">
        <v>80876</v>
      </c>
      <c r="X53" s="31">
        <v>1108</v>
      </c>
      <c r="Y53" s="31">
        <v>81003</v>
      </c>
      <c r="Z53" s="31">
        <v>1110</v>
      </c>
      <c r="AA53" s="31">
        <v>81176</v>
      </c>
      <c r="AB53" s="31">
        <v>1112</v>
      </c>
      <c r="AC53" s="31">
        <v>81453</v>
      </c>
      <c r="AD53" s="31">
        <v>1116</v>
      </c>
      <c r="AE53" s="31">
        <v>81491</v>
      </c>
      <c r="AF53" s="31">
        <v>1116</v>
      </c>
      <c r="AG53" s="31">
        <v>81311</v>
      </c>
      <c r="AH53" s="31">
        <v>1114</v>
      </c>
      <c r="AI53" s="31">
        <v>81280</v>
      </c>
      <c r="AJ53" s="31">
        <v>1113</v>
      </c>
      <c r="AK53" s="31">
        <v>81408</v>
      </c>
      <c r="AL53" s="31">
        <v>1115</v>
      </c>
      <c r="AM53" s="31">
        <v>81233</v>
      </c>
      <c r="AN53" s="31">
        <v>1113</v>
      </c>
      <c r="AO53" s="31">
        <v>81495</v>
      </c>
      <c r="AP53" s="31">
        <v>1116</v>
      </c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  <c r="IS53" s="32"/>
      <c r="IT53" s="32"/>
      <c r="IU53" s="32"/>
      <c r="IV53" s="32"/>
    </row>
    <row r="54" spans="1:256" ht="11.25" hidden="1" x14ac:dyDescent="0.2">
      <c r="A54" s="30" t="s">
        <v>155</v>
      </c>
      <c r="B54" s="30" t="s">
        <v>156</v>
      </c>
      <c r="C54" s="30" t="s">
        <v>112</v>
      </c>
      <c r="D54" s="31">
        <v>567</v>
      </c>
      <c r="E54" s="31">
        <v>146038</v>
      </c>
      <c r="F54" s="31">
        <v>258</v>
      </c>
      <c r="G54" s="31">
        <v>144246</v>
      </c>
      <c r="H54" s="31">
        <v>254</v>
      </c>
      <c r="I54" s="31">
        <v>142487</v>
      </c>
      <c r="J54" s="31">
        <v>251</v>
      </c>
      <c r="K54" s="31">
        <v>141723</v>
      </c>
      <c r="L54" s="31">
        <v>250</v>
      </c>
      <c r="M54" s="31">
        <v>140787</v>
      </c>
      <c r="N54" s="31">
        <v>248</v>
      </c>
      <c r="O54" s="31">
        <v>140172</v>
      </c>
      <c r="P54" s="31">
        <v>247</v>
      </c>
      <c r="Q54" s="31">
        <v>139835</v>
      </c>
      <c r="R54" s="31">
        <v>247</v>
      </c>
      <c r="S54" s="31">
        <v>139317</v>
      </c>
      <c r="T54" s="31">
        <v>246</v>
      </c>
      <c r="U54" s="31">
        <v>137823</v>
      </c>
      <c r="V54" s="31">
        <v>243</v>
      </c>
      <c r="W54" s="31">
        <v>137120</v>
      </c>
      <c r="X54" s="31">
        <v>242</v>
      </c>
      <c r="Y54" s="31">
        <v>136013</v>
      </c>
      <c r="Z54" s="31">
        <v>240</v>
      </c>
      <c r="AA54" s="31">
        <v>135812</v>
      </c>
      <c r="AB54" s="31">
        <v>240</v>
      </c>
      <c r="AC54" s="31">
        <v>136235</v>
      </c>
      <c r="AD54" s="31">
        <v>240</v>
      </c>
      <c r="AE54" s="31">
        <v>136682</v>
      </c>
      <c r="AF54" s="31">
        <v>241</v>
      </c>
      <c r="AG54" s="31">
        <v>136764</v>
      </c>
      <c r="AH54" s="31">
        <v>241</v>
      </c>
      <c r="AI54" s="31">
        <v>135472</v>
      </c>
      <c r="AJ54" s="31">
        <v>239</v>
      </c>
      <c r="AK54" s="31">
        <v>134635</v>
      </c>
      <c r="AL54" s="31">
        <v>237</v>
      </c>
      <c r="AM54" s="31">
        <v>133628</v>
      </c>
      <c r="AN54" s="31">
        <v>236</v>
      </c>
      <c r="AO54" s="31">
        <v>134049</v>
      </c>
      <c r="AP54" s="31">
        <v>236</v>
      </c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  <c r="FB54" s="32"/>
      <c r="FC54" s="32"/>
      <c r="FD54" s="32"/>
      <c r="FE54" s="32"/>
      <c r="FF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V54" s="32"/>
      <c r="FW54" s="32"/>
      <c r="FX54" s="32"/>
      <c r="FY54" s="32"/>
      <c r="FZ54" s="32"/>
      <c r="GA54" s="32"/>
      <c r="GB54" s="32"/>
      <c r="GC54" s="32"/>
      <c r="GD54" s="32"/>
      <c r="GE54" s="32"/>
      <c r="GF54" s="32"/>
      <c r="GG54" s="32"/>
      <c r="GH54" s="32"/>
      <c r="GI54" s="32"/>
      <c r="GJ54" s="32"/>
      <c r="GK54" s="32"/>
      <c r="GL54" s="32"/>
      <c r="GM54" s="32"/>
      <c r="GN54" s="32"/>
      <c r="GO54" s="32"/>
      <c r="GP54" s="32"/>
      <c r="GQ54" s="32"/>
      <c r="GR54" s="32"/>
      <c r="GS54" s="32"/>
      <c r="GT54" s="32"/>
      <c r="GU54" s="32"/>
      <c r="GV54" s="32"/>
      <c r="GW54" s="32"/>
      <c r="GX54" s="32"/>
      <c r="GY54" s="32"/>
      <c r="GZ54" s="32"/>
      <c r="HA54" s="32"/>
      <c r="HB54" s="32"/>
      <c r="HC54" s="32"/>
      <c r="HD54" s="32"/>
      <c r="HE54" s="32"/>
      <c r="HF54" s="32"/>
      <c r="HG54" s="32"/>
      <c r="HH54" s="32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U54" s="32"/>
      <c r="HV54" s="32"/>
      <c r="HW54" s="32"/>
      <c r="HX54" s="32"/>
      <c r="HY54" s="32"/>
      <c r="HZ54" s="32"/>
      <c r="IA54" s="32"/>
      <c r="IB54" s="32"/>
      <c r="IC54" s="32"/>
      <c r="ID54" s="32"/>
      <c r="IE54" s="32"/>
      <c r="IF54" s="32"/>
      <c r="IG54" s="32"/>
      <c r="IH54" s="32"/>
      <c r="II54" s="32"/>
      <c r="IJ54" s="32"/>
      <c r="IK54" s="32"/>
      <c r="IL54" s="32"/>
      <c r="IM54" s="32"/>
      <c r="IN54" s="32"/>
      <c r="IO54" s="32"/>
      <c r="IP54" s="32"/>
      <c r="IQ54" s="32"/>
      <c r="IR54" s="32"/>
      <c r="IS54" s="32"/>
      <c r="IT54" s="32"/>
      <c r="IU54" s="32"/>
      <c r="IV54" s="32"/>
    </row>
    <row r="55" spans="1:256" ht="11.25" hidden="1" x14ac:dyDescent="0.2">
      <c r="A55" s="30" t="s">
        <v>157</v>
      </c>
      <c r="B55" s="30" t="s">
        <v>158</v>
      </c>
      <c r="C55" s="30" t="s">
        <v>112</v>
      </c>
      <c r="D55" s="31">
        <v>169</v>
      </c>
      <c r="E55" s="31">
        <v>92112</v>
      </c>
      <c r="F55" s="31">
        <v>544</v>
      </c>
      <c r="G55" s="31">
        <v>91405</v>
      </c>
      <c r="H55" s="31">
        <v>540</v>
      </c>
      <c r="I55" s="31">
        <v>90696</v>
      </c>
      <c r="J55" s="31">
        <v>535</v>
      </c>
      <c r="K55" s="31">
        <v>90515</v>
      </c>
      <c r="L55" s="31">
        <v>534</v>
      </c>
      <c r="M55" s="31">
        <v>89925</v>
      </c>
      <c r="N55" s="31">
        <v>531</v>
      </c>
      <c r="O55" s="31">
        <v>89655</v>
      </c>
      <c r="P55" s="31">
        <v>529</v>
      </c>
      <c r="Q55" s="31">
        <v>89973</v>
      </c>
      <c r="R55" s="31">
        <v>531</v>
      </c>
      <c r="S55" s="31">
        <v>89541</v>
      </c>
      <c r="T55" s="31">
        <v>529</v>
      </c>
      <c r="U55" s="31">
        <v>89576</v>
      </c>
      <c r="V55" s="31">
        <v>529</v>
      </c>
      <c r="W55" s="31">
        <v>89234</v>
      </c>
      <c r="X55" s="31">
        <v>527</v>
      </c>
      <c r="Y55" s="31">
        <v>89287</v>
      </c>
      <c r="Z55" s="31">
        <v>527</v>
      </c>
      <c r="AA55" s="31">
        <v>89005</v>
      </c>
      <c r="AB55" s="31">
        <v>525</v>
      </c>
      <c r="AC55" s="31">
        <v>88819</v>
      </c>
      <c r="AD55" s="31">
        <v>524</v>
      </c>
      <c r="AE55" s="31">
        <v>88788</v>
      </c>
      <c r="AF55" s="31">
        <v>524</v>
      </c>
      <c r="AG55" s="31">
        <v>88312</v>
      </c>
      <c r="AH55" s="31">
        <v>521</v>
      </c>
      <c r="AI55" s="31">
        <v>88330</v>
      </c>
      <c r="AJ55" s="31">
        <v>521</v>
      </c>
      <c r="AK55" s="31">
        <v>88559</v>
      </c>
      <c r="AL55" s="31">
        <v>523</v>
      </c>
      <c r="AM55" s="31">
        <v>88830</v>
      </c>
      <c r="AN55" s="31">
        <v>524</v>
      </c>
      <c r="AO55" s="31">
        <v>89277</v>
      </c>
      <c r="AP55" s="31">
        <v>527</v>
      </c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  <c r="IS55" s="32"/>
      <c r="IT55" s="32"/>
      <c r="IU55" s="32"/>
      <c r="IV55" s="32"/>
    </row>
    <row r="56" spans="1:256" ht="11.25" hidden="1" x14ac:dyDescent="0.2">
      <c r="A56" s="30" t="s">
        <v>159</v>
      </c>
      <c r="B56" s="30" t="s">
        <v>160</v>
      </c>
      <c r="C56" s="30" t="s">
        <v>112</v>
      </c>
      <c r="D56" s="31">
        <v>142</v>
      </c>
      <c r="E56" s="31">
        <v>143135</v>
      </c>
      <c r="F56" s="31">
        <v>1006</v>
      </c>
      <c r="G56" s="31">
        <v>141818</v>
      </c>
      <c r="H56" s="31">
        <v>997</v>
      </c>
      <c r="I56" s="31">
        <v>141346</v>
      </c>
      <c r="J56" s="31">
        <v>993</v>
      </c>
      <c r="K56" s="31">
        <v>141023</v>
      </c>
      <c r="L56" s="31">
        <v>991</v>
      </c>
      <c r="M56" s="31">
        <v>140685</v>
      </c>
      <c r="N56" s="31">
        <v>989</v>
      </c>
      <c r="O56" s="31">
        <v>139907</v>
      </c>
      <c r="P56" s="31">
        <v>983</v>
      </c>
      <c r="Q56" s="31">
        <v>140002</v>
      </c>
      <c r="R56" s="31">
        <v>984</v>
      </c>
      <c r="S56" s="31">
        <v>140456</v>
      </c>
      <c r="T56" s="31">
        <v>987</v>
      </c>
      <c r="U56" s="31">
        <v>140054</v>
      </c>
      <c r="V56" s="31">
        <v>984</v>
      </c>
      <c r="W56" s="31">
        <v>138831</v>
      </c>
      <c r="X56" s="31">
        <v>976</v>
      </c>
      <c r="Y56" s="31">
        <v>137956</v>
      </c>
      <c r="Z56" s="31">
        <v>970</v>
      </c>
      <c r="AA56" s="31">
        <v>138443</v>
      </c>
      <c r="AB56" s="31">
        <v>973</v>
      </c>
      <c r="AC56" s="31">
        <v>138470</v>
      </c>
      <c r="AD56" s="31">
        <v>973</v>
      </c>
      <c r="AE56" s="31">
        <v>137784</v>
      </c>
      <c r="AF56" s="31">
        <v>968</v>
      </c>
      <c r="AG56" s="31">
        <v>136200</v>
      </c>
      <c r="AH56" s="31">
        <v>957</v>
      </c>
      <c r="AI56" s="31">
        <v>134410</v>
      </c>
      <c r="AJ56" s="31">
        <v>945</v>
      </c>
      <c r="AK56" s="31">
        <v>132685</v>
      </c>
      <c r="AL56" s="31">
        <v>933</v>
      </c>
      <c r="AM56" s="31">
        <v>131110</v>
      </c>
      <c r="AN56" s="31">
        <v>921</v>
      </c>
      <c r="AO56" s="31">
        <v>130372</v>
      </c>
      <c r="AP56" s="31">
        <v>916</v>
      </c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  <c r="FB56" s="32"/>
      <c r="FC56" s="32"/>
      <c r="FD56" s="32"/>
      <c r="FE56" s="32"/>
      <c r="FF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V56" s="32"/>
      <c r="FW56" s="32"/>
      <c r="FX56" s="32"/>
      <c r="FY56" s="32"/>
      <c r="FZ56" s="32"/>
      <c r="GA56" s="32"/>
      <c r="GB56" s="32"/>
      <c r="GC56" s="32"/>
      <c r="GD56" s="32"/>
      <c r="GE56" s="32"/>
      <c r="GF56" s="32"/>
      <c r="GG56" s="32"/>
      <c r="GH56" s="32"/>
      <c r="GI56" s="32"/>
      <c r="GJ56" s="32"/>
      <c r="GK56" s="32"/>
      <c r="GL56" s="32"/>
      <c r="GM56" s="32"/>
      <c r="GN56" s="32"/>
      <c r="GO56" s="32"/>
      <c r="GP56" s="32"/>
      <c r="GQ56" s="32"/>
      <c r="GR56" s="32"/>
      <c r="GS56" s="32"/>
      <c r="GT56" s="32"/>
      <c r="GU56" s="32"/>
      <c r="GV56" s="32"/>
      <c r="GW56" s="32"/>
      <c r="GX56" s="32"/>
      <c r="GY56" s="32"/>
      <c r="GZ56" s="32"/>
      <c r="HA56" s="32"/>
      <c r="HB56" s="32"/>
      <c r="HC56" s="32"/>
      <c r="HD56" s="32"/>
      <c r="HE56" s="32"/>
      <c r="HF56" s="32"/>
      <c r="HG56" s="32"/>
      <c r="HH56" s="32"/>
      <c r="HI56" s="32"/>
      <c r="HJ56" s="32"/>
      <c r="HK56" s="32"/>
      <c r="HL56" s="32"/>
      <c r="HM56" s="32"/>
      <c r="HN56" s="32"/>
      <c r="HO56" s="32"/>
      <c r="HP56" s="32"/>
      <c r="HQ56" s="32"/>
      <c r="HR56" s="32"/>
      <c r="HS56" s="32"/>
      <c r="HT56" s="32"/>
      <c r="HU56" s="32"/>
      <c r="HV56" s="32"/>
      <c r="HW56" s="32"/>
      <c r="HX56" s="32"/>
      <c r="HY56" s="32"/>
      <c r="HZ56" s="32"/>
      <c r="IA56" s="32"/>
      <c r="IB56" s="32"/>
      <c r="IC56" s="32"/>
      <c r="ID56" s="32"/>
      <c r="IE56" s="32"/>
      <c r="IF56" s="32"/>
      <c r="IG56" s="32"/>
      <c r="IH56" s="32"/>
      <c r="II56" s="32"/>
      <c r="IJ56" s="32"/>
      <c r="IK56" s="32"/>
      <c r="IL56" s="32"/>
      <c r="IM56" s="32"/>
      <c r="IN56" s="32"/>
      <c r="IO56" s="32"/>
      <c r="IP56" s="32"/>
      <c r="IQ56" s="32"/>
      <c r="IR56" s="32"/>
      <c r="IS56" s="32"/>
      <c r="IT56" s="32"/>
      <c r="IU56" s="32"/>
      <c r="IV56" s="32"/>
    </row>
    <row r="57" spans="1:256" ht="11.25" hidden="1" x14ac:dyDescent="0.2">
      <c r="A57" s="30" t="s">
        <v>161</v>
      </c>
      <c r="B57" s="30" t="s">
        <v>162</v>
      </c>
      <c r="C57" s="30" t="s">
        <v>112</v>
      </c>
      <c r="D57" s="31">
        <v>583</v>
      </c>
      <c r="E57" s="31">
        <v>60888</v>
      </c>
      <c r="F57" s="31">
        <v>104</v>
      </c>
      <c r="G57" s="31">
        <v>60057</v>
      </c>
      <c r="H57" s="31">
        <v>103</v>
      </c>
      <c r="I57" s="31">
        <v>59504</v>
      </c>
      <c r="J57" s="31">
        <v>102</v>
      </c>
      <c r="K57" s="31">
        <v>58864</v>
      </c>
      <c r="L57" s="31">
        <v>101</v>
      </c>
      <c r="M57" s="31">
        <v>58519</v>
      </c>
      <c r="N57" s="31">
        <v>100</v>
      </c>
      <c r="O57" s="31">
        <v>58105</v>
      </c>
      <c r="P57" s="31">
        <v>100</v>
      </c>
      <c r="Q57" s="31">
        <v>57878</v>
      </c>
      <c r="R57" s="31">
        <v>99</v>
      </c>
      <c r="S57" s="31">
        <v>57606</v>
      </c>
      <c r="T57" s="31">
        <v>99</v>
      </c>
      <c r="U57" s="31">
        <v>57292</v>
      </c>
      <c r="V57" s="31">
        <v>98</v>
      </c>
      <c r="W57" s="31">
        <v>57218</v>
      </c>
      <c r="X57" s="31">
        <v>98</v>
      </c>
      <c r="Y57" s="31">
        <v>57004</v>
      </c>
      <c r="Z57" s="31">
        <v>98</v>
      </c>
      <c r="AA57" s="31">
        <v>57158</v>
      </c>
      <c r="AB57" s="31">
        <v>98</v>
      </c>
      <c r="AC57" s="31">
        <v>56986</v>
      </c>
      <c r="AD57" s="31">
        <v>98</v>
      </c>
      <c r="AE57" s="31">
        <v>56664</v>
      </c>
      <c r="AF57" s="31">
        <v>97</v>
      </c>
      <c r="AG57" s="31">
        <v>56358</v>
      </c>
      <c r="AH57" s="31">
        <v>97</v>
      </c>
      <c r="AI57" s="31">
        <v>56054</v>
      </c>
      <c r="AJ57" s="31">
        <v>96</v>
      </c>
      <c r="AK57" s="31">
        <v>55400</v>
      </c>
      <c r="AL57" s="31">
        <v>95</v>
      </c>
      <c r="AM57" s="31">
        <v>54659</v>
      </c>
      <c r="AN57" s="31">
        <v>94</v>
      </c>
      <c r="AO57" s="31">
        <v>54053</v>
      </c>
      <c r="AP57" s="31">
        <v>93</v>
      </c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32"/>
      <c r="HB57" s="32"/>
      <c r="HC57" s="32"/>
      <c r="HD57" s="32"/>
      <c r="HE57" s="32"/>
      <c r="HF57" s="32"/>
      <c r="HG57" s="32"/>
      <c r="HH57" s="32"/>
      <c r="HI57" s="32"/>
      <c r="HJ57" s="32"/>
      <c r="HK57" s="32"/>
      <c r="HL57" s="32"/>
      <c r="HM57" s="32"/>
      <c r="HN57" s="32"/>
      <c r="HO57" s="32"/>
      <c r="HP57" s="32"/>
      <c r="HQ57" s="32"/>
      <c r="HR57" s="32"/>
      <c r="HS57" s="32"/>
      <c r="HT57" s="32"/>
      <c r="HU57" s="32"/>
      <c r="HV57" s="32"/>
      <c r="HW57" s="32"/>
      <c r="HX57" s="32"/>
      <c r="HY57" s="32"/>
      <c r="HZ57" s="32"/>
      <c r="IA57" s="32"/>
      <c r="IB57" s="32"/>
      <c r="IC57" s="32"/>
      <c r="ID57" s="32"/>
      <c r="IE57" s="32"/>
      <c r="IF57" s="32"/>
      <c r="IG57" s="32"/>
      <c r="IH57" s="32"/>
      <c r="II57" s="32"/>
      <c r="IJ57" s="32"/>
      <c r="IK57" s="32"/>
      <c r="IL57" s="32"/>
      <c r="IM57" s="32"/>
      <c r="IN57" s="32"/>
      <c r="IO57" s="32"/>
      <c r="IP57" s="32"/>
      <c r="IQ57" s="32"/>
      <c r="IR57" s="32"/>
      <c r="IS57" s="32"/>
      <c r="IT57" s="32"/>
      <c r="IU57" s="32"/>
      <c r="IV57" s="32"/>
    </row>
    <row r="58" spans="1:256" ht="11.25" hidden="1" x14ac:dyDescent="0.2">
      <c r="A58" s="30" t="s">
        <v>163</v>
      </c>
      <c r="B58" s="30" t="s">
        <v>164</v>
      </c>
      <c r="C58" s="30" t="s">
        <v>112</v>
      </c>
      <c r="D58" s="31">
        <v>138</v>
      </c>
      <c r="E58" s="31">
        <v>71482</v>
      </c>
      <c r="F58" s="31">
        <v>518</v>
      </c>
      <c r="G58" s="31">
        <v>70895</v>
      </c>
      <c r="H58" s="31">
        <v>514</v>
      </c>
      <c r="I58" s="31">
        <v>70365</v>
      </c>
      <c r="J58" s="31">
        <v>510</v>
      </c>
      <c r="K58" s="31">
        <v>69787</v>
      </c>
      <c r="L58" s="31">
        <v>506</v>
      </c>
      <c r="M58" s="31">
        <v>69418</v>
      </c>
      <c r="N58" s="31">
        <v>503</v>
      </c>
      <c r="O58" s="31">
        <v>69104</v>
      </c>
      <c r="P58" s="31">
        <v>501</v>
      </c>
      <c r="Q58" s="31">
        <v>68698</v>
      </c>
      <c r="R58" s="31">
        <v>498</v>
      </c>
      <c r="S58" s="31">
        <v>68332</v>
      </c>
      <c r="T58" s="31">
        <v>495</v>
      </c>
      <c r="U58" s="31">
        <v>68053</v>
      </c>
      <c r="V58" s="31">
        <v>493</v>
      </c>
      <c r="W58" s="31">
        <v>67824</v>
      </c>
      <c r="X58" s="31">
        <v>491</v>
      </c>
      <c r="Y58" s="31">
        <v>67479</v>
      </c>
      <c r="Z58" s="31">
        <v>489</v>
      </c>
      <c r="AA58" s="31">
        <v>67063</v>
      </c>
      <c r="AB58" s="31">
        <v>486</v>
      </c>
      <c r="AC58" s="31">
        <v>66623</v>
      </c>
      <c r="AD58" s="31">
        <v>483</v>
      </c>
      <c r="AE58" s="31">
        <v>66199</v>
      </c>
      <c r="AF58" s="31">
        <v>480</v>
      </c>
      <c r="AG58" s="31">
        <v>65872</v>
      </c>
      <c r="AH58" s="31">
        <v>477</v>
      </c>
      <c r="AI58" s="31">
        <v>65623</v>
      </c>
      <c r="AJ58" s="31">
        <v>475</v>
      </c>
      <c r="AK58" s="31">
        <v>65729</v>
      </c>
      <c r="AL58" s="31">
        <v>476</v>
      </c>
      <c r="AM58" s="31">
        <v>65556</v>
      </c>
      <c r="AN58" s="31">
        <v>475</v>
      </c>
      <c r="AO58" s="31">
        <v>65647</v>
      </c>
      <c r="AP58" s="31">
        <v>476</v>
      </c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2"/>
      <c r="FD58" s="32"/>
      <c r="FE58" s="32"/>
      <c r="FF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V58" s="32"/>
      <c r="FW58" s="32"/>
      <c r="FX58" s="32"/>
      <c r="FY58" s="32"/>
      <c r="FZ58" s="32"/>
      <c r="GA58" s="32"/>
      <c r="GB58" s="32"/>
      <c r="GC58" s="32"/>
      <c r="GD58" s="32"/>
      <c r="GE58" s="32"/>
      <c r="GF58" s="32"/>
      <c r="GG58" s="32"/>
      <c r="GH58" s="32"/>
      <c r="GI58" s="32"/>
      <c r="GJ58" s="32"/>
      <c r="GK58" s="32"/>
      <c r="GL58" s="32"/>
      <c r="GM58" s="32"/>
      <c r="GN58" s="32"/>
      <c r="GO58" s="32"/>
      <c r="GP58" s="32"/>
      <c r="GQ58" s="32"/>
      <c r="GR58" s="32"/>
      <c r="GS58" s="32"/>
      <c r="GT58" s="32"/>
      <c r="GU58" s="32"/>
      <c r="GV58" s="32"/>
      <c r="GW58" s="32"/>
      <c r="GX58" s="32"/>
      <c r="GY58" s="32"/>
      <c r="GZ58" s="32"/>
      <c r="HA58" s="32"/>
      <c r="HB58" s="32"/>
      <c r="HC58" s="32"/>
      <c r="HD58" s="32"/>
      <c r="HE58" s="32"/>
      <c r="HF58" s="32"/>
      <c r="HG58" s="32"/>
      <c r="HH58" s="32"/>
      <c r="HI58" s="32"/>
      <c r="HJ58" s="32"/>
      <c r="HK58" s="32"/>
      <c r="HL58" s="32"/>
      <c r="HM58" s="32"/>
      <c r="HN58" s="32"/>
      <c r="HO58" s="32"/>
      <c r="HP58" s="32"/>
      <c r="HQ58" s="32"/>
      <c r="HR58" s="32"/>
      <c r="HS58" s="32"/>
      <c r="HT58" s="32"/>
      <c r="HU58" s="32"/>
      <c r="HV58" s="32"/>
      <c r="HW58" s="32"/>
      <c r="HX58" s="32"/>
      <c r="HY58" s="32"/>
      <c r="HZ58" s="32"/>
      <c r="IA58" s="32"/>
      <c r="IB58" s="32"/>
      <c r="IC58" s="32"/>
      <c r="ID58" s="32"/>
      <c r="IE58" s="32"/>
      <c r="IF58" s="32"/>
      <c r="IG58" s="32"/>
      <c r="IH58" s="32"/>
      <c r="II58" s="32"/>
      <c r="IJ58" s="32"/>
      <c r="IK58" s="32"/>
      <c r="IL58" s="32"/>
      <c r="IM58" s="32"/>
      <c r="IN58" s="32"/>
      <c r="IO58" s="32"/>
      <c r="IP58" s="32"/>
      <c r="IQ58" s="32"/>
      <c r="IR58" s="32"/>
      <c r="IS58" s="32"/>
      <c r="IT58" s="32"/>
      <c r="IU58" s="32"/>
      <c r="IV58" s="32"/>
    </row>
    <row r="59" spans="1:256" ht="11.25" hidden="1" x14ac:dyDescent="0.2">
      <c r="A59" s="30" t="s">
        <v>165</v>
      </c>
      <c r="B59" s="30" t="s">
        <v>166</v>
      </c>
      <c r="C59" s="30" t="s">
        <v>112</v>
      </c>
      <c r="D59" s="31">
        <v>113</v>
      </c>
      <c r="E59" s="31">
        <v>110788</v>
      </c>
      <c r="F59" s="31">
        <v>979</v>
      </c>
      <c r="G59" s="31">
        <v>110527</v>
      </c>
      <c r="H59" s="31">
        <v>977</v>
      </c>
      <c r="I59" s="31">
        <v>110400</v>
      </c>
      <c r="J59" s="31">
        <v>976</v>
      </c>
      <c r="K59" s="31">
        <v>110136</v>
      </c>
      <c r="L59" s="31">
        <v>973</v>
      </c>
      <c r="M59" s="31">
        <v>109685</v>
      </c>
      <c r="N59" s="31">
        <v>969</v>
      </c>
      <c r="O59" s="31">
        <v>109116</v>
      </c>
      <c r="P59" s="31">
        <v>964</v>
      </c>
      <c r="Q59" s="31">
        <v>108964</v>
      </c>
      <c r="R59" s="31">
        <v>963</v>
      </c>
      <c r="S59" s="31">
        <v>108999</v>
      </c>
      <c r="T59" s="31">
        <v>963</v>
      </c>
      <c r="U59" s="31">
        <v>109181</v>
      </c>
      <c r="V59" s="31">
        <v>965</v>
      </c>
      <c r="W59" s="31">
        <v>108846</v>
      </c>
      <c r="X59" s="31">
        <v>962</v>
      </c>
      <c r="Y59" s="31">
        <v>108609</v>
      </c>
      <c r="Z59" s="31">
        <v>960</v>
      </c>
      <c r="AA59" s="31">
        <v>107830</v>
      </c>
      <c r="AB59" s="31">
        <v>953</v>
      </c>
      <c r="AC59" s="31">
        <v>107128</v>
      </c>
      <c r="AD59" s="31">
        <v>947</v>
      </c>
      <c r="AE59" s="31">
        <v>106512</v>
      </c>
      <c r="AF59" s="31">
        <v>941</v>
      </c>
      <c r="AG59" s="31">
        <v>105753</v>
      </c>
      <c r="AH59" s="31">
        <v>935</v>
      </c>
      <c r="AI59" s="31">
        <v>105578</v>
      </c>
      <c r="AJ59" s="31">
        <v>933</v>
      </c>
      <c r="AK59" s="31">
        <v>105149</v>
      </c>
      <c r="AL59" s="31">
        <v>929</v>
      </c>
      <c r="AM59" s="31">
        <v>104522</v>
      </c>
      <c r="AN59" s="31">
        <v>924</v>
      </c>
      <c r="AO59" s="31">
        <v>103949</v>
      </c>
      <c r="AP59" s="31">
        <v>919</v>
      </c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C59" s="32"/>
      <c r="HD59" s="32"/>
      <c r="HE59" s="32"/>
      <c r="HF59" s="32"/>
      <c r="HG59" s="32"/>
      <c r="HH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32"/>
      <c r="HX59" s="32"/>
      <c r="HY59" s="32"/>
      <c r="HZ59" s="32"/>
      <c r="IA59" s="32"/>
      <c r="IB59" s="32"/>
      <c r="IC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  <c r="IQ59" s="32"/>
      <c r="IR59" s="32"/>
      <c r="IS59" s="32"/>
      <c r="IT59" s="32"/>
      <c r="IU59" s="32"/>
      <c r="IV59" s="32"/>
    </row>
    <row r="60" spans="1:256" ht="11.25" hidden="1" x14ac:dyDescent="0.2">
      <c r="A60" s="30" t="s">
        <v>167</v>
      </c>
      <c r="B60" s="30" t="s">
        <v>168</v>
      </c>
      <c r="C60" s="30" t="s">
        <v>112</v>
      </c>
      <c r="D60" s="31">
        <v>347</v>
      </c>
      <c r="E60" s="31">
        <v>114306</v>
      </c>
      <c r="F60" s="31">
        <v>330</v>
      </c>
      <c r="G60" s="31">
        <v>113949</v>
      </c>
      <c r="H60" s="31">
        <v>329</v>
      </c>
      <c r="I60" s="31">
        <v>113881</v>
      </c>
      <c r="J60" s="31">
        <v>329</v>
      </c>
      <c r="K60" s="31">
        <v>113061</v>
      </c>
      <c r="L60" s="31">
        <v>326</v>
      </c>
      <c r="M60" s="31">
        <v>112482</v>
      </c>
      <c r="N60" s="31">
        <v>324</v>
      </c>
      <c r="O60" s="31">
        <v>111845</v>
      </c>
      <c r="P60" s="31">
        <v>323</v>
      </c>
      <c r="Q60" s="31">
        <v>111216</v>
      </c>
      <c r="R60" s="31">
        <v>321</v>
      </c>
      <c r="S60" s="31">
        <v>110911</v>
      </c>
      <c r="T60" s="31">
        <v>320</v>
      </c>
      <c r="U60" s="31">
        <v>110617</v>
      </c>
      <c r="V60" s="31">
        <v>319</v>
      </c>
      <c r="W60" s="31">
        <v>110763</v>
      </c>
      <c r="X60" s="31">
        <v>320</v>
      </c>
      <c r="Y60" s="31">
        <v>110583</v>
      </c>
      <c r="Z60" s="31">
        <v>319</v>
      </c>
      <c r="AA60" s="31">
        <v>110666</v>
      </c>
      <c r="AB60" s="31">
        <v>319</v>
      </c>
      <c r="AC60" s="31">
        <v>110720</v>
      </c>
      <c r="AD60" s="31">
        <v>319</v>
      </c>
      <c r="AE60" s="31">
        <v>110308</v>
      </c>
      <c r="AF60" s="31">
        <v>318</v>
      </c>
      <c r="AG60" s="31">
        <v>109806</v>
      </c>
      <c r="AH60" s="31">
        <v>317</v>
      </c>
      <c r="AI60" s="31">
        <v>109588</v>
      </c>
      <c r="AJ60" s="31">
        <v>316</v>
      </c>
      <c r="AK60" s="31">
        <v>109273</v>
      </c>
      <c r="AL60" s="31">
        <v>315</v>
      </c>
      <c r="AM60" s="31">
        <v>108750</v>
      </c>
      <c r="AN60" s="31">
        <v>314</v>
      </c>
      <c r="AO60" s="31">
        <v>108480</v>
      </c>
      <c r="AP60" s="31">
        <v>313</v>
      </c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  <c r="IQ60" s="32"/>
      <c r="IR60" s="32"/>
      <c r="IS60" s="32"/>
      <c r="IT60" s="32"/>
      <c r="IU60" s="32"/>
      <c r="IV60" s="32"/>
    </row>
    <row r="61" spans="1:256" ht="11.25" hidden="1" x14ac:dyDescent="0.2">
      <c r="A61" s="30" t="s">
        <v>169</v>
      </c>
      <c r="B61" s="30" t="s">
        <v>170</v>
      </c>
      <c r="C61" s="30" t="s">
        <v>112</v>
      </c>
      <c r="D61" s="31">
        <v>282</v>
      </c>
      <c r="E61" s="31">
        <v>112091</v>
      </c>
      <c r="F61" s="31">
        <v>397</v>
      </c>
      <c r="G61" s="31">
        <v>111223</v>
      </c>
      <c r="H61" s="31">
        <v>394</v>
      </c>
      <c r="I61" s="31">
        <v>110426</v>
      </c>
      <c r="J61" s="31">
        <v>391</v>
      </c>
      <c r="K61" s="31">
        <v>110002</v>
      </c>
      <c r="L61" s="31">
        <v>390</v>
      </c>
      <c r="M61" s="31">
        <v>109546</v>
      </c>
      <c r="N61" s="31">
        <v>388</v>
      </c>
      <c r="O61" s="31">
        <v>108594</v>
      </c>
      <c r="P61" s="31">
        <v>385</v>
      </c>
      <c r="Q61" s="31">
        <v>108167</v>
      </c>
      <c r="R61" s="31">
        <v>383</v>
      </c>
      <c r="S61" s="31">
        <v>107809</v>
      </c>
      <c r="T61" s="31">
        <v>382</v>
      </c>
      <c r="U61" s="31">
        <v>107692</v>
      </c>
      <c r="V61" s="31">
        <v>382</v>
      </c>
      <c r="W61" s="31">
        <v>107912</v>
      </c>
      <c r="X61" s="31">
        <v>382</v>
      </c>
      <c r="Y61" s="31">
        <v>108057</v>
      </c>
      <c r="Z61" s="31">
        <v>383</v>
      </c>
      <c r="AA61" s="31">
        <v>108245</v>
      </c>
      <c r="AB61" s="31">
        <v>384</v>
      </c>
      <c r="AC61" s="31">
        <v>108475</v>
      </c>
      <c r="AD61" s="31">
        <v>384</v>
      </c>
      <c r="AE61" s="31">
        <v>108435</v>
      </c>
      <c r="AF61" s="31">
        <v>384</v>
      </c>
      <c r="AG61" s="31">
        <v>108188</v>
      </c>
      <c r="AH61" s="31">
        <v>383</v>
      </c>
      <c r="AI61" s="31">
        <v>107760</v>
      </c>
      <c r="AJ61" s="31">
        <v>382</v>
      </c>
      <c r="AK61" s="31">
        <v>107246</v>
      </c>
      <c r="AL61" s="31">
        <v>380</v>
      </c>
      <c r="AM61" s="31">
        <v>106444</v>
      </c>
      <c r="AN61" s="31">
        <v>377</v>
      </c>
      <c r="AO61" s="31">
        <v>105800</v>
      </c>
      <c r="AP61" s="31">
        <v>375</v>
      </c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  <c r="IQ61" s="32"/>
      <c r="IR61" s="32"/>
      <c r="IS61" s="32"/>
      <c r="IT61" s="32"/>
      <c r="IU61" s="32"/>
      <c r="IV61" s="32"/>
    </row>
    <row r="62" spans="1:256" ht="11.25" hidden="1" x14ac:dyDescent="0.2">
      <c r="A62" s="30" t="s">
        <v>171</v>
      </c>
      <c r="B62" s="30" t="s">
        <v>172</v>
      </c>
      <c r="C62" s="30" t="s">
        <v>81</v>
      </c>
      <c r="D62" s="31">
        <v>652</v>
      </c>
      <c r="E62" s="31">
        <v>1429910</v>
      </c>
      <c r="F62" s="31">
        <v>2192</v>
      </c>
      <c r="G62" s="31">
        <v>1423065</v>
      </c>
      <c r="H62" s="31">
        <v>2182</v>
      </c>
      <c r="I62" s="31">
        <v>1416825</v>
      </c>
      <c r="J62" s="31">
        <v>2172</v>
      </c>
      <c r="K62" s="31">
        <v>1411155</v>
      </c>
      <c r="L62" s="31">
        <v>2164</v>
      </c>
      <c r="M62" s="31">
        <v>1401516</v>
      </c>
      <c r="N62" s="31">
        <v>2149</v>
      </c>
      <c r="O62" s="31">
        <v>1393548</v>
      </c>
      <c r="P62" s="31">
        <v>2137</v>
      </c>
      <c r="Q62" s="31">
        <v>1388143</v>
      </c>
      <c r="R62" s="31">
        <v>2128</v>
      </c>
      <c r="S62" s="31">
        <v>1386444</v>
      </c>
      <c r="T62" s="31">
        <v>2126</v>
      </c>
      <c r="U62" s="31">
        <v>1380770</v>
      </c>
      <c r="V62" s="31">
        <v>2117</v>
      </c>
      <c r="W62" s="31">
        <v>1375902</v>
      </c>
      <c r="X62" s="31">
        <v>2110</v>
      </c>
      <c r="Y62" s="31">
        <v>1371789</v>
      </c>
      <c r="Z62" s="31">
        <v>2103</v>
      </c>
      <c r="AA62" s="31">
        <v>1368842</v>
      </c>
      <c r="AB62" s="31">
        <v>2099</v>
      </c>
      <c r="AC62" s="31">
        <v>1367495</v>
      </c>
      <c r="AD62" s="31">
        <v>2097</v>
      </c>
      <c r="AE62" s="31">
        <v>1368244</v>
      </c>
      <c r="AF62" s="31">
        <v>2098</v>
      </c>
      <c r="AG62" s="31">
        <v>1368421</v>
      </c>
      <c r="AH62" s="31">
        <v>2098</v>
      </c>
      <c r="AI62" s="31">
        <v>1367028</v>
      </c>
      <c r="AJ62" s="31">
        <v>2096</v>
      </c>
      <c r="AK62" s="31">
        <v>1366036</v>
      </c>
      <c r="AL62" s="31">
        <v>2095</v>
      </c>
      <c r="AM62" s="31">
        <v>1366501</v>
      </c>
      <c r="AN62" s="31">
        <v>2095</v>
      </c>
      <c r="AO62" s="31">
        <v>1367810</v>
      </c>
      <c r="AP62" s="31">
        <v>2097</v>
      </c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  <c r="IQ62" s="32"/>
      <c r="IR62" s="32"/>
      <c r="IS62" s="32"/>
      <c r="IT62" s="32"/>
      <c r="IU62" s="32"/>
      <c r="IV62" s="32"/>
    </row>
    <row r="63" spans="1:256" ht="11.25" hidden="1" x14ac:dyDescent="0.2">
      <c r="A63" s="30" t="s">
        <v>173</v>
      </c>
      <c r="B63" s="30" t="s">
        <v>174</v>
      </c>
      <c r="C63" s="30" t="s">
        <v>84</v>
      </c>
      <c r="D63" s="31">
        <v>87</v>
      </c>
      <c r="E63" s="31">
        <v>150862</v>
      </c>
      <c r="F63" s="31">
        <v>1744</v>
      </c>
      <c r="G63" s="31">
        <v>149571</v>
      </c>
      <c r="H63" s="31">
        <v>1729</v>
      </c>
      <c r="I63" s="31">
        <v>148560</v>
      </c>
      <c r="J63" s="31">
        <v>1717</v>
      </c>
      <c r="K63" s="31">
        <v>148001</v>
      </c>
      <c r="L63" s="31">
        <v>1711</v>
      </c>
      <c r="M63" s="31">
        <v>147262</v>
      </c>
      <c r="N63" s="31">
        <v>1702</v>
      </c>
      <c r="O63" s="31">
        <v>146429</v>
      </c>
      <c r="P63" s="31">
        <v>1693</v>
      </c>
      <c r="Q63" s="31">
        <v>146091</v>
      </c>
      <c r="R63" s="31">
        <v>1689</v>
      </c>
      <c r="S63" s="31">
        <v>145942</v>
      </c>
      <c r="T63" s="31">
        <v>1687</v>
      </c>
      <c r="U63" s="31">
        <v>145903</v>
      </c>
      <c r="V63" s="31">
        <v>1687</v>
      </c>
      <c r="W63" s="31">
        <v>146398</v>
      </c>
      <c r="X63" s="31">
        <v>1692</v>
      </c>
      <c r="Y63" s="31">
        <v>147070</v>
      </c>
      <c r="Z63" s="31">
        <v>1700</v>
      </c>
      <c r="AA63" s="31">
        <v>147822</v>
      </c>
      <c r="AB63" s="31">
        <v>1709</v>
      </c>
      <c r="AC63" s="31">
        <v>148188</v>
      </c>
      <c r="AD63" s="31">
        <v>1713</v>
      </c>
      <c r="AE63" s="31">
        <v>148788</v>
      </c>
      <c r="AF63" s="31">
        <v>1720</v>
      </c>
      <c r="AG63" s="31">
        <v>148900</v>
      </c>
      <c r="AH63" s="31">
        <v>1721</v>
      </c>
      <c r="AI63" s="31">
        <v>149216</v>
      </c>
      <c r="AJ63" s="31">
        <v>1725</v>
      </c>
      <c r="AK63" s="31">
        <v>149795</v>
      </c>
      <c r="AL63" s="31">
        <v>1732</v>
      </c>
      <c r="AM63" s="31">
        <v>150506</v>
      </c>
      <c r="AN63" s="31">
        <v>1740</v>
      </c>
      <c r="AO63" s="31">
        <v>151238</v>
      </c>
      <c r="AP63" s="31">
        <v>1748</v>
      </c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  <c r="IQ63" s="32"/>
      <c r="IR63" s="32"/>
      <c r="IS63" s="32"/>
      <c r="IT63" s="32"/>
      <c r="IU63" s="32"/>
      <c r="IV63" s="32"/>
    </row>
    <row r="64" spans="1:256" ht="11.25" hidden="1" x14ac:dyDescent="0.2">
      <c r="A64" s="30" t="s">
        <v>175</v>
      </c>
      <c r="B64" s="30" t="s">
        <v>176</v>
      </c>
      <c r="C64" s="30" t="s">
        <v>84</v>
      </c>
      <c r="D64" s="31">
        <v>112</v>
      </c>
      <c r="E64" s="31">
        <v>498042</v>
      </c>
      <c r="F64" s="31">
        <v>4453</v>
      </c>
      <c r="G64" s="31">
        <v>494814</v>
      </c>
      <c r="H64" s="31">
        <v>4424</v>
      </c>
      <c r="I64" s="31">
        <v>491549</v>
      </c>
      <c r="J64" s="31">
        <v>4395</v>
      </c>
      <c r="K64" s="31">
        <v>487605</v>
      </c>
      <c r="L64" s="31">
        <v>4360</v>
      </c>
      <c r="M64" s="31">
        <v>480873</v>
      </c>
      <c r="N64" s="31">
        <v>4300</v>
      </c>
      <c r="O64" s="31">
        <v>474569</v>
      </c>
      <c r="P64" s="31">
        <v>4243</v>
      </c>
      <c r="Q64" s="31">
        <v>471789</v>
      </c>
      <c r="R64" s="31">
        <v>4219</v>
      </c>
      <c r="S64" s="31">
        <v>470191</v>
      </c>
      <c r="T64" s="31">
        <v>4204</v>
      </c>
      <c r="U64" s="31">
        <v>465656</v>
      </c>
      <c r="V64" s="31">
        <v>4164</v>
      </c>
      <c r="W64" s="31">
        <v>461403</v>
      </c>
      <c r="X64" s="31">
        <v>4126</v>
      </c>
      <c r="Y64" s="31">
        <v>457523</v>
      </c>
      <c r="Z64" s="31">
        <v>4091</v>
      </c>
      <c r="AA64" s="31">
        <v>454468</v>
      </c>
      <c r="AB64" s="31">
        <v>4064</v>
      </c>
      <c r="AC64" s="31">
        <v>453582</v>
      </c>
      <c r="AD64" s="31">
        <v>4056</v>
      </c>
      <c r="AE64" s="31">
        <v>453055</v>
      </c>
      <c r="AF64" s="31">
        <v>4051</v>
      </c>
      <c r="AG64" s="31">
        <v>452278</v>
      </c>
      <c r="AH64" s="31">
        <v>4044</v>
      </c>
      <c r="AI64" s="31">
        <v>448091</v>
      </c>
      <c r="AJ64" s="31">
        <v>4007</v>
      </c>
      <c r="AK64" s="31">
        <v>444960</v>
      </c>
      <c r="AL64" s="31">
        <v>3979</v>
      </c>
      <c r="AM64" s="31">
        <v>443784</v>
      </c>
      <c r="AN64" s="31">
        <v>3968</v>
      </c>
      <c r="AO64" s="31">
        <v>441858</v>
      </c>
      <c r="AP64" s="31">
        <v>3951</v>
      </c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  <c r="IS64" s="32"/>
      <c r="IT64" s="32"/>
      <c r="IU64" s="32"/>
      <c r="IV64" s="32"/>
    </row>
    <row r="65" spans="1:256" ht="11.25" hidden="1" x14ac:dyDescent="0.2">
      <c r="A65" s="30" t="s">
        <v>177</v>
      </c>
      <c r="B65" s="30" t="s">
        <v>178</v>
      </c>
      <c r="C65" s="30" t="s">
        <v>84</v>
      </c>
      <c r="D65" s="31">
        <v>157</v>
      </c>
      <c r="E65" s="31">
        <v>276410</v>
      </c>
      <c r="F65" s="31">
        <v>1765</v>
      </c>
      <c r="G65" s="31">
        <v>275396</v>
      </c>
      <c r="H65" s="31">
        <v>1759</v>
      </c>
      <c r="I65" s="31">
        <v>274589</v>
      </c>
      <c r="J65" s="31">
        <v>1754</v>
      </c>
      <c r="K65" s="31">
        <v>274853</v>
      </c>
      <c r="L65" s="31">
        <v>1755</v>
      </c>
      <c r="M65" s="31">
        <v>274089</v>
      </c>
      <c r="N65" s="31">
        <v>1750</v>
      </c>
      <c r="O65" s="31">
        <v>273856</v>
      </c>
      <c r="P65" s="31">
        <v>1749</v>
      </c>
      <c r="Q65" s="31">
        <v>273372</v>
      </c>
      <c r="R65" s="31">
        <v>1746</v>
      </c>
      <c r="S65" s="31">
        <v>273798</v>
      </c>
      <c r="T65" s="31">
        <v>1749</v>
      </c>
      <c r="U65" s="31">
        <v>273969</v>
      </c>
      <c r="V65" s="31">
        <v>1750</v>
      </c>
      <c r="W65" s="31">
        <v>273820</v>
      </c>
      <c r="X65" s="31">
        <v>1749</v>
      </c>
      <c r="Y65" s="31">
        <v>274153</v>
      </c>
      <c r="Z65" s="31">
        <v>1751</v>
      </c>
      <c r="AA65" s="31">
        <v>274735</v>
      </c>
      <c r="AB65" s="31">
        <v>1755</v>
      </c>
      <c r="AC65" s="31">
        <v>275085</v>
      </c>
      <c r="AD65" s="31">
        <v>1757</v>
      </c>
      <c r="AE65" s="31">
        <v>275852</v>
      </c>
      <c r="AF65" s="31">
        <v>1762</v>
      </c>
      <c r="AG65" s="31">
        <v>276957</v>
      </c>
      <c r="AH65" s="31">
        <v>1769</v>
      </c>
      <c r="AI65" s="31">
        <v>278853</v>
      </c>
      <c r="AJ65" s="31">
        <v>1781</v>
      </c>
      <c r="AK65" s="31">
        <v>279913</v>
      </c>
      <c r="AL65" s="31">
        <v>1788</v>
      </c>
      <c r="AM65" s="31">
        <v>280866</v>
      </c>
      <c r="AN65" s="31">
        <v>1794</v>
      </c>
      <c r="AO65" s="31">
        <v>282884</v>
      </c>
      <c r="AP65" s="31">
        <v>1807</v>
      </c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C65" s="32"/>
      <c r="HD65" s="32"/>
      <c r="HE65" s="32"/>
      <c r="HF65" s="32"/>
      <c r="HG65" s="32"/>
      <c r="HH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32"/>
      <c r="HX65" s="32"/>
      <c r="HY65" s="32"/>
      <c r="HZ65" s="32"/>
      <c r="IA65" s="32"/>
      <c r="IB65" s="32"/>
      <c r="IC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  <c r="IQ65" s="32"/>
      <c r="IR65" s="32"/>
      <c r="IS65" s="32"/>
      <c r="IT65" s="32"/>
      <c r="IU65" s="32"/>
      <c r="IV65" s="32"/>
    </row>
    <row r="66" spans="1:256" ht="11.25" hidden="1" x14ac:dyDescent="0.2">
      <c r="A66" s="30" t="s">
        <v>179</v>
      </c>
      <c r="B66" s="30" t="s">
        <v>180</v>
      </c>
      <c r="C66" s="30" t="s">
        <v>84</v>
      </c>
      <c r="D66" s="31">
        <v>136</v>
      </c>
      <c r="E66" s="31">
        <v>180585</v>
      </c>
      <c r="F66" s="31">
        <v>1324</v>
      </c>
      <c r="G66" s="31">
        <v>180049</v>
      </c>
      <c r="H66" s="31">
        <v>1320</v>
      </c>
      <c r="I66" s="31">
        <v>179331</v>
      </c>
      <c r="J66" s="31">
        <v>1315</v>
      </c>
      <c r="K66" s="31">
        <v>178480</v>
      </c>
      <c r="L66" s="31">
        <v>1309</v>
      </c>
      <c r="M66" s="31">
        <v>177592</v>
      </c>
      <c r="N66" s="31">
        <v>1302</v>
      </c>
      <c r="O66" s="31">
        <v>177191</v>
      </c>
      <c r="P66" s="31">
        <v>1299</v>
      </c>
      <c r="Q66" s="31">
        <v>176221</v>
      </c>
      <c r="R66" s="31">
        <v>1292</v>
      </c>
      <c r="S66" s="31">
        <v>176124</v>
      </c>
      <c r="T66" s="31">
        <v>1292</v>
      </c>
      <c r="U66" s="31">
        <v>175405</v>
      </c>
      <c r="V66" s="31">
        <v>1286</v>
      </c>
      <c r="W66" s="31">
        <v>175203</v>
      </c>
      <c r="X66" s="31">
        <v>1285</v>
      </c>
      <c r="Y66" s="31">
        <v>175272</v>
      </c>
      <c r="Z66" s="31">
        <v>1285</v>
      </c>
      <c r="AA66" s="31">
        <v>175106</v>
      </c>
      <c r="AB66" s="31">
        <v>1284</v>
      </c>
      <c r="AC66" s="31">
        <v>174970</v>
      </c>
      <c r="AD66" s="31">
        <v>1283</v>
      </c>
      <c r="AE66" s="31">
        <v>175199</v>
      </c>
      <c r="AF66" s="31">
        <v>1285</v>
      </c>
      <c r="AG66" s="31">
        <v>175361</v>
      </c>
      <c r="AH66" s="31">
        <v>1286</v>
      </c>
      <c r="AI66" s="31">
        <v>175738</v>
      </c>
      <c r="AJ66" s="31">
        <v>1289</v>
      </c>
      <c r="AK66" s="31">
        <v>175997</v>
      </c>
      <c r="AL66" s="31">
        <v>1291</v>
      </c>
      <c r="AM66" s="31">
        <v>176295</v>
      </c>
      <c r="AN66" s="31">
        <v>1293</v>
      </c>
      <c r="AO66" s="31">
        <v>176826</v>
      </c>
      <c r="AP66" s="31">
        <v>1297</v>
      </c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  <c r="IQ66" s="32"/>
      <c r="IR66" s="32"/>
      <c r="IS66" s="32"/>
      <c r="IT66" s="32"/>
      <c r="IU66" s="32"/>
      <c r="IV66" s="32"/>
    </row>
    <row r="67" spans="1:256" ht="11.25" hidden="1" x14ac:dyDescent="0.2">
      <c r="A67" s="30" t="s">
        <v>181</v>
      </c>
      <c r="B67" s="30" t="s">
        <v>182</v>
      </c>
      <c r="C67" s="30" t="s">
        <v>84</v>
      </c>
      <c r="D67" s="31">
        <v>161</v>
      </c>
      <c r="E67" s="31">
        <v>324011</v>
      </c>
      <c r="F67" s="31">
        <v>2013</v>
      </c>
      <c r="G67" s="31">
        <v>323235</v>
      </c>
      <c r="H67" s="31">
        <v>2009</v>
      </c>
      <c r="I67" s="31">
        <v>322796</v>
      </c>
      <c r="J67" s="31">
        <v>2006</v>
      </c>
      <c r="K67" s="31">
        <v>322216</v>
      </c>
      <c r="L67" s="31">
        <v>2002</v>
      </c>
      <c r="M67" s="31">
        <v>321700</v>
      </c>
      <c r="N67" s="31">
        <v>1999</v>
      </c>
      <c r="O67" s="31">
        <v>321503</v>
      </c>
      <c r="P67" s="31">
        <v>1998</v>
      </c>
      <c r="Q67" s="31">
        <v>320670</v>
      </c>
      <c r="R67" s="31">
        <v>1993</v>
      </c>
      <c r="S67" s="31">
        <v>320389</v>
      </c>
      <c r="T67" s="31">
        <v>1991</v>
      </c>
      <c r="U67" s="31">
        <v>319837</v>
      </c>
      <c r="V67" s="31">
        <v>1988</v>
      </c>
      <c r="W67" s="31">
        <v>319078</v>
      </c>
      <c r="X67" s="31">
        <v>1983</v>
      </c>
      <c r="Y67" s="31">
        <v>317771</v>
      </c>
      <c r="Z67" s="31">
        <v>1975</v>
      </c>
      <c r="AA67" s="31">
        <v>316711</v>
      </c>
      <c r="AB67" s="31">
        <v>1968</v>
      </c>
      <c r="AC67" s="31">
        <v>315670</v>
      </c>
      <c r="AD67" s="31">
        <v>1962</v>
      </c>
      <c r="AE67" s="31">
        <v>315350</v>
      </c>
      <c r="AF67" s="31">
        <v>1960</v>
      </c>
      <c r="AG67" s="31">
        <v>314925</v>
      </c>
      <c r="AH67" s="31">
        <v>1957</v>
      </c>
      <c r="AI67" s="31">
        <v>315130</v>
      </c>
      <c r="AJ67" s="31">
        <v>1958</v>
      </c>
      <c r="AK67" s="31">
        <v>315371</v>
      </c>
      <c r="AL67" s="31">
        <v>1960</v>
      </c>
      <c r="AM67" s="31">
        <v>315050</v>
      </c>
      <c r="AN67" s="31">
        <v>1958</v>
      </c>
      <c r="AO67" s="31">
        <v>315004</v>
      </c>
      <c r="AP67" s="31">
        <v>1957</v>
      </c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32"/>
      <c r="HX67" s="32"/>
      <c r="HY67" s="32"/>
      <c r="HZ67" s="32"/>
      <c r="IA67" s="32"/>
      <c r="IB67" s="32"/>
      <c r="IC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  <c r="IQ67" s="32"/>
      <c r="IR67" s="32"/>
      <c r="IS67" s="32"/>
      <c r="IT67" s="32"/>
      <c r="IU67" s="32"/>
      <c r="IV67" s="32"/>
    </row>
    <row r="68" spans="1:256" ht="11.25" hidden="1" x14ac:dyDescent="0.2">
      <c r="A68" s="30" t="s">
        <v>183</v>
      </c>
      <c r="B68" s="30" t="s">
        <v>184</v>
      </c>
      <c r="C68" s="30" t="s">
        <v>63</v>
      </c>
      <c r="D68" s="31">
        <v>15405</v>
      </c>
      <c r="E68" s="31">
        <v>5502967</v>
      </c>
      <c r="F68" s="31">
        <v>357</v>
      </c>
      <c r="G68" s="31">
        <v>5479615</v>
      </c>
      <c r="H68" s="31">
        <v>356</v>
      </c>
      <c r="I68" s="31">
        <v>5450130</v>
      </c>
      <c r="J68" s="31">
        <v>354</v>
      </c>
      <c r="K68" s="31">
        <v>5425370</v>
      </c>
      <c r="L68" s="31">
        <v>352</v>
      </c>
      <c r="M68" s="31">
        <v>5390211</v>
      </c>
      <c r="N68" s="31">
        <v>350</v>
      </c>
      <c r="O68" s="31">
        <v>5360117</v>
      </c>
      <c r="P68" s="31">
        <v>348</v>
      </c>
      <c r="Q68" s="31">
        <v>5337940</v>
      </c>
      <c r="R68" s="31">
        <v>347</v>
      </c>
      <c r="S68" s="31">
        <v>5316897</v>
      </c>
      <c r="T68" s="31">
        <v>345</v>
      </c>
      <c r="U68" s="31">
        <v>5288212</v>
      </c>
      <c r="V68" s="31">
        <v>343</v>
      </c>
      <c r="W68" s="31">
        <v>5254788</v>
      </c>
      <c r="X68" s="31">
        <v>341</v>
      </c>
      <c r="Y68" s="31">
        <v>5223344</v>
      </c>
      <c r="Z68" s="31">
        <v>339</v>
      </c>
      <c r="AA68" s="31">
        <v>5198675</v>
      </c>
      <c r="AB68" s="31">
        <v>337</v>
      </c>
      <c r="AC68" s="31">
        <v>5164138</v>
      </c>
      <c r="AD68" s="31">
        <v>335</v>
      </c>
      <c r="AE68" s="31">
        <v>5134016</v>
      </c>
      <c r="AF68" s="31">
        <v>333</v>
      </c>
      <c r="AG68" s="31">
        <v>5108408</v>
      </c>
      <c r="AH68" s="31">
        <v>332</v>
      </c>
      <c r="AI68" s="31">
        <v>5063199</v>
      </c>
      <c r="AJ68" s="31">
        <v>329</v>
      </c>
      <c r="AK68" s="31">
        <v>5026314</v>
      </c>
      <c r="AL68" s="31">
        <v>326</v>
      </c>
      <c r="AM68" s="31">
        <v>5000111</v>
      </c>
      <c r="AN68" s="31">
        <v>325</v>
      </c>
      <c r="AO68" s="31">
        <v>4976643</v>
      </c>
      <c r="AP68" s="31">
        <v>323</v>
      </c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32"/>
      <c r="HQ68" s="32"/>
      <c r="HR68" s="32"/>
      <c r="HS68" s="32"/>
      <c r="HT68" s="32"/>
      <c r="HU68" s="32"/>
      <c r="HV68" s="32"/>
      <c r="HW68" s="32"/>
      <c r="HX68" s="32"/>
      <c r="HY68" s="32"/>
      <c r="HZ68" s="32"/>
      <c r="IA68" s="32"/>
      <c r="IB68" s="32"/>
      <c r="IC68" s="32"/>
      <c r="ID68" s="32"/>
      <c r="IE68" s="32"/>
      <c r="IF68" s="32"/>
      <c r="IG68" s="32"/>
      <c r="IH68" s="32"/>
      <c r="II68" s="32"/>
      <c r="IJ68" s="32"/>
      <c r="IK68" s="32"/>
      <c r="IL68" s="32"/>
      <c r="IM68" s="32"/>
      <c r="IN68" s="32"/>
      <c r="IO68" s="32"/>
      <c r="IP68" s="32"/>
      <c r="IQ68" s="32"/>
      <c r="IR68" s="32"/>
      <c r="IS68" s="32"/>
      <c r="IT68" s="32"/>
      <c r="IU68" s="32"/>
      <c r="IV68" s="32"/>
    </row>
    <row r="69" spans="1:256" ht="11.25" hidden="1" x14ac:dyDescent="0.2">
      <c r="A69" s="30" t="s">
        <v>185</v>
      </c>
      <c r="B69" s="30" t="s">
        <v>186</v>
      </c>
      <c r="C69" s="30" t="s">
        <v>66</v>
      </c>
      <c r="D69" s="31">
        <v>2404</v>
      </c>
      <c r="E69" s="31">
        <v>341173</v>
      </c>
      <c r="F69" s="31">
        <v>142</v>
      </c>
      <c r="G69" s="31">
        <v>339614</v>
      </c>
      <c r="H69" s="31">
        <v>141</v>
      </c>
      <c r="I69" s="31">
        <v>338061</v>
      </c>
      <c r="J69" s="31">
        <v>141</v>
      </c>
      <c r="K69" s="31">
        <v>337804</v>
      </c>
      <c r="L69" s="31">
        <v>141</v>
      </c>
      <c r="M69" s="31">
        <v>336756</v>
      </c>
      <c r="N69" s="31">
        <v>140</v>
      </c>
      <c r="O69" s="31">
        <v>337242</v>
      </c>
      <c r="P69" s="31">
        <v>140</v>
      </c>
      <c r="Q69" s="31">
        <v>336072</v>
      </c>
      <c r="R69" s="31">
        <v>140</v>
      </c>
      <c r="S69" s="31">
        <v>335901</v>
      </c>
      <c r="T69" s="31">
        <v>140</v>
      </c>
      <c r="U69" s="31">
        <v>334673</v>
      </c>
      <c r="V69" s="31">
        <v>139</v>
      </c>
      <c r="W69" s="31">
        <v>333599</v>
      </c>
      <c r="X69" s="31">
        <v>139</v>
      </c>
      <c r="Y69" s="31">
        <v>332748</v>
      </c>
      <c r="Z69" s="31">
        <v>138</v>
      </c>
      <c r="AA69" s="31">
        <v>332464</v>
      </c>
      <c r="AB69" s="31">
        <v>138</v>
      </c>
      <c r="AC69" s="31">
        <v>330865</v>
      </c>
      <c r="AD69" s="31">
        <v>138</v>
      </c>
      <c r="AE69" s="31">
        <v>328587</v>
      </c>
      <c r="AF69" s="31">
        <v>137</v>
      </c>
      <c r="AG69" s="31">
        <v>327268</v>
      </c>
      <c r="AH69" s="31">
        <v>136</v>
      </c>
      <c r="AI69" s="31">
        <v>325117</v>
      </c>
      <c r="AJ69" s="31">
        <v>135</v>
      </c>
      <c r="AK69" s="31">
        <v>321869</v>
      </c>
      <c r="AL69" s="31">
        <v>134</v>
      </c>
      <c r="AM69" s="31">
        <v>318633</v>
      </c>
      <c r="AN69" s="31">
        <v>133</v>
      </c>
      <c r="AO69" s="31">
        <v>314854</v>
      </c>
      <c r="AP69" s="31">
        <v>131</v>
      </c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U69" s="32"/>
      <c r="HV69" s="32"/>
      <c r="HW69" s="32"/>
      <c r="HX69" s="32"/>
      <c r="HY69" s="32"/>
      <c r="HZ69" s="32"/>
      <c r="IA69" s="32"/>
      <c r="IB69" s="32"/>
      <c r="IC69" s="32"/>
      <c r="ID69" s="32"/>
      <c r="IE69" s="32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2"/>
      <c r="IQ69" s="32"/>
      <c r="IR69" s="32"/>
      <c r="IS69" s="32"/>
      <c r="IT69" s="32"/>
      <c r="IU69" s="32"/>
      <c r="IV69" s="32"/>
    </row>
    <row r="70" spans="1:256" ht="11.25" hidden="1" x14ac:dyDescent="0.2">
      <c r="A70" s="30" t="s">
        <v>187</v>
      </c>
      <c r="B70" s="30" t="s">
        <v>188</v>
      </c>
      <c r="C70" s="30" t="s">
        <v>66</v>
      </c>
      <c r="D70" s="31">
        <v>72</v>
      </c>
      <c r="E70" s="31">
        <v>259778</v>
      </c>
      <c r="F70" s="31">
        <v>3629</v>
      </c>
      <c r="G70" s="31">
        <v>260645</v>
      </c>
      <c r="H70" s="31">
        <v>3641</v>
      </c>
      <c r="I70" s="31">
        <v>260673</v>
      </c>
      <c r="J70" s="31">
        <v>3642</v>
      </c>
      <c r="K70" s="31">
        <v>260035</v>
      </c>
      <c r="L70" s="31">
        <v>3633</v>
      </c>
      <c r="M70" s="31">
        <v>258587</v>
      </c>
      <c r="N70" s="31">
        <v>3612</v>
      </c>
      <c r="O70" s="31">
        <v>257414</v>
      </c>
      <c r="P70" s="31">
        <v>3596</v>
      </c>
      <c r="Q70" s="31">
        <v>257188</v>
      </c>
      <c r="R70" s="31">
        <v>3593</v>
      </c>
      <c r="S70" s="31">
        <v>257012</v>
      </c>
      <c r="T70" s="31">
        <v>3590</v>
      </c>
      <c r="U70" s="31">
        <v>256123</v>
      </c>
      <c r="V70" s="31">
        <v>3578</v>
      </c>
      <c r="W70" s="31">
        <v>256174</v>
      </c>
      <c r="X70" s="31">
        <v>3579</v>
      </c>
      <c r="Y70" s="31">
        <v>256079</v>
      </c>
      <c r="Z70" s="31">
        <v>3577</v>
      </c>
      <c r="AA70" s="31">
        <v>256746</v>
      </c>
      <c r="AB70" s="31">
        <v>3587</v>
      </c>
      <c r="AC70" s="31">
        <v>255761</v>
      </c>
      <c r="AD70" s="31">
        <v>3573</v>
      </c>
      <c r="AE70" s="31">
        <v>255497</v>
      </c>
      <c r="AF70" s="31">
        <v>3569</v>
      </c>
      <c r="AG70" s="31">
        <v>255159</v>
      </c>
      <c r="AH70" s="31">
        <v>3564</v>
      </c>
      <c r="AI70" s="31">
        <v>253049</v>
      </c>
      <c r="AJ70" s="31">
        <v>3535</v>
      </c>
      <c r="AK70" s="31">
        <v>250604</v>
      </c>
      <c r="AL70" s="31">
        <v>3501</v>
      </c>
      <c r="AM70" s="31">
        <v>249463</v>
      </c>
      <c r="AN70" s="31">
        <v>3485</v>
      </c>
      <c r="AO70" s="31">
        <v>249913</v>
      </c>
      <c r="AP70" s="31">
        <v>3491</v>
      </c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  <c r="IQ70" s="32"/>
      <c r="IR70" s="32"/>
      <c r="IS70" s="32"/>
      <c r="IT70" s="32"/>
      <c r="IU70" s="32"/>
      <c r="IV70" s="32"/>
    </row>
    <row r="71" spans="1:256" ht="11.25" hidden="1" x14ac:dyDescent="0.2">
      <c r="A71" s="30" t="s">
        <v>189</v>
      </c>
      <c r="B71" s="30" t="s">
        <v>190</v>
      </c>
      <c r="C71" s="30" t="s">
        <v>66</v>
      </c>
      <c r="D71" s="31">
        <v>193</v>
      </c>
      <c r="E71" s="31">
        <v>159563</v>
      </c>
      <c r="F71" s="31">
        <v>828</v>
      </c>
      <c r="G71" s="31">
        <v>159821</v>
      </c>
      <c r="H71" s="31">
        <v>830</v>
      </c>
      <c r="I71" s="31">
        <v>159826</v>
      </c>
      <c r="J71" s="31">
        <v>830</v>
      </c>
      <c r="K71" s="31">
        <v>159828</v>
      </c>
      <c r="L71" s="31">
        <v>830</v>
      </c>
      <c r="M71" s="31">
        <v>159971</v>
      </c>
      <c r="N71" s="31">
        <v>830</v>
      </c>
      <c r="O71" s="31">
        <v>160019</v>
      </c>
      <c r="P71" s="31">
        <v>831</v>
      </c>
      <c r="Q71" s="31">
        <v>159963</v>
      </c>
      <c r="R71" s="31">
        <v>830</v>
      </c>
      <c r="S71" s="31">
        <v>159788</v>
      </c>
      <c r="T71" s="31">
        <v>830</v>
      </c>
      <c r="U71" s="31">
        <v>159735</v>
      </c>
      <c r="V71" s="31">
        <v>829</v>
      </c>
      <c r="W71" s="31">
        <v>158951</v>
      </c>
      <c r="X71" s="31">
        <v>825</v>
      </c>
      <c r="Y71" s="31">
        <v>158689</v>
      </c>
      <c r="Z71" s="31">
        <v>824</v>
      </c>
      <c r="AA71" s="31">
        <v>158708</v>
      </c>
      <c r="AB71" s="31">
        <v>824</v>
      </c>
      <c r="AC71" s="31">
        <v>158589</v>
      </c>
      <c r="AD71" s="31">
        <v>823</v>
      </c>
      <c r="AE71" s="31">
        <v>158610</v>
      </c>
      <c r="AF71" s="31">
        <v>823</v>
      </c>
      <c r="AG71" s="31">
        <v>158725</v>
      </c>
      <c r="AH71" s="31">
        <v>824</v>
      </c>
      <c r="AI71" s="31">
        <v>158542</v>
      </c>
      <c r="AJ71" s="31">
        <v>823</v>
      </c>
      <c r="AK71" s="31">
        <v>158373</v>
      </c>
      <c r="AL71" s="31">
        <v>822</v>
      </c>
      <c r="AM71" s="31">
        <v>158003</v>
      </c>
      <c r="AN71" s="31">
        <v>820</v>
      </c>
      <c r="AO71" s="31">
        <v>157951</v>
      </c>
      <c r="AP71" s="31">
        <v>820</v>
      </c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U71" s="32"/>
      <c r="HV71" s="32"/>
      <c r="HW71" s="32"/>
      <c r="HX71" s="32"/>
      <c r="HY71" s="32"/>
      <c r="HZ71" s="32"/>
      <c r="IA71" s="32"/>
      <c r="IB71" s="32"/>
      <c r="IC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  <c r="IQ71" s="32"/>
      <c r="IR71" s="32"/>
      <c r="IS71" s="32"/>
      <c r="IT71" s="32"/>
      <c r="IU71" s="32"/>
      <c r="IV71" s="32"/>
    </row>
    <row r="72" spans="1:256" ht="11.25" hidden="1" x14ac:dyDescent="0.2">
      <c r="A72" s="30" t="s">
        <v>191</v>
      </c>
      <c r="B72" s="30" t="s">
        <v>192</v>
      </c>
      <c r="C72" s="30" t="s">
        <v>66</v>
      </c>
      <c r="D72" s="31">
        <v>846</v>
      </c>
      <c r="E72" s="31">
        <v>172292</v>
      </c>
      <c r="F72" s="31">
        <v>204</v>
      </c>
      <c r="G72" s="31">
        <v>172005</v>
      </c>
      <c r="H72" s="31">
        <v>203</v>
      </c>
      <c r="I72" s="31">
        <v>171294</v>
      </c>
      <c r="J72" s="31">
        <v>202</v>
      </c>
      <c r="K72" s="31">
        <v>170807</v>
      </c>
      <c r="L72" s="31">
        <v>202</v>
      </c>
      <c r="M72" s="31">
        <v>169843</v>
      </c>
      <c r="N72" s="31">
        <v>201</v>
      </c>
      <c r="O72" s="31">
        <v>169213</v>
      </c>
      <c r="P72" s="31">
        <v>200</v>
      </c>
      <c r="Q72" s="31">
        <v>168716</v>
      </c>
      <c r="R72" s="31">
        <v>199</v>
      </c>
      <c r="S72" s="31">
        <v>168351</v>
      </c>
      <c r="T72" s="31">
        <v>199</v>
      </c>
      <c r="U72" s="31">
        <v>167516</v>
      </c>
      <c r="V72" s="31">
        <v>198</v>
      </c>
      <c r="W72" s="31">
        <v>166539</v>
      </c>
      <c r="X72" s="31">
        <v>197</v>
      </c>
      <c r="Y72" s="31">
        <v>165572</v>
      </c>
      <c r="Z72" s="31">
        <v>196</v>
      </c>
      <c r="AA72" s="31">
        <v>164519</v>
      </c>
      <c r="AB72" s="31">
        <v>194</v>
      </c>
      <c r="AC72" s="31">
        <v>162801</v>
      </c>
      <c r="AD72" s="31">
        <v>192</v>
      </c>
      <c r="AE72" s="31">
        <v>161163</v>
      </c>
      <c r="AF72" s="31">
        <v>190</v>
      </c>
      <c r="AG72" s="31">
        <v>159679</v>
      </c>
      <c r="AH72" s="31">
        <v>189</v>
      </c>
      <c r="AI72" s="31">
        <v>158211</v>
      </c>
      <c r="AJ72" s="31">
        <v>187</v>
      </c>
      <c r="AK72" s="31">
        <v>156196</v>
      </c>
      <c r="AL72" s="31">
        <v>185</v>
      </c>
      <c r="AM72" s="31">
        <v>154240</v>
      </c>
      <c r="AN72" s="31">
        <v>182</v>
      </c>
      <c r="AO72" s="31">
        <v>152964</v>
      </c>
      <c r="AP72" s="31">
        <v>181</v>
      </c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U72" s="32"/>
      <c r="HV72" s="32"/>
      <c r="HW72" s="32"/>
      <c r="HX72" s="32"/>
      <c r="HY72" s="32"/>
      <c r="HZ72" s="32"/>
      <c r="IA72" s="32"/>
      <c r="IB72" s="32"/>
      <c r="IC72" s="32"/>
      <c r="ID72" s="32"/>
      <c r="IE72" s="32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2"/>
      <c r="IQ72" s="32"/>
      <c r="IR72" s="32"/>
      <c r="IS72" s="32"/>
      <c r="IT72" s="32"/>
      <c r="IU72" s="32"/>
      <c r="IV72" s="32"/>
    </row>
    <row r="73" spans="1:256" ht="11.25" hidden="1" x14ac:dyDescent="0.2">
      <c r="A73" s="30" t="s">
        <v>193</v>
      </c>
      <c r="B73" s="30" t="s">
        <v>194</v>
      </c>
      <c r="C73" s="30" t="s">
        <v>66</v>
      </c>
      <c r="D73" s="31">
        <v>272</v>
      </c>
      <c r="E73" s="31">
        <v>210618</v>
      </c>
      <c r="F73" s="31">
        <v>775</v>
      </c>
      <c r="G73" s="31">
        <v>209893</v>
      </c>
      <c r="H73" s="31">
        <v>772</v>
      </c>
      <c r="I73" s="31">
        <v>208163</v>
      </c>
      <c r="J73" s="31">
        <v>765</v>
      </c>
      <c r="K73" s="31">
        <v>206920</v>
      </c>
      <c r="L73" s="31">
        <v>761</v>
      </c>
      <c r="M73" s="31">
        <v>205784</v>
      </c>
      <c r="N73" s="31">
        <v>757</v>
      </c>
      <c r="O73" s="31">
        <v>203654</v>
      </c>
      <c r="P73" s="31">
        <v>749</v>
      </c>
      <c r="Q73" s="31">
        <v>202113</v>
      </c>
      <c r="R73" s="31">
        <v>743</v>
      </c>
      <c r="S73" s="31">
        <v>199567</v>
      </c>
      <c r="T73" s="31">
        <v>734</v>
      </c>
      <c r="U73" s="31">
        <v>197783</v>
      </c>
      <c r="V73" s="31">
        <v>727</v>
      </c>
      <c r="W73" s="31">
        <v>195070</v>
      </c>
      <c r="X73" s="31">
        <v>717</v>
      </c>
      <c r="Y73" s="31">
        <v>192398</v>
      </c>
      <c r="Z73" s="31">
        <v>708</v>
      </c>
      <c r="AA73" s="31">
        <v>190768</v>
      </c>
      <c r="AB73" s="31">
        <v>702</v>
      </c>
      <c r="AC73" s="31">
        <v>189770</v>
      </c>
      <c r="AD73" s="31">
        <v>698</v>
      </c>
      <c r="AE73" s="31">
        <v>188977</v>
      </c>
      <c r="AF73" s="31">
        <v>695</v>
      </c>
      <c r="AG73" s="31">
        <v>188214</v>
      </c>
      <c r="AH73" s="31">
        <v>692</v>
      </c>
      <c r="AI73" s="31">
        <v>186643</v>
      </c>
      <c r="AJ73" s="31">
        <v>686</v>
      </c>
      <c r="AK73" s="31">
        <v>183960</v>
      </c>
      <c r="AL73" s="31">
        <v>676</v>
      </c>
      <c r="AM73" s="31">
        <v>182088</v>
      </c>
      <c r="AN73" s="31">
        <v>670</v>
      </c>
      <c r="AO73" s="31">
        <v>181291</v>
      </c>
      <c r="AP73" s="31">
        <v>667</v>
      </c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2"/>
      <c r="IQ73" s="32"/>
      <c r="IR73" s="32"/>
      <c r="IS73" s="32"/>
      <c r="IT73" s="32"/>
      <c r="IU73" s="32"/>
      <c r="IV73" s="32"/>
    </row>
    <row r="74" spans="1:256" ht="11.25" hidden="1" x14ac:dyDescent="0.2">
      <c r="A74" s="30" t="s">
        <v>195</v>
      </c>
      <c r="B74" s="30" t="s">
        <v>196</v>
      </c>
      <c r="C74" s="30" t="s">
        <v>109</v>
      </c>
      <c r="D74" s="31">
        <v>8037</v>
      </c>
      <c r="E74" s="31">
        <v>618054</v>
      </c>
      <c r="F74" s="31">
        <v>77</v>
      </c>
      <c r="G74" s="31">
        <v>614505</v>
      </c>
      <c r="H74" s="31">
        <v>76</v>
      </c>
      <c r="I74" s="31">
        <v>611633</v>
      </c>
      <c r="J74" s="31">
        <v>76</v>
      </c>
      <c r="K74" s="31">
        <v>609538</v>
      </c>
      <c r="L74" s="31">
        <v>76</v>
      </c>
      <c r="M74" s="31">
        <v>606017</v>
      </c>
      <c r="N74" s="31">
        <v>75</v>
      </c>
      <c r="O74" s="31">
        <v>604730</v>
      </c>
      <c r="P74" s="31">
        <v>75</v>
      </c>
      <c r="Q74" s="31">
        <v>604724</v>
      </c>
      <c r="R74" s="31">
        <v>75</v>
      </c>
      <c r="S74" s="31">
        <v>603508</v>
      </c>
      <c r="T74" s="31">
        <v>75</v>
      </c>
      <c r="U74" s="31">
        <v>601206</v>
      </c>
      <c r="V74" s="31">
        <v>75</v>
      </c>
      <c r="W74" s="31">
        <v>599028</v>
      </c>
      <c r="X74" s="31">
        <v>75</v>
      </c>
      <c r="Y74" s="31">
        <v>596396</v>
      </c>
      <c r="Z74" s="31">
        <v>74</v>
      </c>
      <c r="AA74" s="31">
        <v>594979</v>
      </c>
      <c r="AB74" s="31">
        <v>74</v>
      </c>
      <c r="AC74" s="31">
        <v>591247</v>
      </c>
      <c r="AD74" s="31">
        <v>74</v>
      </c>
      <c r="AE74" s="31">
        <v>587299</v>
      </c>
      <c r="AF74" s="31">
        <v>73</v>
      </c>
      <c r="AG74" s="31">
        <v>584001</v>
      </c>
      <c r="AH74" s="31">
        <v>73</v>
      </c>
      <c r="AI74" s="31">
        <v>579959</v>
      </c>
      <c r="AJ74" s="31">
        <v>72</v>
      </c>
      <c r="AK74" s="31">
        <v>576130</v>
      </c>
      <c r="AL74" s="31">
        <v>72</v>
      </c>
      <c r="AM74" s="31">
        <v>573186</v>
      </c>
      <c r="AN74" s="31">
        <v>71</v>
      </c>
      <c r="AO74" s="31">
        <v>570094</v>
      </c>
      <c r="AP74" s="31">
        <v>71</v>
      </c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</row>
    <row r="75" spans="1:256" ht="11.25" hidden="1" x14ac:dyDescent="0.2">
      <c r="A75" s="30" t="s">
        <v>197</v>
      </c>
      <c r="B75" s="30" t="s">
        <v>198</v>
      </c>
      <c r="C75" s="30" t="s">
        <v>112</v>
      </c>
      <c r="D75" s="31">
        <v>1177</v>
      </c>
      <c r="E75" s="31">
        <v>57142</v>
      </c>
      <c r="F75" s="31">
        <v>49</v>
      </c>
      <c r="G75" s="31">
        <v>56832</v>
      </c>
      <c r="H75" s="31">
        <v>48</v>
      </c>
      <c r="I75" s="31">
        <v>56604</v>
      </c>
      <c r="J75" s="31">
        <v>48</v>
      </c>
      <c r="K75" s="31">
        <v>56343</v>
      </c>
      <c r="L75" s="31">
        <v>48</v>
      </c>
      <c r="M75" s="31">
        <v>55826</v>
      </c>
      <c r="N75" s="31">
        <v>47</v>
      </c>
      <c r="O75" s="31">
        <v>55750</v>
      </c>
      <c r="P75" s="31">
        <v>47</v>
      </c>
      <c r="Q75" s="31">
        <v>55594</v>
      </c>
      <c r="R75" s="31">
        <v>47</v>
      </c>
      <c r="S75" s="31">
        <v>55492</v>
      </c>
      <c r="T75" s="31">
        <v>47</v>
      </c>
      <c r="U75" s="31">
        <v>55459</v>
      </c>
      <c r="V75" s="31">
        <v>47</v>
      </c>
      <c r="W75" s="31">
        <v>55398</v>
      </c>
      <c r="X75" s="31">
        <v>47</v>
      </c>
      <c r="Y75" s="31">
        <v>55326</v>
      </c>
      <c r="Z75" s="31">
        <v>47</v>
      </c>
      <c r="AA75" s="31">
        <v>55586</v>
      </c>
      <c r="AB75" s="31">
        <v>47</v>
      </c>
      <c r="AC75" s="31">
        <v>55395</v>
      </c>
      <c r="AD75" s="31">
        <v>47</v>
      </c>
      <c r="AE75" s="31">
        <v>55086</v>
      </c>
      <c r="AF75" s="31">
        <v>47</v>
      </c>
      <c r="AG75" s="31">
        <v>54888</v>
      </c>
      <c r="AH75" s="31">
        <v>47</v>
      </c>
      <c r="AI75" s="31">
        <v>54412</v>
      </c>
      <c r="AJ75" s="31">
        <v>46</v>
      </c>
      <c r="AK75" s="31">
        <v>54060</v>
      </c>
      <c r="AL75" s="31">
        <v>46</v>
      </c>
      <c r="AM75" s="31">
        <v>53770</v>
      </c>
      <c r="AN75" s="31">
        <v>46</v>
      </c>
      <c r="AO75" s="31">
        <v>53706</v>
      </c>
      <c r="AP75" s="31">
        <v>46</v>
      </c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  <c r="IQ75" s="32"/>
      <c r="IR75" s="32"/>
      <c r="IS75" s="32"/>
      <c r="IT75" s="32"/>
      <c r="IU75" s="32"/>
      <c r="IV75" s="32"/>
    </row>
    <row r="76" spans="1:256" ht="11.25" hidden="1" x14ac:dyDescent="0.2">
      <c r="A76" s="30" t="s">
        <v>199</v>
      </c>
      <c r="B76" s="30" t="s">
        <v>200</v>
      </c>
      <c r="C76" s="30" t="s">
        <v>112</v>
      </c>
      <c r="D76" s="31">
        <v>1311</v>
      </c>
      <c r="E76" s="31">
        <v>91594</v>
      </c>
      <c r="F76" s="31">
        <v>70</v>
      </c>
      <c r="G76" s="31">
        <v>91134</v>
      </c>
      <c r="H76" s="31">
        <v>70</v>
      </c>
      <c r="I76" s="31">
        <v>90718</v>
      </c>
      <c r="J76" s="31">
        <v>69</v>
      </c>
      <c r="K76" s="31">
        <v>90591</v>
      </c>
      <c r="L76" s="31">
        <v>69</v>
      </c>
      <c r="M76" s="31">
        <v>90074</v>
      </c>
      <c r="N76" s="31">
        <v>69</v>
      </c>
      <c r="O76" s="31">
        <v>89915</v>
      </c>
      <c r="P76" s="31">
        <v>69</v>
      </c>
      <c r="Q76" s="31">
        <v>89997</v>
      </c>
      <c r="R76" s="31">
        <v>69</v>
      </c>
      <c r="S76" s="31">
        <v>89794</v>
      </c>
      <c r="T76" s="31">
        <v>68</v>
      </c>
      <c r="U76" s="31">
        <v>89602</v>
      </c>
      <c r="V76" s="31">
        <v>68</v>
      </c>
      <c r="W76" s="31">
        <v>89096</v>
      </c>
      <c r="X76" s="31">
        <v>68</v>
      </c>
      <c r="Y76" s="31">
        <v>88645</v>
      </c>
      <c r="Z76" s="31">
        <v>68</v>
      </c>
      <c r="AA76" s="31">
        <v>88482</v>
      </c>
      <c r="AB76" s="31">
        <v>67</v>
      </c>
      <c r="AC76" s="31">
        <v>87748</v>
      </c>
      <c r="AD76" s="31">
        <v>67</v>
      </c>
      <c r="AE76" s="31">
        <v>86995</v>
      </c>
      <c r="AF76" s="31">
        <v>66</v>
      </c>
      <c r="AG76" s="31">
        <v>85972</v>
      </c>
      <c r="AH76" s="31">
        <v>66</v>
      </c>
      <c r="AI76" s="31">
        <v>85598</v>
      </c>
      <c r="AJ76" s="31">
        <v>65</v>
      </c>
      <c r="AK76" s="31">
        <v>85336</v>
      </c>
      <c r="AL76" s="31">
        <v>65</v>
      </c>
      <c r="AM76" s="31">
        <v>84844</v>
      </c>
      <c r="AN76" s="31">
        <v>65</v>
      </c>
      <c r="AO76" s="31">
        <v>84168</v>
      </c>
      <c r="AP76" s="31">
        <v>64</v>
      </c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  <c r="IQ76" s="32"/>
      <c r="IR76" s="32"/>
      <c r="IS76" s="32"/>
      <c r="IT76" s="32"/>
      <c r="IU76" s="32"/>
      <c r="IV76" s="32"/>
    </row>
    <row r="77" spans="1:256" ht="11.25" hidden="1" x14ac:dyDescent="0.2">
      <c r="A77" s="30" t="s">
        <v>201</v>
      </c>
      <c r="B77" s="30" t="s">
        <v>202</v>
      </c>
      <c r="C77" s="30" t="s">
        <v>112</v>
      </c>
      <c r="D77" s="31">
        <v>1308</v>
      </c>
      <c r="E77" s="31">
        <v>160831</v>
      </c>
      <c r="F77" s="31">
        <v>123</v>
      </c>
      <c r="G77" s="31">
        <v>160533</v>
      </c>
      <c r="H77" s="31">
        <v>123</v>
      </c>
      <c r="I77" s="31">
        <v>160044</v>
      </c>
      <c r="J77" s="31">
        <v>122</v>
      </c>
      <c r="K77" s="31">
        <v>159768</v>
      </c>
      <c r="L77" s="31">
        <v>122</v>
      </c>
      <c r="M77" s="31">
        <v>159916</v>
      </c>
      <c r="N77" s="31">
        <v>122</v>
      </c>
      <c r="O77" s="31">
        <v>159631</v>
      </c>
      <c r="P77" s="31">
        <v>122</v>
      </c>
      <c r="Q77" s="31">
        <v>159679</v>
      </c>
      <c r="R77" s="31">
        <v>122</v>
      </c>
      <c r="S77" s="31">
        <v>159396</v>
      </c>
      <c r="T77" s="31">
        <v>122</v>
      </c>
      <c r="U77" s="31">
        <v>158683</v>
      </c>
      <c r="V77" s="31">
        <v>121</v>
      </c>
      <c r="W77" s="31">
        <v>157531</v>
      </c>
      <c r="X77" s="31">
        <v>120</v>
      </c>
      <c r="Y77" s="31">
        <v>156511</v>
      </c>
      <c r="Z77" s="31">
        <v>120</v>
      </c>
      <c r="AA77" s="31">
        <v>155843</v>
      </c>
      <c r="AB77" s="31">
        <v>119</v>
      </c>
      <c r="AC77" s="31">
        <v>155068</v>
      </c>
      <c r="AD77" s="31">
        <v>119</v>
      </c>
      <c r="AE77" s="31">
        <v>154270</v>
      </c>
      <c r="AF77" s="31">
        <v>118</v>
      </c>
      <c r="AG77" s="31">
        <v>153673</v>
      </c>
      <c r="AH77" s="31">
        <v>117</v>
      </c>
      <c r="AI77" s="31">
        <v>152518</v>
      </c>
      <c r="AJ77" s="31">
        <v>117</v>
      </c>
      <c r="AK77" s="31">
        <v>151821</v>
      </c>
      <c r="AL77" s="31">
        <v>116</v>
      </c>
      <c r="AM77" s="31">
        <v>151549</v>
      </c>
      <c r="AN77" s="31">
        <v>116</v>
      </c>
      <c r="AO77" s="31">
        <v>151467</v>
      </c>
      <c r="AP77" s="31">
        <v>116</v>
      </c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  <c r="IS77" s="32"/>
      <c r="IT77" s="32"/>
      <c r="IU77" s="32"/>
      <c r="IV77" s="32"/>
    </row>
    <row r="78" spans="1:256" ht="11.25" hidden="1" x14ac:dyDescent="0.2">
      <c r="A78" s="30" t="s">
        <v>203</v>
      </c>
      <c r="B78" s="30" t="s">
        <v>204</v>
      </c>
      <c r="C78" s="30" t="s">
        <v>112</v>
      </c>
      <c r="D78" s="31">
        <v>1319</v>
      </c>
      <c r="E78" s="31">
        <v>53730</v>
      </c>
      <c r="F78" s="31">
        <v>41</v>
      </c>
      <c r="G78" s="31">
        <v>53244</v>
      </c>
      <c r="H78" s="31">
        <v>40</v>
      </c>
      <c r="I78" s="31">
        <v>53699</v>
      </c>
      <c r="J78" s="31">
        <v>41</v>
      </c>
      <c r="K78" s="31">
        <v>53876</v>
      </c>
      <c r="L78" s="31">
        <v>41</v>
      </c>
      <c r="M78" s="31">
        <v>52565</v>
      </c>
      <c r="N78" s="31">
        <v>40</v>
      </c>
      <c r="O78" s="31">
        <v>52812</v>
      </c>
      <c r="P78" s="31">
        <v>40</v>
      </c>
      <c r="Q78" s="31">
        <v>53897</v>
      </c>
      <c r="R78" s="31">
        <v>41</v>
      </c>
      <c r="S78" s="31">
        <v>53808</v>
      </c>
      <c r="T78" s="31">
        <v>41</v>
      </c>
      <c r="U78" s="31">
        <v>53287</v>
      </c>
      <c r="V78" s="31">
        <v>40</v>
      </c>
      <c r="W78" s="31">
        <v>52877</v>
      </c>
      <c r="X78" s="31">
        <v>40</v>
      </c>
      <c r="Y78" s="31">
        <v>52440</v>
      </c>
      <c r="Z78" s="31">
        <v>40</v>
      </c>
      <c r="AA78" s="31">
        <v>52125</v>
      </c>
      <c r="AB78" s="31">
        <v>40</v>
      </c>
      <c r="AC78" s="31">
        <v>51626</v>
      </c>
      <c r="AD78" s="31">
        <v>39</v>
      </c>
      <c r="AE78" s="31">
        <v>51003</v>
      </c>
      <c r="AF78" s="31">
        <v>39</v>
      </c>
      <c r="AG78" s="31">
        <v>50351</v>
      </c>
      <c r="AH78" s="31">
        <v>38</v>
      </c>
      <c r="AI78" s="31">
        <v>49399</v>
      </c>
      <c r="AJ78" s="31">
        <v>37</v>
      </c>
      <c r="AK78" s="31">
        <v>48465</v>
      </c>
      <c r="AL78" s="31">
        <v>37</v>
      </c>
      <c r="AM78" s="31">
        <v>47798</v>
      </c>
      <c r="AN78" s="31">
        <v>36</v>
      </c>
      <c r="AO78" s="31">
        <v>47067</v>
      </c>
      <c r="AP78" s="31">
        <v>36</v>
      </c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  <c r="IU78" s="32"/>
      <c r="IV78" s="32"/>
    </row>
    <row r="79" spans="1:256" ht="11.25" hidden="1" x14ac:dyDescent="0.2">
      <c r="A79" s="30" t="s">
        <v>205</v>
      </c>
      <c r="B79" s="30" t="s">
        <v>206</v>
      </c>
      <c r="C79" s="30" t="s">
        <v>112</v>
      </c>
      <c r="D79" s="31">
        <v>1507</v>
      </c>
      <c r="E79" s="31">
        <v>55380</v>
      </c>
      <c r="F79" s="31">
        <v>37</v>
      </c>
      <c r="G79" s="31">
        <v>54920</v>
      </c>
      <c r="H79" s="31">
        <v>36</v>
      </c>
      <c r="I79" s="31">
        <v>54311</v>
      </c>
      <c r="J79" s="31">
        <v>36</v>
      </c>
      <c r="K79" s="31">
        <v>53861</v>
      </c>
      <c r="L79" s="31">
        <v>36</v>
      </c>
      <c r="M79" s="31">
        <v>53332</v>
      </c>
      <c r="N79" s="31">
        <v>35</v>
      </c>
      <c r="O79" s="31">
        <v>52848</v>
      </c>
      <c r="P79" s="31">
        <v>35</v>
      </c>
      <c r="Q79" s="31">
        <v>52334</v>
      </c>
      <c r="R79" s="31">
        <v>35</v>
      </c>
      <c r="S79" s="31">
        <v>52157</v>
      </c>
      <c r="T79" s="31">
        <v>35</v>
      </c>
      <c r="U79" s="31">
        <v>51893</v>
      </c>
      <c r="V79" s="31">
        <v>34</v>
      </c>
      <c r="W79" s="31">
        <v>51949</v>
      </c>
      <c r="X79" s="31">
        <v>34</v>
      </c>
      <c r="Y79" s="31">
        <v>52157</v>
      </c>
      <c r="Z79" s="31">
        <v>35</v>
      </c>
      <c r="AA79" s="31">
        <v>52100</v>
      </c>
      <c r="AB79" s="31">
        <v>35</v>
      </c>
      <c r="AC79" s="31">
        <v>52078</v>
      </c>
      <c r="AD79" s="31">
        <v>35</v>
      </c>
      <c r="AE79" s="31">
        <v>51851</v>
      </c>
      <c r="AF79" s="31">
        <v>34</v>
      </c>
      <c r="AG79" s="31">
        <v>51948</v>
      </c>
      <c r="AH79" s="31">
        <v>34</v>
      </c>
      <c r="AI79" s="31">
        <v>51613</v>
      </c>
      <c r="AJ79" s="31">
        <v>34</v>
      </c>
      <c r="AK79" s="31">
        <v>51196</v>
      </c>
      <c r="AL79" s="31">
        <v>34</v>
      </c>
      <c r="AM79" s="31">
        <v>50847</v>
      </c>
      <c r="AN79" s="31">
        <v>34</v>
      </c>
      <c r="AO79" s="31">
        <v>50910</v>
      </c>
      <c r="AP79" s="31">
        <v>34</v>
      </c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  <c r="IS79" s="32"/>
      <c r="IT79" s="32"/>
      <c r="IU79" s="32"/>
      <c r="IV79" s="32"/>
    </row>
    <row r="80" spans="1:256" ht="11.25" hidden="1" x14ac:dyDescent="0.2">
      <c r="A80" s="30" t="s">
        <v>207</v>
      </c>
      <c r="B80" s="30" t="s">
        <v>208</v>
      </c>
      <c r="C80" s="30" t="s">
        <v>112</v>
      </c>
      <c r="D80" s="31">
        <v>816</v>
      </c>
      <c r="E80" s="31">
        <v>108757</v>
      </c>
      <c r="F80" s="31">
        <v>133</v>
      </c>
      <c r="G80" s="31">
        <v>108736</v>
      </c>
      <c r="H80" s="31">
        <v>133</v>
      </c>
      <c r="I80" s="31">
        <v>108370</v>
      </c>
      <c r="J80" s="31">
        <v>133</v>
      </c>
      <c r="K80" s="31">
        <v>108157</v>
      </c>
      <c r="L80" s="31">
        <v>133</v>
      </c>
      <c r="M80" s="31">
        <v>108089</v>
      </c>
      <c r="N80" s="31">
        <v>132</v>
      </c>
      <c r="O80" s="31">
        <v>108152</v>
      </c>
      <c r="P80" s="31">
        <v>133</v>
      </c>
      <c r="Q80" s="31">
        <v>108330</v>
      </c>
      <c r="R80" s="31">
        <v>133</v>
      </c>
      <c r="S80" s="31">
        <v>108662</v>
      </c>
      <c r="T80" s="31">
        <v>133</v>
      </c>
      <c r="U80" s="31">
        <v>108735</v>
      </c>
      <c r="V80" s="31">
        <v>133</v>
      </c>
      <c r="W80" s="31">
        <v>109014</v>
      </c>
      <c r="X80" s="31">
        <v>134</v>
      </c>
      <c r="Y80" s="31">
        <v>108943</v>
      </c>
      <c r="Z80" s="31">
        <v>133</v>
      </c>
      <c r="AA80" s="31">
        <v>109015</v>
      </c>
      <c r="AB80" s="31">
        <v>134</v>
      </c>
      <c r="AC80" s="31">
        <v>108813</v>
      </c>
      <c r="AD80" s="31">
        <v>133</v>
      </c>
      <c r="AE80" s="31">
        <v>108728</v>
      </c>
      <c r="AF80" s="31">
        <v>133</v>
      </c>
      <c r="AG80" s="31">
        <v>108753</v>
      </c>
      <c r="AH80" s="31">
        <v>133</v>
      </c>
      <c r="AI80" s="31">
        <v>108548</v>
      </c>
      <c r="AJ80" s="31">
        <v>133</v>
      </c>
      <c r="AK80" s="31">
        <v>107862</v>
      </c>
      <c r="AL80" s="31">
        <v>132</v>
      </c>
      <c r="AM80" s="31">
        <v>107246</v>
      </c>
      <c r="AN80" s="31">
        <v>131</v>
      </c>
      <c r="AO80" s="31">
        <v>106221</v>
      </c>
      <c r="AP80" s="31">
        <v>130</v>
      </c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  <c r="IS80" s="32"/>
      <c r="IT80" s="32"/>
      <c r="IU80" s="32"/>
      <c r="IV80" s="32"/>
    </row>
    <row r="81" spans="1:256" ht="11.25" hidden="1" x14ac:dyDescent="0.2">
      <c r="A81" s="30" t="s">
        <v>209</v>
      </c>
      <c r="B81" s="30" t="s">
        <v>210</v>
      </c>
      <c r="C81" s="30" t="s">
        <v>112</v>
      </c>
      <c r="D81" s="31">
        <v>599</v>
      </c>
      <c r="E81" s="31">
        <v>90620</v>
      </c>
      <c r="F81" s="31">
        <v>151</v>
      </c>
      <c r="G81" s="31">
        <v>89106</v>
      </c>
      <c r="H81" s="31">
        <v>149</v>
      </c>
      <c r="I81" s="31">
        <v>87887</v>
      </c>
      <c r="J81" s="31">
        <v>147</v>
      </c>
      <c r="K81" s="31">
        <v>86942</v>
      </c>
      <c r="L81" s="31">
        <v>145</v>
      </c>
      <c r="M81" s="31">
        <v>86215</v>
      </c>
      <c r="N81" s="31">
        <v>144</v>
      </c>
      <c r="O81" s="31">
        <v>85622</v>
      </c>
      <c r="P81" s="31">
        <v>143</v>
      </c>
      <c r="Q81" s="31">
        <v>84893</v>
      </c>
      <c r="R81" s="31">
        <v>142</v>
      </c>
      <c r="S81" s="31">
        <v>84199</v>
      </c>
      <c r="T81" s="31">
        <v>140</v>
      </c>
      <c r="U81" s="31">
        <v>83547</v>
      </c>
      <c r="V81" s="31">
        <v>139</v>
      </c>
      <c r="W81" s="31">
        <v>83163</v>
      </c>
      <c r="X81" s="31">
        <v>139</v>
      </c>
      <c r="Y81" s="31">
        <v>82374</v>
      </c>
      <c r="Z81" s="31">
        <v>137</v>
      </c>
      <c r="AA81" s="31">
        <v>81828</v>
      </c>
      <c r="AB81" s="31">
        <v>137</v>
      </c>
      <c r="AC81" s="31">
        <v>80519</v>
      </c>
      <c r="AD81" s="31">
        <v>134</v>
      </c>
      <c r="AE81" s="31">
        <v>79366</v>
      </c>
      <c r="AF81" s="31">
        <v>132</v>
      </c>
      <c r="AG81" s="31">
        <v>78416</v>
      </c>
      <c r="AH81" s="31">
        <v>131</v>
      </c>
      <c r="AI81" s="31">
        <v>77871</v>
      </c>
      <c r="AJ81" s="31">
        <v>130</v>
      </c>
      <c r="AK81" s="31">
        <v>77390</v>
      </c>
      <c r="AL81" s="31">
        <v>129</v>
      </c>
      <c r="AM81" s="31">
        <v>77132</v>
      </c>
      <c r="AN81" s="31">
        <v>129</v>
      </c>
      <c r="AO81" s="31">
        <v>76555</v>
      </c>
      <c r="AP81" s="31">
        <v>128</v>
      </c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  <c r="IS81" s="32"/>
      <c r="IT81" s="32"/>
      <c r="IU81" s="32"/>
      <c r="IV81" s="32"/>
    </row>
    <row r="82" spans="1:256" ht="11.25" hidden="1" x14ac:dyDescent="0.2">
      <c r="A82" s="30" t="s">
        <v>211</v>
      </c>
      <c r="B82" s="30" t="s">
        <v>212</v>
      </c>
      <c r="C82" s="30" t="s">
        <v>81</v>
      </c>
      <c r="D82" s="31">
        <v>1552</v>
      </c>
      <c r="E82" s="31">
        <v>1409020</v>
      </c>
      <c r="F82" s="31">
        <v>908</v>
      </c>
      <c r="G82" s="31">
        <v>1402918</v>
      </c>
      <c r="H82" s="31">
        <v>904</v>
      </c>
      <c r="I82" s="31">
        <v>1393445</v>
      </c>
      <c r="J82" s="31">
        <v>898</v>
      </c>
      <c r="K82" s="31">
        <v>1385413</v>
      </c>
      <c r="L82" s="31">
        <v>893</v>
      </c>
      <c r="M82" s="31">
        <v>1375457</v>
      </c>
      <c r="N82" s="31">
        <v>886</v>
      </c>
      <c r="O82" s="31">
        <v>1366088</v>
      </c>
      <c r="P82" s="31">
        <v>880</v>
      </c>
      <c r="Q82" s="31">
        <v>1358520</v>
      </c>
      <c r="R82" s="31">
        <v>876</v>
      </c>
      <c r="S82" s="31">
        <v>1352382</v>
      </c>
      <c r="T82" s="31">
        <v>872</v>
      </c>
      <c r="U82" s="31">
        <v>1343805</v>
      </c>
      <c r="V82" s="31">
        <v>866</v>
      </c>
      <c r="W82" s="31">
        <v>1332871</v>
      </c>
      <c r="X82" s="31">
        <v>859</v>
      </c>
      <c r="Y82" s="31">
        <v>1323855</v>
      </c>
      <c r="Z82" s="31">
        <v>853</v>
      </c>
      <c r="AA82" s="31">
        <v>1315448</v>
      </c>
      <c r="AB82" s="31">
        <v>848</v>
      </c>
      <c r="AC82" s="31">
        <v>1306289</v>
      </c>
      <c r="AD82" s="31">
        <v>842</v>
      </c>
      <c r="AE82" s="31">
        <v>1299676</v>
      </c>
      <c r="AF82" s="31">
        <v>838</v>
      </c>
      <c r="AG82" s="31">
        <v>1293188</v>
      </c>
      <c r="AH82" s="31">
        <v>833</v>
      </c>
      <c r="AI82" s="31">
        <v>1283439</v>
      </c>
      <c r="AJ82" s="31">
        <v>827</v>
      </c>
      <c r="AK82" s="31">
        <v>1276501</v>
      </c>
      <c r="AL82" s="31">
        <v>823</v>
      </c>
      <c r="AM82" s="31">
        <v>1271309</v>
      </c>
      <c r="AN82" s="31">
        <v>819</v>
      </c>
      <c r="AO82" s="31">
        <v>1266475</v>
      </c>
      <c r="AP82" s="31">
        <v>816</v>
      </c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  <c r="IS82" s="32"/>
      <c r="IT82" s="32"/>
      <c r="IU82" s="32"/>
      <c r="IV82" s="32"/>
    </row>
    <row r="83" spans="1:256" ht="11.25" hidden="1" x14ac:dyDescent="0.2">
      <c r="A83" s="30" t="s">
        <v>213</v>
      </c>
      <c r="B83" s="30" t="s">
        <v>214</v>
      </c>
      <c r="C83" s="30" t="s">
        <v>84</v>
      </c>
      <c r="D83" s="31">
        <v>329</v>
      </c>
      <c r="E83" s="31">
        <v>246866</v>
      </c>
      <c r="F83" s="31">
        <v>750</v>
      </c>
      <c r="G83" s="31">
        <v>245199</v>
      </c>
      <c r="H83" s="31">
        <v>745</v>
      </c>
      <c r="I83" s="31">
        <v>243341</v>
      </c>
      <c r="J83" s="31">
        <v>739</v>
      </c>
      <c r="K83" s="31">
        <v>241847</v>
      </c>
      <c r="L83" s="31">
        <v>735</v>
      </c>
      <c r="M83" s="31">
        <v>239855</v>
      </c>
      <c r="N83" s="31">
        <v>729</v>
      </c>
      <c r="O83" s="31">
        <v>237971</v>
      </c>
      <c r="P83" s="31">
        <v>723</v>
      </c>
      <c r="Q83" s="31">
        <v>235811</v>
      </c>
      <c r="R83" s="31">
        <v>717</v>
      </c>
      <c r="S83" s="31">
        <v>233762</v>
      </c>
      <c r="T83" s="31">
        <v>710</v>
      </c>
      <c r="U83" s="31">
        <v>231865</v>
      </c>
      <c r="V83" s="31">
        <v>705</v>
      </c>
      <c r="W83" s="31">
        <v>230066</v>
      </c>
      <c r="X83" s="31">
        <v>699</v>
      </c>
      <c r="Y83" s="31">
        <v>228973</v>
      </c>
      <c r="Z83" s="31">
        <v>696</v>
      </c>
      <c r="AA83" s="31">
        <v>227754</v>
      </c>
      <c r="AB83" s="31">
        <v>692</v>
      </c>
      <c r="AC83" s="31">
        <v>225989</v>
      </c>
      <c r="AD83" s="31">
        <v>687</v>
      </c>
      <c r="AE83" s="31">
        <v>224419</v>
      </c>
      <c r="AF83" s="31">
        <v>682</v>
      </c>
      <c r="AG83" s="31">
        <v>222618</v>
      </c>
      <c r="AH83" s="31">
        <v>676</v>
      </c>
      <c r="AI83" s="31">
        <v>221227</v>
      </c>
      <c r="AJ83" s="31">
        <v>672</v>
      </c>
      <c r="AK83" s="31">
        <v>220165</v>
      </c>
      <c r="AL83" s="31">
        <v>669</v>
      </c>
      <c r="AM83" s="31">
        <v>218851</v>
      </c>
      <c r="AN83" s="31">
        <v>665</v>
      </c>
      <c r="AO83" s="31">
        <v>218124</v>
      </c>
      <c r="AP83" s="31">
        <v>663</v>
      </c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  <c r="IS83" s="32"/>
      <c r="IT83" s="32"/>
      <c r="IU83" s="32"/>
      <c r="IV83" s="32"/>
    </row>
    <row r="84" spans="1:256" ht="11.25" hidden="1" x14ac:dyDescent="0.2">
      <c r="A84" s="30" t="s">
        <v>215</v>
      </c>
      <c r="B84" s="30" t="s">
        <v>216</v>
      </c>
      <c r="C84" s="30" t="s">
        <v>84</v>
      </c>
      <c r="D84" s="31">
        <v>568</v>
      </c>
      <c r="E84" s="31">
        <v>311890</v>
      </c>
      <c r="F84" s="31">
        <v>549</v>
      </c>
      <c r="G84" s="31">
        <v>310542</v>
      </c>
      <c r="H84" s="31">
        <v>547</v>
      </c>
      <c r="I84" s="31">
        <v>308940</v>
      </c>
      <c r="J84" s="31">
        <v>544</v>
      </c>
      <c r="K84" s="31">
        <v>307374</v>
      </c>
      <c r="L84" s="31">
        <v>541</v>
      </c>
      <c r="M84" s="31">
        <v>305496</v>
      </c>
      <c r="N84" s="31">
        <v>538</v>
      </c>
      <c r="O84" s="31">
        <v>304398</v>
      </c>
      <c r="P84" s="31">
        <v>536</v>
      </c>
      <c r="Q84" s="31">
        <v>303693</v>
      </c>
      <c r="R84" s="31">
        <v>535</v>
      </c>
      <c r="S84" s="31">
        <v>302920</v>
      </c>
      <c r="T84" s="31">
        <v>533</v>
      </c>
      <c r="U84" s="31">
        <v>302468</v>
      </c>
      <c r="V84" s="31">
        <v>532</v>
      </c>
      <c r="W84" s="31">
        <v>301299</v>
      </c>
      <c r="X84" s="31">
        <v>530</v>
      </c>
      <c r="Y84" s="31">
        <v>300184</v>
      </c>
      <c r="Z84" s="31">
        <v>528</v>
      </c>
      <c r="AA84" s="31">
        <v>298388</v>
      </c>
      <c r="AB84" s="31">
        <v>525</v>
      </c>
      <c r="AC84" s="31">
        <v>296215</v>
      </c>
      <c r="AD84" s="31">
        <v>521</v>
      </c>
      <c r="AE84" s="31">
        <v>293990</v>
      </c>
      <c r="AF84" s="31">
        <v>518</v>
      </c>
      <c r="AG84" s="31">
        <v>292174</v>
      </c>
      <c r="AH84" s="31">
        <v>514</v>
      </c>
      <c r="AI84" s="31">
        <v>290850</v>
      </c>
      <c r="AJ84" s="31">
        <v>512</v>
      </c>
      <c r="AK84" s="31">
        <v>290111</v>
      </c>
      <c r="AL84" s="31">
        <v>511</v>
      </c>
      <c r="AM84" s="31">
        <v>288647</v>
      </c>
      <c r="AN84" s="31">
        <v>508</v>
      </c>
      <c r="AO84" s="31">
        <v>286900</v>
      </c>
      <c r="AP84" s="31">
        <v>505</v>
      </c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  <c r="IS84" s="32"/>
      <c r="IT84" s="32"/>
      <c r="IU84" s="32"/>
      <c r="IV84" s="32"/>
    </row>
    <row r="85" spans="1:256" ht="11.25" hidden="1" x14ac:dyDescent="0.2">
      <c r="A85" s="30" t="s">
        <v>217</v>
      </c>
      <c r="B85" s="30" t="s">
        <v>218</v>
      </c>
      <c r="C85" s="30" t="s">
        <v>84</v>
      </c>
      <c r="D85" s="31">
        <v>287</v>
      </c>
      <c r="E85" s="31">
        <v>265411</v>
      </c>
      <c r="F85" s="31">
        <v>926</v>
      </c>
      <c r="G85" s="31">
        <v>264671</v>
      </c>
      <c r="H85" s="31">
        <v>924</v>
      </c>
      <c r="I85" s="31">
        <v>263375</v>
      </c>
      <c r="J85" s="31">
        <v>919</v>
      </c>
      <c r="K85" s="31">
        <v>262142</v>
      </c>
      <c r="L85" s="31">
        <v>915</v>
      </c>
      <c r="M85" s="31">
        <v>260929</v>
      </c>
      <c r="N85" s="31">
        <v>911</v>
      </c>
      <c r="O85" s="31">
        <v>260256</v>
      </c>
      <c r="P85" s="31">
        <v>908</v>
      </c>
      <c r="Q85" s="31">
        <v>258817</v>
      </c>
      <c r="R85" s="31">
        <v>903</v>
      </c>
      <c r="S85" s="31">
        <v>258424</v>
      </c>
      <c r="T85" s="31">
        <v>902</v>
      </c>
      <c r="U85" s="31">
        <v>257716</v>
      </c>
      <c r="V85" s="31">
        <v>899</v>
      </c>
      <c r="W85" s="31">
        <v>256893</v>
      </c>
      <c r="X85" s="31">
        <v>897</v>
      </c>
      <c r="Y85" s="31">
        <v>256313</v>
      </c>
      <c r="Z85" s="31">
        <v>895</v>
      </c>
      <c r="AA85" s="31">
        <v>255271</v>
      </c>
      <c r="AB85" s="31">
        <v>891</v>
      </c>
      <c r="AC85" s="31">
        <v>254180</v>
      </c>
      <c r="AD85" s="31">
        <v>887</v>
      </c>
      <c r="AE85" s="31">
        <v>253638</v>
      </c>
      <c r="AF85" s="31">
        <v>885</v>
      </c>
      <c r="AG85" s="31">
        <v>252675</v>
      </c>
      <c r="AH85" s="31">
        <v>882</v>
      </c>
      <c r="AI85" s="31">
        <v>251722</v>
      </c>
      <c r="AJ85" s="31">
        <v>879</v>
      </c>
      <c r="AK85" s="31">
        <v>250886</v>
      </c>
      <c r="AL85" s="31">
        <v>876</v>
      </c>
      <c r="AM85" s="31">
        <v>249610</v>
      </c>
      <c r="AN85" s="31">
        <v>871</v>
      </c>
      <c r="AO85" s="31">
        <v>248349</v>
      </c>
      <c r="AP85" s="31">
        <v>867</v>
      </c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  <c r="IS85" s="32"/>
      <c r="IT85" s="32"/>
      <c r="IU85" s="32"/>
      <c r="IV85" s="32"/>
    </row>
    <row r="86" spans="1:256" ht="11.25" hidden="1" x14ac:dyDescent="0.2">
      <c r="A86" s="30" t="s">
        <v>219</v>
      </c>
      <c r="B86" s="30" t="s">
        <v>220</v>
      </c>
      <c r="C86" s="30" t="s">
        <v>84</v>
      </c>
      <c r="D86" s="31">
        <v>368</v>
      </c>
      <c r="E86" s="31">
        <v>584853</v>
      </c>
      <c r="F86" s="31">
        <v>1590</v>
      </c>
      <c r="G86" s="31">
        <v>582506</v>
      </c>
      <c r="H86" s="31">
        <v>1583</v>
      </c>
      <c r="I86" s="31">
        <v>577789</v>
      </c>
      <c r="J86" s="31">
        <v>1570</v>
      </c>
      <c r="K86" s="31">
        <v>574050</v>
      </c>
      <c r="L86" s="31">
        <v>1560</v>
      </c>
      <c r="M86" s="31">
        <v>569177</v>
      </c>
      <c r="N86" s="31">
        <v>1547</v>
      </c>
      <c r="O86" s="31">
        <v>563463</v>
      </c>
      <c r="P86" s="31">
        <v>1531</v>
      </c>
      <c r="Q86" s="31">
        <v>560199</v>
      </c>
      <c r="R86" s="31">
        <v>1523</v>
      </c>
      <c r="S86" s="31">
        <v>557276</v>
      </c>
      <c r="T86" s="31">
        <v>1515</v>
      </c>
      <c r="U86" s="31">
        <v>551756</v>
      </c>
      <c r="V86" s="31">
        <v>1500</v>
      </c>
      <c r="W86" s="31">
        <v>544613</v>
      </c>
      <c r="X86" s="31">
        <v>1480</v>
      </c>
      <c r="Y86" s="31">
        <v>538385</v>
      </c>
      <c r="Z86" s="31">
        <v>1463</v>
      </c>
      <c r="AA86" s="31">
        <v>534035</v>
      </c>
      <c r="AB86" s="31">
        <v>1451</v>
      </c>
      <c r="AC86" s="31">
        <v>529905</v>
      </c>
      <c r="AD86" s="31">
        <v>1440</v>
      </c>
      <c r="AE86" s="31">
        <v>527629</v>
      </c>
      <c r="AF86" s="31">
        <v>1434</v>
      </c>
      <c r="AG86" s="31">
        <v>525721</v>
      </c>
      <c r="AH86" s="31">
        <v>1429</v>
      </c>
      <c r="AI86" s="31">
        <v>519640</v>
      </c>
      <c r="AJ86" s="31">
        <v>1412</v>
      </c>
      <c r="AK86" s="31">
        <v>515339</v>
      </c>
      <c r="AL86" s="31">
        <v>1401</v>
      </c>
      <c r="AM86" s="31">
        <v>514201</v>
      </c>
      <c r="AN86" s="31">
        <v>1398</v>
      </c>
      <c r="AO86" s="31">
        <v>513102</v>
      </c>
      <c r="AP86" s="31">
        <v>1395</v>
      </c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  <c r="IS86" s="32"/>
      <c r="IT86" s="32"/>
      <c r="IU86" s="32"/>
      <c r="IV86" s="32"/>
    </row>
    <row r="87" spans="1:256" ht="11.25" hidden="1" x14ac:dyDescent="0.2">
      <c r="A87" s="30" t="s">
        <v>221</v>
      </c>
      <c r="B87" s="30" t="s">
        <v>222</v>
      </c>
      <c r="C87" s="30" t="s">
        <v>81</v>
      </c>
      <c r="D87" s="31">
        <v>2029</v>
      </c>
      <c r="E87" s="31">
        <v>2332469</v>
      </c>
      <c r="F87" s="31">
        <v>1149</v>
      </c>
      <c r="G87" s="31">
        <v>2320214</v>
      </c>
      <c r="H87" s="31">
        <v>1143</v>
      </c>
      <c r="I87" s="31">
        <v>2307035</v>
      </c>
      <c r="J87" s="31">
        <v>1137</v>
      </c>
      <c r="K87" s="31">
        <v>2295025</v>
      </c>
      <c r="L87" s="31">
        <v>1131</v>
      </c>
      <c r="M87" s="31">
        <v>2277796</v>
      </c>
      <c r="N87" s="31">
        <v>1122</v>
      </c>
      <c r="O87" s="31">
        <v>2261757</v>
      </c>
      <c r="P87" s="31">
        <v>1115</v>
      </c>
      <c r="Q87" s="31">
        <v>2250644</v>
      </c>
      <c r="R87" s="31">
        <v>1109</v>
      </c>
      <c r="S87" s="31">
        <v>2240388</v>
      </c>
      <c r="T87" s="31">
        <v>1104</v>
      </c>
      <c r="U87" s="31">
        <v>2227371</v>
      </c>
      <c r="V87" s="31">
        <v>1098</v>
      </c>
      <c r="W87" s="31">
        <v>2212556</v>
      </c>
      <c r="X87" s="31">
        <v>1090</v>
      </c>
      <c r="Y87" s="31">
        <v>2197607</v>
      </c>
      <c r="Z87" s="31">
        <v>1083</v>
      </c>
      <c r="AA87" s="31">
        <v>2185043</v>
      </c>
      <c r="AB87" s="31">
        <v>1077</v>
      </c>
      <c r="AC87" s="31">
        <v>2168816</v>
      </c>
      <c r="AD87" s="31">
        <v>1069</v>
      </c>
      <c r="AE87" s="31">
        <v>2154207</v>
      </c>
      <c r="AF87" s="31">
        <v>1062</v>
      </c>
      <c r="AG87" s="31">
        <v>2142174</v>
      </c>
      <c r="AH87" s="31">
        <v>1056</v>
      </c>
      <c r="AI87" s="31">
        <v>2118239</v>
      </c>
      <c r="AJ87" s="31">
        <v>1044</v>
      </c>
      <c r="AK87" s="31">
        <v>2102681</v>
      </c>
      <c r="AL87" s="31">
        <v>1036</v>
      </c>
      <c r="AM87" s="31">
        <v>2093189</v>
      </c>
      <c r="AN87" s="31">
        <v>1032</v>
      </c>
      <c r="AO87" s="31">
        <v>2083101</v>
      </c>
      <c r="AP87" s="31">
        <v>1027</v>
      </c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  <c r="IS87" s="32"/>
      <c r="IT87" s="32"/>
      <c r="IU87" s="32"/>
      <c r="IV87" s="32"/>
    </row>
    <row r="88" spans="1:256" ht="11.25" hidden="1" x14ac:dyDescent="0.2">
      <c r="A88" s="30" t="s">
        <v>223</v>
      </c>
      <c r="B88" s="30" t="s">
        <v>224</v>
      </c>
      <c r="C88" s="30" t="s">
        <v>84</v>
      </c>
      <c r="D88" s="31">
        <v>366</v>
      </c>
      <c r="E88" s="31">
        <v>539776</v>
      </c>
      <c r="F88" s="31">
        <v>1473</v>
      </c>
      <c r="G88" s="31">
        <v>537173</v>
      </c>
      <c r="H88" s="31">
        <v>1466</v>
      </c>
      <c r="I88" s="31">
        <v>534800</v>
      </c>
      <c r="J88" s="31">
        <v>1460</v>
      </c>
      <c r="K88" s="31">
        <v>532539</v>
      </c>
      <c r="L88" s="31">
        <v>1453</v>
      </c>
      <c r="M88" s="31">
        <v>529879</v>
      </c>
      <c r="N88" s="31">
        <v>1446</v>
      </c>
      <c r="O88" s="31">
        <v>527567</v>
      </c>
      <c r="P88" s="31">
        <v>1440</v>
      </c>
      <c r="Q88" s="31">
        <v>525936</v>
      </c>
      <c r="R88" s="31">
        <v>1435</v>
      </c>
      <c r="S88" s="31">
        <v>524386</v>
      </c>
      <c r="T88" s="31">
        <v>1431</v>
      </c>
      <c r="U88" s="31">
        <v>523115</v>
      </c>
      <c r="V88" s="31">
        <v>1428</v>
      </c>
      <c r="W88" s="31">
        <v>518002</v>
      </c>
      <c r="X88" s="31">
        <v>1414</v>
      </c>
      <c r="Y88" s="31">
        <v>512392</v>
      </c>
      <c r="Z88" s="31">
        <v>1398</v>
      </c>
      <c r="AA88" s="31">
        <v>507323</v>
      </c>
      <c r="AB88" s="31">
        <v>1385</v>
      </c>
      <c r="AC88" s="31">
        <v>501357</v>
      </c>
      <c r="AD88" s="31">
        <v>1368</v>
      </c>
      <c r="AE88" s="31">
        <v>495658</v>
      </c>
      <c r="AF88" s="31">
        <v>1353</v>
      </c>
      <c r="AG88" s="31">
        <v>491361</v>
      </c>
      <c r="AH88" s="31">
        <v>1341</v>
      </c>
      <c r="AI88" s="31">
        <v>484650</v>
      </c>
      <c r="AJ88" s="31">
        <v>1323</v>
      </c>
      <c r="AK88" s="31">
        <v>479166</v>
      </c>
      <c r="AL88" s="31">
        <v>1308</v>
      </c>
      <c r="AM88" s="31">
        <v>475184</v>
      </c>
      <c r="AN88" s="31">
        <v>1297</v>
      </c>
      <c r="AO88" s="31">
        <v>470753</v>
      </c>
      <c r="AP88" s="31">
        <v>1285</v>
      </c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  <c r="IS88" s="32"/>
      <c r="IT88" s="32"/>
      <c r="IU88" s="32"/>
      <c r="IV88" s="32"/>
    </row>
    <row r="89" spans="1:256" ht="11.25" hidden="1" x14ac:dyDescent="0.2">
      <c r="A89" s="30" t="s">
        <v>225</v>
      </c>
      <c r="B89" s="30" t="s">
        <v>226</v>
      </c>
      <c r="C89" s="30" t="s">
        <v>84</v>
      </c>
      <c r="D89" s="31">
        <v>364</v>
      </c>
      <c r="E89" s="31">
        <v>211455</v>
      </c>
      <c r="F89" s="31">
        <v>581</v>
      </c>
      <c r="G89" s="31">
        <v>210082</v>
      </c>
      <c r="H89" s="31">
        <v>577</v>
      </c>
      <c r="I89" s="31">
        <v>209454</v>
      </c>
      <c r="J89" s="31">
        <v>575</v>
      </c>
      <c r="K89" s="31">
        <v>209069</v>
      </c>
      <c r="L89" s="31">
        <v>574</v>
      </c>
      <c r="M89" s="31">
        <v>207832</v>
      </c>
      <c r="N89" s="31">
        <v>571</v>
      </c>
      <c r="O89" s="31">
        <v>207042</v>
      </c>
      <c r="P89" s="31">
        <v>569</v>
      </c>
      <c r="Q89" s="31">
        <v>206136</v>
      </c>
      <c r="R89" s="31">
        <v>566</v>
      </c>
      <c r="S89" s="31">
        <v>205200</v>
      </c>
      <c r="T89" s="31">
        <v>564</v>
      </c>
      <c r="U89" s="31">
        <v>204170</v>
      </c>
      <c r="V89" s="31">
        <v>561</v>
      </c>
      <c r="W89" s="31">
        <v>203049</v>
      </c>
      <c r="X89" s="31">
        <v>558</v>
      </c>
      <c r="Y89" s="31">
        <v>202078</v>
      </c>
      <c r="Z89" s="31">
        <v>555</v>
      </c>
      <c r="AA89" s="31">
        <v>200960</v>
      </c>
      <c r="AB89" s="31">
        <v>552</v>
      </c>
      <c r="AC89" s="31">
        <v>199275</v>
      </c>
      <c r="AD89" s="31">
        <v>548</v>
      </c>
      <c r="AE89" s="31">
        <v>197761</v>
      </c>
      <c r="AF89" s="31">
        <v>543</v>
      </c>
      <c r="AG89" s="31">
        <v>196270</v>
      </c>
      <c r="AH89" s="31">
        <v>539</v>
      </c>
      <c r="AI89" s="31">
        <v>194980</v>
      </c>
      <c r="AJ89" s="31">
        <v>536</v>
      </c>
      <c r="AK89" s="31">
        <v>193968</v>
      </c>
      <c r="AL89" s="31">
        <v>533</v>
      </c>
      <c r="AM89" s="31">
        <v>193201</v>
      </c>
      <c r="AN89" s="31">
        <v>531</v>
      </c>
      <c r="AO89" s="31">
        <v>192379</v>
      </c>
      <c r="AP89" s="31">
        <v>529</v>
      </c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  <c r="IS89" s="32"/>
      <c r="IT89" s="32"/>
      <c r="IU89" s="32"/>
      <c r="IV89" s="32"/>
    </row>
    <row r="90" spans="1:256" ht="11.25" hidden="1" x14ac:dyDescent="0.2">
      <c r="A90" s="30" t="s">
        <v>227</v>
      </c>
      <c r="B90" s="30" t="s">
        <v>228</v>
      </c>
      <c r="C90" s="30" t="s">
        <v>84</v>
      </c>
      <c r="D90" s="31">
        <v>409</v>
      </c>
      <c r="E90" s="31">
        <v>439787</v>
      </c>
      <c r="F90" s="31">
        <v>1076</v>
      </c>
      <c r="G90" s="31">
        <v>438727</v>
      </c>
      <c r="H90" s="31">
        <v>1074</v>
      </c>
      <c r="I90" s="31">
        <v>437145</v>
      </c>
      <c r="J90" s="31">
        <v>1070</v>
      </c>
      <c r="K90" s="31">
        <v>435236</v>
      </c>
      <c r="L90" s="31">
        <v>1065</v>
      </c>
      <c r="M90" s="31">
        <v>432855</v>
      </c>
      <c r="N90" s="31">
        <v>1059</v>
      </c>
      <c r="O90" s="31">
        <v>429998</v>
      </c>
      <c r="P90" s="31">
        <v>1052</v>
      </c>
      <c r="Q90" s="31">
        <v>427831</v>
      </c>
      <c r="R90" s="31">
        <v>1047</v>
      </c>
      <c r="S90" s="31">
        <v>425346</v>
      </c>
      <c r="T90" s="31">
        <v>1041</v>
      </c>
      <c r="U90" s="31">
        <v>422970</v>
      </c>
      <c r="V90" s="31">
        <v>1035</v>
      </c>
      <c r="W90" s="31">
        <v>418339</v>
      </c>
      <c r="X90" s="31">
        <v>1024</v>
      </c>
      <c r="Y90" s="31">
        <v>414785</v>
      </c>
      <c r="Z90" s="31">
        <v>1015</v>
      </c>
      <c r="AA90" s="31">
        <v>411807</v>
      </c>
      <c r="AB90" s="31">
        <v>1008</v>
      </c>
      <c r="AC90" s="31">
        <v>407974</v>
      </c>
      <c r="AD90" s="31">
        <v>999</v>
      </c>
      <c r="AE90" s="31">
        <v>404266</v>
      </c>
      <c r="AF90" s="31">
        <v>990</v>
      </c>
      <c r="AG90" s="31">
        <v>400724</v>
      </c>
      <c r="AH90" s="31">
        <v>981</v>
      </c>
      <c r="AI90" s="31">
        <v>397530</v>
      </c>
      <c r="AJ90" s="31">
        <v>973</v>
      </c>
      <c r="AK90" s="31">
        <v>394486</v>
      </c>
      <c r="AL90" s="31">
        <v>966</v>
      </c>
      <c r="AM90" s="31">
        <v>392118</v>
      </c>
      <c r="AN90" s="31">
        <v>960</v>
      </c>
      <c r="AO90" s="31">
        <v>388980</v>
      </c>
      <c r="AP90" s="31">
        <v>952</v>
      </c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  <c r="IS90" s="32"/>
      <c r="IT90" s="32"/>
      <c r="IU90" s="32"/>
      <c r="IV90" s="32"/>
    </row>
    <row r="91" spans="1:256" ht="11.25" hidden="1" x14ac:dyDescent="0.2">
      <c r="A91" s="30" t="s">
        <v>229</v>
      </c>
      <c r="B91" s="30" t="s">
        <v>230</v>
      </c>
      <c r="C91" s="30" t="s">
        <v>84</v>
      </c>
      <c r="D91" s="31">
        <v>552</v>
      </c>
      <c r="E91" s="31">
        <v>793139</v>
      </c>
      <c r="F91" s="31">
        <v>1438</v>
      </c>
      <c r="G91" s="31">
        <v>789194</v>
      </c>
      <c r="H91" s="31">
        <v>1430</v>
      </c>
      <c r="I91" s="31">
        <v>784846</v>
      </c>
      <c r="J91" s="31">
        <v>1423</v>
      </c>
      <c r="K91" s="31">
        <v>781087</v>
      </c>
      <c r="L91" s="31">
        <v>1416</v>
      </c>
      <c r="M91" s="31">
        <v>773213</v>
      </c>
      <c r="N91" s="31">
        <v>1401</v>
      </c>
      <c r="O91" s="31">
        <v>765430</v>
      </c>
      <c r="P91" s="31">
        <v>1387</v>
      </c>
      <c r="Q91" s="31">
        <v>760894</v>
      </c>
      <c r="R91" s="31">
        <v>1379</v>
      </c>
      <c r="S91" s="31">
        <v>757566</v>
      </c>
      <c r="T91" s="31">
        <v>1373</v>
      </c>
      <c r="U91" s="31">
        <v>750683</v>
      </c>
      <c r="V91" s="31">
        <v>1361</v>
      </c>
      <c r="W91" s="31">
        <v>747571</v>
      </c>
      <c r="X91" s="31">
        <v>1355</v>
      </c>
      <c r="Y91" s="31">
        <v>743885</v>
      </c>
      <c r="Z91" s="31">
        <v>1348</v>
      </c>
      <c r="AA91" s="31">
        <v>741665</v>
      </c>
      <c r="AB91" s="31">
        <v>1344</v>
      </c>
      <c r="AC91" s="31">
        <v>738560</v>
      </c>
      <c r="AD91" s="31">
        <v>1339</v>
      </c>
      <c r="AE91" s="31">
        <v>736204</v>
      </c>
      <c r="AF91" s="31">
        <v>1334</v>
      </c>
      <c r="AG91" s="31">
        <v>735054</v>
      </c>
      <c r="AH91" s="31">
        <v>1332</v>
      </c>
      <c r="AI91" s="31">
        <v>723042</v>
      </c>
      <c r="AJ91" s="31">
        <v>1311</v>
      </c>
      <c r="AK91" s="31">
        <v>717592</v>
      </c>
      <c r="AL91" s="31">
        <v>1301</v>
      </c>
      <c r="AM91" s="31">
        <v>716380</v>
      </c>
      <c r="AN91" s="31">
        <v>1298</v>
      </c>
      <c r="AO91" s="31">
        <v>715609</v>
      </c>
      <c r="AP91" s="31">
        <v>1297</v>
      </c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  <c r="IS91" s="32"/>
      <c r="IT91" s="32"/>
      <c r="IU91" s="32"/>
      <c r="IV91" s="32"/>
    </row>
    <row r="92" spans="1:256" ht="11.25" hidden="1" x14ac:dyDescent="0.2">
      <c r="A92" s="30" t="s">
        <v>231</v>
      </c>
      <c r="B92" s="30" t="s">
        <v>232</v>
      </c>
      <c r="C92" s="30" t="s">
        <v>84</v>
      </c>
      <c r="D92" s="31">
        <v>339</v>
      </c>
      <c r="E92" s="31">
        <v>348312</v>
      </c>
      <c r="F92" s="31">
        <v>1029</v>
      </c>
      <c r="G92" s="31">
        <v>345038</v>
      </c>
      <c r="H92" s="31">
        <v>1019</v>
      </c>
      <c r="I92" s="31">
        <v>340790</v>
      </c>
      <c r="J92" s="31">
        <v>1006</v>
      </c>
      <c r="K92" s="31">
        <v>337094</v>
      </c>
      <c r="L92" s="31">
        <v>995</v>
      </c>
      <c r="M92" s="31">
        <v>334017</v>
      </c>
      <c r="N92" s="31">
        <v>986</v>
      </c>
      <c r="O92" s="31">
        <v>331720</v>
      </c>
      <c r="P92" s="31">
        <v>980</v>
      </c>
      <c r="Q92" s="31">
        <v>329847</v>
      </c>
      <c r="R92" s="31">
        <v>974</v>
      </c>
      <c r="S92" s="31">
        <v>327890</v>
      </c>
      <c r="T92" s="31">
        <v>968</v>
      </c>
      <c r="U92" s="31">
        <v>326433</v>
      </c>
      <c r="V92" s="31">
        <v>964</v>
      </c>
      <c r="W92" s="31">
        <v>325595</v>
      </c>
      <c r="X92" s="31">
        <v>962</v>
      </c>
      <c r="Y92" s="31">
        <v>324467</v>
      </c>
      <c r="Z92" s="31">
        <v>958</v>
      </c>
      <c r="AA92" s="31">
        <v>323288</v>
      </c>
      <c r="AB92" s="31">
        <v>955</v>
      </c>
      <c r="AC92" s="31">
        <v>321650</v>
      </c>
      <c r="AD92" s="31">
        <v>950</v>
      </c>
      <c r="AE92" s="31">
        <v>320318</v>
      </c>
      <c r="AF92" s="31">
        <v>946</v>
      </c>
      <c r="AG92" s="31">
        <v>318765</v>
      </c>
      <c r="AH92" s="31">
        <v>941</v>
      </c>
      <c r="AI92" s="31">
        <v>318037</v>
      </c>
      <c r="AJ92" s="31">
        <v>939</v>
      </c>
      <c r="AK92" s="31">
        <v>317469</v>
      </c>
      <c r="AL92" s="31">
        <v>938</v>
      </c>
      <c r="AM92" s="31">
        <v>316306</v>
      </c>
      <c r="AN92" s="31">
        <v>934</v>
      </c>
      <c r="AO92" s="31">
        <v>315380</v>
      </c>
      <c r="AP92" s="31">
        <v>931</v>
      </c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  <c r="IS92" s="32"/>
      <c r="IT92" s="32"/>
      <c r="IU92" s="32"/>
      <c r="IV92" s="32"/>
    </row>
    <row r="93" spans="1:256" ht="11.25" hidden="1" x14ac:dyDescent="0.2">
      <c r="A93" s="30" t="s">
        <v>233</v>
      </c>
      <c r="B93" s="30" t="s">
        <v>234</v>
      </c>
      <c r="C93" s="30" t="s">
        <v>63</v>
      </c>
      <c r="D93" s="31">
        <v>15625</v>
      </c>
      <c r="E93" s="31">
        <v>4835928</v>
      </c>
      <c r="F93" s="31">
        <v>309</v>
      </c>
      <c r="G93" s="31">
        <v>4804149</v>
      </c>
      <c r="H93" s="31">
        <v>307</v>
      </c>
      <c r="I93" s="31">
        <v>4771666</v>
      </c>
      <c r="J93" s="31">
        <v>305</v>
      </c>
      <c r="K93" s="31">
        <v>4725390</v>
      </c>
      <c r="L93" s="31">
        <v>302</v>
      </c>
      <c r="M93" s="31">
        <v>4677425</v>
      </c>
      <c r="N93" s="31">
        <v>299</v>
      </c>
      <c r="O93" s="31">
        <v>4637369</v>
      </c>
      <c r="P93" s="31">
        <v>297</v>
      </c>
      <c r="Q93" s="31">
        <v>4598548</v>
      </c>
      <c r="R93" s="31">
        <v>294</v>
      </c>
      <c r="S93" s="31">
        <v>4567798</v>
      </c>
      <c r="T93" s="31">
        <v>292</v>
      </c>
      <c r="U93" s="31">
        <v>4537448</v>
      </c>
      <c r="V93" s="31">
        <v>290</v>
      </c>
      <c r="W93" s="31">
        <v>4507071</v>
      </c>
      <c r="X93" s="31">
        <v>288</v>
      </c>
      <c r="Y93" s="31">
        <v>4471653</v>
      </c>
      <c r="Z93" s="31">
        <v>286</v>
      </c>
      <c r="AA93" s="31">
        <v>4441125</v>
      </c>
      <c r="AB93" s="31">
        <v>284</v>
      </c>
      <c r="AC93" s="31">
        <v>4404774</v>
      </c>
      <c r="AD93" s="31">
        <v>282</v>
      </c>
      <c r="AE93" s="31">
        <v>4366676</v>
      </c>
      <c r="AF93" s="31">
        <v>279</v>
      </c>
      <c r="AG93" s="31">
        <v>4329112</v>
      </c>
      <c r="AH93" s="31">
        <v>277</v>
      </c>
      <c r="AI93" s="31">
        <v>4291476</v>
      </c>
      <c r="AJ93" s="31">
        <v>275</v>
      </c>
      <c r="AK93" s="31">
        <v>4255080</v>
      </c>
      <c r="AL93" s="31">
        <v>272</v>
      </c>
      <c r="AM93" s="31">
        <v>4221753</v>
      </c>
      <c r="AN93" s="31">
        <v>270</v>
      </c>
      <c r="AO93" s="31">
        <v>4189622</v>
      </c>
      <c r="AP93" s="31">
        <v>268</v>
      </c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  <c r="IS93" s="32"/>
      <c r="IT93" s="32"/>
      <c r="IU93" s="32"/>
      <c r="IV93" s="32"/>
    </row>
    <row r="94" spans="1:256" ht="11.25" hidden="1" x14ac:dyDescent="0.2">
      <c r="A94" s="30" t="s">
        <v>235</v>
      </c>
      <c r="B94" s="30" t="s">
        <v>236</v>
      </c>
      <c r="C94" s="30" t="s">
        <v>66</v>
      </c>
      <c r="D94" s="31">
        <v>78</v>
      </c>
      <c r="E94" s="31">
        <v>257302</v>
      </c>
      <c r="F94" s="31">
        <v>3297</v>
      </c>
      <c r="G94" s="31">
        <v>257174</v>
      </c>
      <c r="H94" s="31">
        <v>3296</v>
      </c>
      <c r="I94" s="31">
        <v>257034</v>
      </c>
      <c r="J94" s="31">
        <v>3294</v>
      </c>
      <c r="K94" s="31">
        <v>256203</v>
      </c>
      <c r="L94" s="31">
        <v>3283</v>
      </c>
      <c r="M94" s="31">
        <v>253875</v>
      </c>
      <c r="N94" s="31">
        <v>3254</v>
      </c>
      <c r="O94" s="31">
        <v>252313</v>
      </c>
      <c r="P94" s="31">
        <v>3233</v>
      </c>
      <c r="Q94" s="31">
        <v>251312</v>
      </c>
      <c r="R94" s="31">
        <v>3221</v>
      </c>
      <c r="S94" s="31">
        <v>250582</v>
      </c>
      <c r="T94" s="31">
        <v>3211</v>
      </c>
      <c r="U94" s="31">
        <v>248943</v>
      </c>
      <c r="V94" s="31">
        <v>3190</v>
      </c>
      <c r="W94" s="31">
        <v>247035</v>
      </c>
      <c r="X94" s="31">
        <v>3166</v>
      </c>
      <c r="Y94" s="31">
        <v>243980</v>
      </c>
      <c r="Z94" s="31">
        <v>3127</v>
      </c>
      <c r="AA94" s="31">
        <v>241865</v>
      </c>
      <c r="AB94" s="31">
        <v>3100</v>
      </c>
      <c r="AC94" s="31">
        <v>239917</v>
      </c>
      <c r="AD94" s="31">
        <v>3075</v>
      </c>
      <c r="AE94" s="31">
        <v>238110</v>
      </c>
      <c r="AF94" s="31">
        <v>3051</v>
      </c>
      <c r="AG94" s="31">
        <v>236470</v>
      </c>
      <c r="AH94" s="31">
        <v>3030</v>
      </c>
      <c r="AI94" s="31">
        <v>234501</v>
      </c>
      <c r="AJ94" s="31">
        <v>3005</v>
      </c>
      <c r="AK94" s="31">
        <v>232827</v>
      </c>
      <c r="AL94" s="31">
        <v>2984</v>
      </c>
      <c r="AM94" s="31">
        <v>231979</v>
      </c>
      <c r="AN94" s="31">
        <v>2973</v>
      </c>
      <c r="AO94" s="31">
        <v>230726</v>
      </c>
      <c r="AP94" s="31">
        <v>2957</v>
      </c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  <c r="IS94" s="32"/>
      <c r="IT94" s="32"/>
      <c r="IU94" s="32"/>
      <c r="IV94" s="32"/>
    </row>
    <row r="95" spans="1:256" ht="11.25" hidden="1" x14ac:dyDescent="0.2">
      <c r="A95" s="30" t="s">
        <v>237</v>
      </c>
      <c r="B95" s="30" t="s">
        <v>238</v>
      </c>
      <c r="C95" s="30" t="s">
        <v>66</v>
      </c>
      <c r="D95" s="31">
        <v>73</v>
      </c>
      <c r="E95" s="31">
        <v>354224</v>
      </c>
      <c r="F95" s="31">
        <v>4830</v>
      </c>
      <c r="G95" s="31">
        <v>355218</v>
      </c>
      <c r="H95" s="31">
        <v>4843</v>
      </c>
      <c r="I95" s="31">
        <v>353540</v>
      </c>
      <c r="J95" s="31">
        <v>4820</v>
      </c>
      <c r="K95" s="31">
        <v>349513</v>
      </c>
      <c r="L95" s="31">
        <v>4766</v>
      </c>
      <c r="M95" s="31">
        <v>344036</v>
      </c>
      <c r="N95" s="31">
        <v>4691</v>
      </c>
      <c r="O95" s="31">
        <v>338491</v>
      </c>
      <c r="P95" s="31">
        <v>4615</v>
      </c>
      <c r="Q95" s="31">
        <v>334631</v>
      </c>
      <c r="R95" s="31">
        <v>4563</v>
      </c>
      <c r="S95" s="31">
        <v>332067</v>
      </c>
      <c r="T95" s="31">
        <v>4528</v>
      </c>
      <c r="U95" s="31">
        <v>329627</v>
      </c>
      <c r="V95" s="31">
        <v>4494</v>
      </c>
      <c r="W95" s="31">
        <v>324912</v>
      </c>
      <c r="X95" s="31">
        <v>4430</v>
      </c>
      <c r="Y95" s="31">
        <v>319708</v>
      </c>
      <c r="Z95" s="31">
        <v>4359</v>
      </c>
      <c r="AA95" s="31">
        <v>315473</v>
      </c>
      <c r="AB95" s="31">
        <v>4301</v>
      </c>
      <c r="AC95" s="31">
        <v>311303</v>
      </c>
      <c r="AD95" s="31">
        <v>4245</v>
      </c>
      <c r="AE95" s="31">
        <v>306548</v>
      </c>
      <c r="AF95" s="31">
        <v>4180</v>
      </c>
      <c r="AG95" s="31">
        <v>301543</v>
      </c>
      <c r="AH95" s="31">
        <v>4111</v>
      </c>
      <c r="AI95" s="31">
        <v>294127</v>
      </c>
      <c r="AJ95" s="31">
        <v>4010</v>
      </c>
      <c r="AK95" s="31">
        <v>288648</v>
      </c>
      <c r="AL95" s="31">
        <v>3936</v>
      </c>
      <c r="AM95" s="31">
        <v>285295</v>
      </c>
      <c r="AN95" s="31">
        <v>3890</v>
      </c>
      <c r="AO95" s="31">
        <v>282757</v>
      </c>
      <c r="AP95" s="31">
        <v>3855</v>
      </c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  <c r="IS95" s="32"/>
      <c r="IT95" s="32"/>
      <c r="IU95" s="32"/>
      <c r="IV95" s="32"/>
    </row>
    <row r="96" spans="1:256" ht="11.25" hidden="1" x14ac:dyDescent="0.2">
      <c r="A96" s="30" t="s">
        <v>239</v>
      </c>
      <c r="B96" s="30" t="s">
        <v>240</v>
      </c>
      <c r="C96" s="30" t="s">
        <v>66</v>
      </c>
      <c r="D96" s="31">
        <v>75</v>
      </c>
      <c r="E96" s="31">
        <v>332900</v>
      </c>
      <c r="F96" s="31">
        <v>4462</v>
      </c>
      <c r="G96" s="31">
        <v>331069</v>
      </c>
      <c r="H96" s="31">
        <v>4437</v>
      </c>
      <c r="I96" s="31">
        <v>329209</v>
      </c>
      <c r="J96" s="31">
        <v>4412</v>
      </c>
      <c r="K96" s="31">
        <v>324779</v>
      </c>
      <c r="L96" s="31">
        <v>4353</v>
      </c>
      <c r="M96" s="31">
        <v>318936</v>
      </c>
      <c r="N96" s="31">
        <v>4275</v>
      </c>
      <c r="O96" s="31">
        <v>314385</v>
      </c>
      <c r="P96" s="31">
        <v>4214</v>
      </c>
      <c r="Q96" s="31">
        <v>310657</v>
      </c>
      <c r="R96" s="31">
        <v>4164</v>
      </c>
      <c r="S96" s="31">
        <v>308463</v>
      </c>
      <c r="T96" s="31">
        <v>4134</v>
      </c>
      <c r="U96" s="31">
        <v>303899</v>
      </c>
      <c r="V96" s="31">
        <v>4073</v>
      </c>
      <c r="W96" s="31">
        <v>299753</v>
      </c>
      <c r="X96" s="31">
        <v>4017</v>
      </c>
      <c r="Y96" s="31">
        <v>294808</v>
      </c>
      <c r="Z96" s="31">
        <v>3951</v>
      </c>
      <c r="AA96" s="31">
        <v>290783</v>
      </c>
      <c r="AB96" s="31">
        <v>3897</v>
      </c>
      <c r="AC96" s="31">
        <v>288164</v>
      </c>
      <c r="AD96" s="31">
        <v>3862</v>
      </c>
      <c r="AE96" s="31">
        <v>286459</v>
      </c>
      <c r="AF96" s="31">
        <v>3839</v>
      </c>
      <c r="AG96" s="31">
        <v>284834</v>
      </c>
      <c r="AH96" s="31">
        <v>3817</v>
      </c>
      <c r="AI96" s="31">
        <v>279624</v>
      </c>
      <c r="AJ96" s="31">
        <v>3748</v>
      </c>
      <c r="AK96" s="31">
        <v>275547</v>
      </c>
      <c r="AL96" s="31">
        <v>3693</v>
      </c>
      <c r="AM96" s="31">
        <v>271769</v>
      </c>
      <c r="AN96" s="31">
        <v>3642</v>
      </c>
      <c r="AO96" s="31">
        <v>268939</v>
      </c>
      <c r="AP96" s="31">
        <v>3604</v>
      </c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  <c r="IU96" s="32"/>
      <c r="IV96" s="32"/>
    </row>
    <row r="97" spans="1:256" ht="11.25" hidden="1" x14ac:dyDescent="0.2">
      <c r="A97" s="30" t="s">
        <v>241</v>
      </c>
      <c r="B97" s="30" t="s">
        <v>242</v>
      </c>
      <c r="C97" s="30" t="s">
        <v>66</v>
      </c>
      <c r="D97" s="31">
        <v>382</v>
      </c>
      <c r="E97" s="31">
        <v>39927</v>
      </c>
      <c r="F97" s="31">
        <v>105</v>
      </c>
      <c r="G97" s="31">
        <v>39697</v>
      </c>
      <c r="H97" s="31">
        <v>104</v>
      </c>
      <c r="I97" s="31">
        <v>39474</v>
      </c>
      <c r="J97" s="31">
        <v>103</v>
      </c>
      <c r="K97" s="31">
        <v>38949</v>
      </c>
      <c r="L97" s="31">
        <v>102</v>
      </c>
      <c r="M97" s="31">
        <v>38352</v>
      </c>
      <c r="N97" s="31">
        <v>100</v>
      </c>
      <c r="O97" s="31">
        <v>38263</v>
      </c>
      <c r="P97" s="31">
        <v>100</v>
      </c>
      <c r="Q97" s="31">
        <v>37791</v>
      </c>
      <c r="R97" s="31">
        <v>99</v>
      </c>
      <c r="S97" s="31">
        <v>37096</v>
      </c>
      <c r="T97" s="31">
        <v>97</v>
      </c>
      <c r="U97" s="31">
        <v>37581</v>
      </c>
      <c r="V97" s="31">
        <v>98</v>
      </c>
      <c r="W97" s="31">
        <v>37670</v>
      </c>
      <c r="X97" s="31">
        <v>99</v>
      </c>
      <c r="Y97" s="31">
        <v>37417</v>
      </c>
      <c r="Z97" s="31">
        <v>98</v>
      </c>
      <c r="AA97" s="31">
        <v>37478</v>
      </c>
      <c r="AB97" s="31">
        <v>98</v>
      </c>
      <c r="AC97" s="31">
        <v>37110</v>
      </c>
      <c r="AD97" s="31">
        <v>97</v>
      </c>
      <c r="AE97" s="31">
        <v>36510</v>
      </c>
      <c r="AF97" s="31">
        <v>96</v>
      </c>
      <c r="AG97" s="31">
        <v>36115</v>
      </c>
      <c r="AH97" s="31">
        <v>95</v>
      </c>
      <c r="AI97" s="31">
        <v>35623</v>
      </c>
      <c r="AJ97" s="31">
        <v>93</v>
      </c>
      <c r="AK97" s="31">
        <v>35559</v>
      </c>
      <c r="AL97" s="31">
        <v>93</v>
      </c>
      <c r="AM97" s="31">
        <v>35295</v>
      </c>
      <c r="AN97" s="31">
        <v>92</v>
      </c>
      <c r="AO97" s="31">
        <v>34598</v>
      </c>
      <c r="AP97" s="31">
        <v>91</v>
      </c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  <c r="IS97" s="32"/>
      <c r="IT97" s="32"/>
      <c r="IU97" s="32"/>
      <c r="IV97" s="32"/>
    </row>
    <row r="98" spans="1:256" ht="11.25" hidden="1" x14ac:dyDescent="0.2">
      <c r="A98" s="30" t="s">
        <v>243</v>
      </c>
      <c r="B98" s="30" t="s">
        <v>244</v>
      </c>
      <c r="C98" s="30" t="s">
        <v>109</v>
      </c>
      <c r="D98" s="31">
        <v>2547</v>
      </c>
      <c r="E98" s="31">
        <v>802694</v>
      </c>
      <c r="F98" s="31">
        <v>315</v>
      </c>
      <c r="G98" s="31">
        <v>796142</v>
      </c>
      <c r="H98" s="31">
        <v>313</v>
      </c>
      <c r="I98" s="31">
        <v>791966</v>
      </c>
      <c r="J98" s="31">
        <v>311</v>
      </c>
      <c r="K98" s="31">
        <v>786734</v>
      </c>
      <c r="L98" s="31">
        <v>309</v>
      </c>
      <c r="M98" s="31">
        <v>783082</v>
      </c>
      <c r="N98" s="31">
        <v>307</v>
      </c>
      <c r="O98" s="31">
        <v>780382</v>
      </c>
      <c r="P98" s="31">
        <v>306</v>
      </c>
      <c r="Q98" s="31">
        <v>776639</v>
      </c>
      <c r="R98" s="31">
        <v>305</v>
      </c>
      <c r="S98" s="31">
        <v>773726</v>
      </c>
      <c r="T98" s="31">
        <v>304</v>
      </c>
      <c r="U98" s="31">
        <v>770688</v>
      </c>
      <c r="V98" s="31">
        <v>303</v>
      </c>
      <c r="W98" s="31">
        <v>767948</v>
      </c>
      <c r="X98" s="31">
        <v>302</v>
      </c>
      <c r="Y98" s="31">
        <v>764317</v>
      </c>
      <c r="Z98" s="31">
        <v>300</v>
      </c>
      <c r="AA98" s="31">
        <v>761238</v>
      </c>
      <c r="AB98" s="31">
        <v>299</v>
      </c>
      <c r="AC98" s="31">
        <v>756594</v>
      </c>
      <c r="AD98" s="31">
        <v>297</v>
      </c>
      <c r="AE98" s="31">
        <v>752649</v>
      </c>
      <c r="AF98" s="31">
        <v>296</v>
      </c>
      <c r="AG98" s="31">
        <v>749009</v>
      </c>
      <c r="AH98" s="31">
        <v>294</v>
      </c>
      <c r="AI98" s="31">
        <v>745470</v>
      </c>
      <c r="AJ98" s="31">
        <v>293</v>
      </c>
      <c r="AK98" s="31">
        <v>742242</v>
      </c>
      <c r="AL98" s="31">
        <v>291</v>
      </c>
      <c r="AM98" s="31">
        <v>738409</v>
      </c>
      <c r="AN98" s="31">
        <v>290</v>
      </c>
      <c r="AO98" s="31">
        <v>734888</v>
      </c>
      <c r="AP98" s="31">
        <v>289</v>
      </c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  <c r="IS98" s="32"/>
      <c r="IT98" s="32"/>
      <c r="IU98" s="32"/>
      <c r="IV98" s="32"/>
    </row>
    <row r="99" spans="1:256" ht="11.25" hidden="1" x14ac:dyDescent="0.2">
      <c r="A99" s="30" t="s">
        <v>245</v>
      </c>
      <c r="B99" s="30" t="s">
        <v>246</v>
      </c>
      <c r="C99" s="30" t="s">
        <v>112</v>
      </c>
      <c r="D99" s="31">
        <v>265</v>
      </c>
      <c r="E99" s="31">
        <v>128147</v>
      </c>
      <c r="F99" s="31">
        <v>483</v>
      </c>
      <c r="G99" s="31">
        <v>126678</v>
      </c>
      <c r="H99" s="31">
        <v>477</v>
      </c>
      <c r="I99" s="31">
        <v>125898</v>
      </c>
      <c r="J99" s="31">
        <v>474</v>
      </c>
      <c r="K99" s="31">
        <v>124802</v>
      </c>
      <c r="L99" s="31">
        <v>470</v>
      </c>
      <c r="M99" s="31">
        <v>124188</v>
      </c>
      <c r="N99" s="31">
        <v>468</v>
      </c>
      <c r="O99" s="31">
        <v>124050</v>
      </c>
      <c r="P99" s="31">
        <v>467</v>
      </c>
      <c r="Q99" s="31">
        <v>123592</v>
      </c>
      <c r="R99" s="31">
        <v>466</v>
      </c>
      <c r="S99" s="31">
        <v>122798</v>
      </c>
      <c r="T99" s="31">
        <v>463</v>
      </c>
      <c r="U99" s="31">
        <v>122521</v>
      </c>
      <c r="V99" s="31">
        <v>462</v>
      </c>
      <c r="W99" s="31">
        <v>122081</v>
      </c>
      <c r="X99" s="31">
        <v>460</v>
      </c>
      <c r="Y99" s="31">
        <v>121532</v>
      </c>
      <c r="Z99" s="31">
        <v>458</v>
      </c>
      <c r="AA99" s="31">
        <v>121170</v>
      </c>
      <c r="AB99" s="31">
        <v>456</v>
      </c>
      <c r="AC99" s="31">
        <v>120436</v>
      </c>
      <c r="AD99" s="31">
        <v>454</v>
      </c>
      <c r="AE99" s="31">
        <v>120038</v>
      </c>
      <c r="AF99" s="31">
        <v>452</v>
      </c>
      <c r="AG99" s="31">
        <v>119152</v>
      </c>
      <c r="AH99" s="31">
        <v>449</v>
      </c>
      <c r="AI99" s="31">
        <v>118421</v>
      </c>
      <c r="AJ99" s="31">
        <v>446</v>
      </c>
      <c r="AK99" s="31">
        <v>117898</v>
      </c>
      <c r="AL99" s="31">
        <v>444</v>
      </c>
      <c r="AM99" s="31">
        <v>117265</v>
      </c>
      <c r="AN99" s="31">
        <v>442</v>
      </c>
      <c r="AO99" s="31">
        <v>116560</v>
      </c>
      <c r="AP99" s="31">
        <v>439</v>
      </c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  <c r="IS99" s="32"/>
      <c r="IT99" s="32"/>
      <c r="IU99" s="32"/>
      <c r="IV99" s="32"/>
    </row>
    <row r="100" spans="1:256" ht="11.25" hidden="1" x14ac:dyDescent="0.2">
      <c r="A100" s="30" t="s">
        <v>247</v>
      </c>
      <c r="B100" s="30" t="s">
        <v>248</v>
      </c>
      <c r="C100" s="30" t="s">
        <v>112</v>
      </c>
      <c r="D100" s="31">
        <v>160</v>
      </c>
      <c r="E100" s="31">
        <v>80562</v>
      </c>
      <c r="F100" s="31">
        <v>502</v>
      </c>
      <c r="G100" s="31">
        <v>79530</v>
      </c>
      <c r="H100" s="31">
        <v>496</v>
      </c>
      <c r="I100" s="31">
        <v>79098</v>
      </c>
      <c r="J100" s="31">
        <v>493</v>
      </c>
      <c r="K100" s="31">
        <v>78225</v>
      </c>
      <c r="L100" s="31">
        <v>488</v>
      </c>
      <c r="M100" s="31">
        <v>77917</v>
      </c>
      <c r="N100" s="31">
        <v>486</v>
      </c>
      <c r="O100" s="31">
        <v>77231</v>
      </c>
      <c r="P100" s="31">
        <v>482</v>
      </c>
      <c r="Q100" s="31">
        <v>76774</v>
      </c>
      <c r="R100" s="31">
        <v>479</v>
      </c>
      <c r="S100" s="31">
        <v>76480</v>
      </c>
      <c r="T100" s="31">
        <v>477</v>
      </c>
      <c r="U100" s="31">
        <v>76029</v>
      </c>
      <c r="V100" s="31">
        <v>474</v>
      </c>
      <c r="W100" s="31">
        <v>75691</v>
      </c>
      <c r="X100" s="31">
        <v>472</v>
      </c>
      <c r="Y100" s="31">
        <v>75224</v>
      </c>
      <c r="Z100" s="31">
        <v>469</v>
      </c>
      <c r="AA100" s="31">
        <v>75058</v>
      </c>
      <c r="AB100" s="31">
        <v>468</v>
      </c>
      <c r="AC100" s="31">
        <v>74822</v>
      </c>
      <c r="AD100" s="31">
        <v>467</v>
      </c>
      <c r="AE100" s="31">
        <v>74347</v>
      </c>
      <c r="AF100" s="31">
        <v>464</v>
      </c>
      <c r="AG100" s="31">
        <v>73844</v>
      </c>
      <c r="AH100" s="31">
        <v>461</v>
      </c>
      <c r="AI100" s="31">
        <v>73601</v>
      </c>
      <c r="AJ100" s="31">
        <v>459</v>
      </c>
      <c r="AK100" s="31">
        <v>73343</v>
      </c>
      <c r="AL100" s="31">
        <v>457</v>
      </c>
      <c r="AM100" s="31">
        <v>72527</v>
      </c>
      <c r="AN100" s="31">
        <v>452</v>
      </c>
      <c r="AO100" s="31">
        <v>71887</v>
      </c>
      <c r="AP100" s="31">
        <v>448</v>
      </c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  <c r="IS100" s="32"/>
      <c r="IT100" s="32"/>
      <c r="IU100" s="32"/>
      <c r="IV100" s="32"/>
    </row>
    <row r="101" spans="1:256" ht="11.25" hidden="1" x14ac:dyDescent="0.2">
      <c r="A101" s="30" t="s">
        <v>249</v>
      </c>
      <c r="B101" s="30" t="s">
        <v>250</v>
      </c>
      <c r="C101" s="30" t="s">
        <v>112</v>
      </c>
      <c r="D101" s="31">
        <v>66</v>
      </c>
      <c r="E101" s="31">
        <v>104900</v>
      </c>
      <c r="F101" s="31">
        <v>1589</v>
      </c>
      <c r="G101" s="31">
        <v>104628</v>
      </c>
      <c r="H101" s="31">
        <v>1584</v>
      </c>
      <c r="I101" s="31">
        <v>104579</v>
      </c>
      <c r="J101" s="31">
        <v>1584</v>
      </c>
      <c r="K101" s="31">
        <v>104527</v>
      </c>
      <c r="L101" s="31">
        <v>1583</v>
      </c>
      <c r="M101" s="31">
        <v>104463</v>
      </c>
      <c r="N101" s="31">
        <v>1582</v>
      </c>
      <c r="O101" s="31">
        <v>104331</v>
      </c>
      <c r="P101" s="31">
        <v>1580</v>
      </c>
      <c r="Q101" s="31">
        <v>104066</v>
      </c>
      <c r="R101" s="31">
        <v>1576</v>
      </c>
      <c r="S101" s="31">
        <v>103788</v>
      </c>
      <c r="T101" s="31">
        <v>1572</v>
      </c>
      <c r="U101" s="31">
        <v>103788</v>
      </c>
      <c r="V101" s="31">
        <v>1572</v>
      </c>
      <c r="W101" s="31">
        <v>103417</v>
      </c>
      <c r="X101" s="31">
        <v>1566</v>
      </c>
      <c r="Y101" s="31">
        <v>103037</v>
      </c>
      <c r="Z101" s="31">
        <v>1560</v>
      </c>
      <c r="AA101" s="31">
        <v>102609</v>
      </c>
      <c r="AB101" s="31">
        <v>1554</v>
      </c>
      <c r="AC101" s="31">
        <v>102027</v>
      </c>
      <c r="AD101" s="31">
        <v>1545</v>
      </c>
      <c r="AE101" s="31">
        <v>101674</v>
      </c>
      <c r="AF101" s="31">
        <v>1540</v>
      </c>
      <c r="AG101" s="31">
        <v>101277</v>
      </c>
      <c r="AH101" s="31">
        <v>1534</v>
      </c>
      <c r="AI101" s="31">
        <v>100545</v>
      </c>
      <c r="AJ101" s="31">
        <v>1523</v>
      </c>
      <c r="AK101" s="31">
        <v>99929</v>
      </c>
      <c r="AL101" s="31">
        <v>1513</v>
      </c>
      <c r="AM101" s="31">
        <v>99256</v>
      </c>
      <c r="AN101" s="31">
        <v>1503</v>
      </c>
      <c r="AO101" s="31">
        <v>98832</v>
      </c>
      <c r="AP101" s="31">
        <v>1497</v>
      </c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  <c r="IQ101" s="32"/>
      <c r="IR101" s="32"/>
      <c r="IS101" s="32"/>
      <c r="IT101" s="32"/>
      <c r="IU101" s="32"/>
      <c r="IV101" s="32"/>
    </row>
    <row r="102" spans="1:256" ht="11.25" hidden="1" x14ac:dyDescent="0.2">
      <c r="A102" s="30" t="s">
        <v>251</v>
      </c>
      <c r="B102" s="30" t="s">
        <v>252</v>
      </c>
      <c r="C102" s="30" t="s">
        <v>112</v>
      </c>
      <c r="D102" s="31">
        <v>792</v>
      </c>
      <c r="E102" s="31">
        <v>72325</v>
      </c>
      <c r="F102" s="31">
        <v>91</v>
      </c>
      <c r="G102" s="31">
        <v>71977</v>
      </c>
      <c r="H102" s="31">
        <v>91</v>
      </c>
      <c r="I102" s="31">
        <v>71849</v>
      </c>
      <c r="J102" s="31">
        <v>91</v>
      </c>
      <c r="K102" s="31">
        <v>71477</v>
      </c>
      <c r="L102" s="31">
        <v>90</v>
      </c>
      <c r="M102" s="31">
        <v>71301</v>
      </c>
      <c r="N102" s="31">
        <v>90</v>
      </c>
      <c r="O102" s="31">
        <v>71420</v>
      </c>
      <c r="P102" s="31">
        <v>90</v>
      </c>
      <c r="Q102" s="31">
        <v>71372</v>
      </c>
      <c r="R102" s="31">
        <v>90</v>
      </c>
      <c r="S102" s="31">
        <v>71386</v>
      </c>
      <c r="T102" s="31">
        <v>90</v>
      </c>
      <c r="U102" s="31">
        <v>71104</v>
      </c>
      <c r="V102" s="31">
        <v>90</v>
      </c>
      <c r="W102" s="31">
        <v>71030</v>
      </c>
      <c r="X102" s="31">
        <v>90</v>
      </c>
      <c r="Y102" s="31">
        <v>70705</v>
      </c>
      <c r="Z102" s="31">
        <v>89</v>
      </c>
      <c r="AA102" s="31">
        <v>70450</v>
      </c>
      <c r="AB102" s="31">
        <v>89</v>
      </c>
      <c r="AC102" s="31">
        <v>69850</v>
      </c>
      <c r="AD102" s="31">
        <v>88</v>
      </c>
      <c r="AE102" s="31">
        <v>69526</v>
      </c>
      <c r="AF102" s="31">
        <v>88</v>
      </c>
      <c r="AG102" s="31">
        <v>69509</v>
      </c>
      <c r="AH102" s="31">
        <v>88</v>
      </c>
      <c r="AI102" s="31">
        <v>69536</v>
      </c>
      <c r="AJ102" s="31">
        <v>88</v>
      </c>
      <c r="AK102" s="31">
        <v>69368</v>
      </c>
      <c r="AL102" s="31">
        <v>88</v>
      </c>
      <c r="AM102" s="31">
        <v>69392</v>
      </c>
      <c r="AN102" s="31">
        <v>88</v>
      </c>
      <c r="AO102" s="31">
        <v>69418</v>
      </c>
      <c r="AP102" s="31">
        <v>88</v>
      </c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  <c r="IQ102" s="32"/>
      <c r="IR102" s="32"/>
      <c r="IS102" s="32"/>
      <c r="IT102" s="32"/>
      <c r="IU102" s="32"/>
      <c r="IV102" s="32"/>
    </row>
    <row r="103" spans="1:256" ht="11.25" hidden="1" x14ac:dyDescent="0.2">
      <c r="A103" s="30" t="s">
        <v>253</v>
      </c>
      <c r="B103" s="30" t="s">
        <v>254</v>
      </c>
      <c r="C103" s="30" t="s">
        <v>112</v>
      </c>
      <c r="D103" s="31">
        <v>110</v>
      </c>
      <c r="E103" s="31">
        <v>115371</v>
      </c>
      <c r="F103" s="31">
        <v>1052</v>
      </c>
      <c r="G103" s="31">
        <v>115490</v>
      </c>
      <c r="H103" s="31">
        <v>1053</v>
      </c>
      <c r="I103" s="31">
        <v>115314</v>
      </c>
      <c r="J103" s="31">
        <v>1052</v>
      </c>
      <c r="K103" s="31">
        <v>115112</v>
      </c>
      <c r="L103" s="31">
        <v>1050</v>
      </c>
      <c r="M103" s="31">
        <v>114684</v>
      </c>
      <c r="N103" s="31">
        <v>1046</v>
      </c>
      <c r="O103" s="31">
        <v>114155</v>
      </c>
      <c r="P103" s="31">
        <v>1041</v>
      </c>
      <c r="Q103" s="31">
        <v>113246</v>
      </c>
      <c r="R103" s="31">
        <v>1033</v>
      </c>
      <c r="S103" s="31">
        <v>112833</v>
      </c>
      <c r="T103" s="31">
        <v>1029</v>
      </c>
      <c r="U103" s="31">
        <v>112249</v>
      </c>
      <c r="V103" s="31">
        <v>1024</v>
      </c>
      <c r="W103" s="31">
        <v>111739</v>
      </c>
      <c r="X103" s="31">
        <v>1019</v>
      </c>
      <c r="Y103" s="31">
        <v>111283</v>
      </c>
      <c r="Z103" s="31">
        <v>1015</v>
      </c>
      <c r="AA103" s="31">
        <v>110809</v>
      </c>
      <c r="AB103" s="31">
        <v>1011</v>
      </c>
      <c r="AC103" s="31">
        <v>110184</v>
      </c>
      <c r="AD103" s="31">
        <v>1005</v>
      </c>
      <c r="AE103" s="31">
        <v>109979</v>
      </c>
      <c r="AF103" s="31">
        <v>1003</v>
      </c>
      <c r="AG103" s="31">
        <v>110102</v>
      </c>
      <c r="AH103" s="31">
        <v>1004</v>
      </c>
      <c r="AI103" s="31">
        <v>110068</v>
      </c>
      <c r="AJ103" s="31">
        <v>1004</v>
      </c>
      <c r="AK103" s="31">
        <v>110080</v>
      </c>
      <c r="AL103" s="31">
        <v>1004</v>
      </c>
      <c r="AM103" s="31">
        <v>110250</v>
      </c>
      <c r="AN103" s="31">
        <v>1006</v>
      </c>
      <c r="AO103" s="31">
        <v>110126</v>
      </c>
      <c r="AP103" s="31">
        <v>1005</v>
      </c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  <c r="IQ103" s="32"/>
      <c r="IR103" s="32"/>
      <c r="IS103" s="32"/>
      <c r="IT103" s="32"/>
      <c r="IU103" s="32"/>
      <c r="IV103" s="32"/>
    </row>
    <row r="104" spans="1:256" ht="11.25" hidden="1" x14ac:dyDescent="0.2">
      <c r="A104" s="30" t="s">
        <v>255</v>
      </c>
      <c r="B104" s="30" t="s">
        <v>256</v>
      </c>
      <c r="C104" s="30" t="s">
        <v>112</v>
      </c>
      <c r="D104" s="31">
        <v>539</v>
      </c>
      <c r="E104" s="31">
        <v>92666</v>
      </c>
      <c r="F104" s="31">
        <v>172</v>
      </c>
      <c r="G104" s="31">
        <v>92221</v>
      </c>
      <c r="H104" s="31">
        <v>171</v>
      </c>
      <c r="I104" s="31">
        <v>92063</v>
      </c>
      <c r="J104" s="31">
        <v>171</v>
      </c>
      <c r="K104" s="31">
        <v>91720</v>
      </c>
      <c r="L104" s="31">
        <v>170</v>
      </c>
      <c r="M104" s="31">
        <v>91523</v>
      </c>
      <c r="N104" s="31">
        <v>170</v>
      </c>
      <c r="O104" s="31">
        <v>91417</v>
      </c>
      <c r="P104" s="31">
        <v>170</v>
      </c>
      <c r="Q104" s="31">
        <v>91172</v>
      </c>
      <c r="R104" s="31">
        <v>169</v>
      </c>
      <c r="S104" s="31">
        <v>91160</v>
      </c>
      <c r="T104" s="31">
        <v>169</v>
      </c>
      <c r="U104" s="31">
        <v>90982</v>
      </c>
      <c r="V104" s="31">
        <v>169</v>
      </c>
      <c r="W104" s="31">
        <v>91063</v>
      </c>
      <c r="X104" s="31">
        <v>169</v>
      </c>
      <c r="Y104" s="31">
        <v>91047</v>
      </c>
      <c r="Z104" s="31">
        <v>169</v>
      </c>
      <c r="AA104" s="31">
        <v>90858</v>
      </c>
      <c r="AB104" s="31">
        <v>169</v>
      </c>
      <c r="AC104" s="31">
        <v>90553</v>
      </c>
      <c r="AD104" s="31">
        <v>168</v>
      </c>
      <c r="AE104" s="31">
        <v>90050</v>
      </c>
      <c r="AF104" s="31">
        <v>167</v>
      </c>
      <c r="AG104" s="31">
        <v>89627</v>
      </c>
      <c r="AH104" s="31">
        <v>166</v>
      </c>
      <c r="AI104" s="31">
        <v>89261</v>
      </c>
      <c r="AJ104" s="31">
        <v>166</v>
      </c>
      <c r="AK104" s="31">
        <v>89185</v>
      </c>
      <c r="AL104" s="31">
        <v>165</v>
      </c>
      <c r="AM104" s="31">
        <v>89323</v>
      </c>
      <c r="AN104" s="31">
        <v>166</v>
      </c>
      <c r="AO104" s="31">
        <v>89400</v>
      </c>
      <c r="AP104" s="31">
        <v>166</v>
      </c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32"/>
      <c r="HX104" s="32"/>
      <c r="HY104" s="32"/>
      <c r="HZ104" s="32"/>
      <c r="IA104" s="32"/>
      <c r="IB104" s="32"/>
      <c r="IC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  <c r="IQ104" s="32"/>
      <c r="IR104" s="32"/>
      <c r="IS104" s="32"/>
      <c r="IT104" s="32"/>
      <c r="IU104" s="32"/>
      <c r="IV104" s="32"/>
    </row>
    <row r="105" spans="1:256" ht="11.25" hidden="1" x14ac:dyDescent="0.2">
      <c r="A105" s="30" t="s">
        <v>257</v>
      </c>
      <c r="B105" s="30" t="s">
        <v>258</v>
      </c>
      <c r="C105" s="30" t="s">
        <v>112</v>
      </c>
      <c r="D105" s="31">
        <v>276</v>
      </c>
      <c r="E105" s="31">
        <v>101462</v>
      </c>
      <c r="F105" s="31">
        <v>368</v>
      </c>
      <c r="G105" s="31">
        <v>101125</v>
      </c>
      <c r="H105" s="31">
        <v>367</v>
      </c>
      <c r="I105" s="31">
        <v>100780</v>
      </c>
      <c r="J105" s="31">
        <v>366</v>
      </c>
      <c r="K105" s="31">
        <v>100450</v>
      </c>
      <c r="L105" s="31">
        <v>364</v>
      </c>
      <c r="M105" s="31">
        <v>99661</v>
      </c>
      <c r="N105" s="31">
        <v>362</v>
      </c>
      <c r="O105" s="31">
        <v>99383</v>
      </c>
      <c r="P105" s="31">
        <v>361</v>
      </c>
      <c r="Q105" s="31">
        <v>99306</v>
      </c>
      <c r="R105" s="31">
        <v>360</v>
      </c>
      <c r="S105" s="31">
        <v>99347</v>
      </c>
      <c r="T105" s="31">
        <v>360</v>
      </c>
      <c r="U105" s="31">
        <v>99100</v>
      </c>
      <c r="V105" s="31">
        <v>360</v>
      </c>
      <c r="W105" s="31">
        <v>98832</v>
      </c>
      <c r="X105" s="31">
        <v>359</v>
      </c>
      <c r="Y105" s="31">
        <v>98474</v>
      </c>
      <c r="Z105" s="31">
        <v>357</v>
      </c>
      <c r="AA105" s="31">
        <v>98261</v>
      </c>
      <c r="AB105" s="31">
        <v>357</v>
      </c>
      <c r="AC105" s="31">
        <v>98067</v>
      </c>
      <c r="AD105" s="31">
        <v>356</v>
      </c>
      <c r="AE105" s="31">
        <v>97740</v>
      </c>
      <c r="AF105" s="31">
        <v>355</v>
      </c>
      <c r="AG105" s="31">
        <v>97666</v>
      </c>
      <c r="AH105" s="31">
        <v>354</v>
      </c>
      <c r="AI105" s="31">
        <v>97532</v>
      </c>
      <c r="AJ105" s="31">
        <v>354</v>
      </c>
      <c r="AK105" s="31">
        <v>97127</v>
      </c>
      <c r="AL105" s="31">
        <v>352</v>
      </c>
      <c r="AM105" s="31">
        <v>96916</v>
      </c>
      <c r="AN105" s="31">
        <v>352</v>
      </c>
      <c r="AO105" s="31">
        <v>96927</v>
      </c>
      <c r="AP105" s="31">
        <v>352</v>
      </c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  <c r="HT105" s="32"/>
      <c r="HU105" s="32"/>
      <c r="HV105" s="32"/>
      <c r="HW105" s="32"/>
      <c r="HX105" s="32"/>
      <c r="HY105" s="32"/>
      <c r="HZ105" s="32"/>
      <c r="IA105" s="32"/>
      <c r="IB105" s="32"/>
      <c r="IC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  <c r="IQ105" s="32"/>
      <c r="IR105" s="32"/>
      <c r="IS105" s="32"/>
      <c r="IT105" s="32"/>
      <c r="IU105" s="32"/>
      <c r="IV105" s="32"/>
    </row>
    <row r="106" spans="1:256" ht="11.25" hidden="1" x14ac:dyDescent="0.2">
      <c r="A106" s="30" t="s">
        <v>259</v>
      </c>
      <c r="B106" s="30" t="s">
        <v>260</v>
      </c>
      <c r="C106" s="30" t="s">
        <v>112</v>
      </c>
      <c r="D106" s="31">
        <v>338</v>
      </c>
      <c r="E106" s="31">
        <v>107261</v>
      </c>
      <c r="F106" s="31">
        <v>317</v>
      </c>
      <c r="G106" s="31">
        <v>104493</v>
      </c>
      <c r="H106" s="31">
        <v>309</v>
      </c>
      <c r="I106" s="31">
        <v>102385</v>
      </c>
      <c r="J106" s="31">
        <v>303</v>
      </c>
      <c r="K106" s="31">
        <v>100421</v>
      </c>
      <c r="L106" s="31">
        <v>297</v>
      </c>
      <c r="M106" s="31">
        <v>99345</v>
      </c>
      <c r="N106" s="31">
        <v>294</v>
      </c>
      <c r="O106" s="31">
        <v>98395</v>
      </c>
      <c r="P106" s="31">
        <v>291</v>
      </c>
      <c r="Q106" s="31">
        <v>97111</v>
      </c>
      <c r="R106" s="31">
        <v>287</v>
      </c>
      <c r="S106" s="31">
        <v>95934</v>
      </c>
      <c r="T106" s="31">
        <v>284</v>
      </c>
      <c r="U106" s="31">
        <v>94915</v>
      </c>
      <c r="V106" s="31">
        <v>281</v>
      </c>
      <c r="W106" s="31">
        <v>94095</v>
      </c>
      <c r="X106" s="31">
        <v>278</v>
      </c>
      <c r="Y106" s="31">
        <v>93015</v>
      </c>
      <c r="Z106" s="31">
        <v>275</v>
      </c>
      <c r="AA106" s="31">
        <v>92023</v>
      </c>
      <c r="AB106" s="31">
        <v>272</v>
      </c>
      <c r="AC106" s="31">
        <v>90655</v>
      </c>
      <c r="AD106" s="31">
        <v>268</v>
      </c>
      <c r="AE106" s="31">
        <v>89295</v>
      </c>
      <c r="AF106" s="31">
        <v>264</v>
      </c>
      <c r="AG106" s="31">
        <v>87832</v>
      </c>
      <c r="AH106" s="31">
        <v>260</v>
      </c>
      <c r="AI106" s="31">
        <v>86506</v>
      </c>
      <c r="AJ106" s="31">
        <v>256</v>
      </c>
      <c r="AK106" s="31">
        <v>85312</v>
      </c>
      <c r="AL106" s="31">
        <v>252</v>
      </c>
      <c r="AM106" s="31">
        <v>83480</v>
      </c>
      <c r="AN106" s="31">
        <v>247</v>
      </c>
      <c r="AO106" s="31">
        <v>81738</v>
      </c>
      <c r="AP106" s="31">
        <v>242</v>
      </c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32"/>
      <c r="HX106" s="32"/>
      <c r="HY106" s="32"/>
      <c r="HZ106" s="32"/>
      <c r="IA106" s="32"/>
      <c r="IB106" s="32"/>
      <c r="IC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  <c r="IQ106" s="32"/>
      <c r="IR106" s="32"/>
      <c r="IS106" s="32"/>
      <c r="IT106" s="32"/>
      <c r="IU106" s="32"/>
      <c r="IV106" s="32"/>
    </row>
    <row r="107" spans="1:256" ht="11.25" hidden="1" x14ac:dyDescent="0.2">
      <c r="A107" s="30" t="s">
        <v>261</v>
      </c>
      <c r="B107" s="30" t="s">
        <v>262</v>
      </c>
      <c r="C107" s="30" t="s">
        <v>109</v>
      </c>
      <c r="D107" s="31">
        <v>2083</v>
      </c>
      <c r="E107" s="31">
        <v>706155</v>
      </c>
      <c r="F107" s="31">
        <v>339</v>
      </c>
      <c r="G107" s="31">
        <v>698268</v>
      </c>
      <c r="H107" s="31">
        <v>335</v>
      </c>
      <c r="I107" s="31">
        <v>690212</v>
      </c>
      <c r="J107" s="31">
        <v>331</v>
      </c>
      <c r="K107" s="31">
        <v>680466</v>
      </c>
      <c r="L107" s="31">
        <v>327</v>
      </c>
      <c r="M107" s="31">
        <v>673410</v>
      </c>
      <c r="N107" s="31">
        <v>323</v>
      </c>
      <c r="O107" s="31">
        <v>666682</v>
      </c>
      <c r="P107" s="31">
        <v>320</v>
      </c>
      <c r="Q107" s="31">
        <v>660917</v>
      </c>
      <c r="R107" s="31">
        <v>317</v>
      </c>
      <c r="S107" s="31">
        <v>656182</v>
      </c>
      <c r="T107" s="31">
        <v>315</v>
      </c>
      <c r="U107" s="31">
        <v>651179</v>
      </c>
      <c r="V107" s="31">
        <v>313</v>
      </c>
      <c r="W107" s="31">
        <v>646292</v>
      </c>
      <c r="X107" s="31">
        <v>310</v>
      </c>
      <c r="Y107" s="31">
        <v>642255</v>
      </c>
      <c r="Z107" s="31">
        <v>308</v>
      </c>
      <c r="AA107" s="31">
        <v>639236</v>
      </c>
      <c r="AB107" s="31">
        <v>307</v>
      </c>
      <c r="AC107" s="31">
        <v>634555</v>
      </c>
      <c r="AD107" s="31">
        <v>305</v>
      </c>
      <c r="AE107" s="31">
        <v>629556</v>
      </c>
      <c r="AF107" s="31">
        <v>302</v>
      </c>
      <c r="AG107" s="31">
        <v>624852</v>
      </c>
      <c r="AH107" s="31">
        <v>300</v>
      </c>
      <c r="AI107" s="31">
        <v>622134</v>
      </c>
      <c r="AJ107" s="31">
        <v>299</v>
      </c>
      <c r="AK107" s="31">
        <v>617968</v>
      </c>
      <c r="AL107" s="31">
        <v>297</v>
      </c>
      <c r="AM107" s="31">
        <v>614065</v>
      </c>
      <c r="AN107" s="31">
        <v>295</v>
      </c>
      <c r="AO107" s="31">
        <v>610279</v>
      </c>
      <c r="AP107" s="31">
        <v>293</v>
      </c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  <c r="IQ107" s="32"/>
      <c r="IR107" s="32"/>
      <c r="IS107" s="32"/>
      <c r="IT107" s="32"/>
      <c r="IU107" s="32"/>
      <c r="IV107" s="32"/>
    </row>
    <row r="108" spans="1:256" ht="11.25" hidden="1" x14ac:dyDescent="0.2">
      <c r="A108" s="30" t="s">
        <v>263</v>
      </c>
      <c r="B108" s="30" t="s">
        <v>264</v>
      </c>
      <c r="C108" s="30" t="s">
        <v>112</v>
      </c>
      <c r="D108" s="31">
        <v>130</v>
      </c>
      <c r="E108" s="31">
        <v>101526</v>
      </c>
      <c r="F108" s="31">
        <v>778</v>
      </c>
      <c r="G108" s="31">
        <v>100421</v>
      </c>
      <c r="H108" s="31">
        <v>770</v>
      </c>
      <c r="I108" s="31">
        <v>98977</v>
      </c>
      <c r="J108" s="31">
        <v>759</v>
      </c>
      <c r="K108" s="31">
        <v>97562</v>
      </c>
      <c r="L108" s="31">
        <v>748</v>
      </c>
      <c r="M108" s="31">
        <v>96458</v>
      </c>
      <c r="N108" s="31">
        <v>739</v>
      </c>
      <c r="O108" s="31">
        <v>95836</v>
      </c>
      <c r="P108" s="31">
        <v>735</v>
      </c>
      <c r="Q108" s="31">
        <v>95105</v>
      </c>
      <c r="R108" s="31">
        <v>729</v>
      </c>
      <c r="S108" s="31">
        <v>94608</v>
      </c>
      <c r="T108" s="31">
        <v>725</v>
      </c>
      <c r="U108" s="31">
        <v>94132</v>
      </c>
      <c r="V108" s="31">
        <v>721</v>
      </c>
      <c r="W108" s="31">
        <v>93935</v>
      </c>
      <c r="X108" s="31">
        <v>720</v>
      </c>
      <c r="Y108" s="31">
        <v>93511</v>
      </c>
      <c r="Z108" s="31">
        <v>717</v>
      </c>
      <c r="AA108" s="31">
        <v>93341</v>
      </c>
      <c r="AB108" s="31">
        <v>715</v>
      </c>
      <c r="AC108" s="31">
        <v>92741</v>
      </c>
      <c r="AD108" s="31">
        <v>711</v>
      </c>
      <c r="AE108" s="31">
        <v>92266</v>
      </c>
      <c r="AF108" s="31">
        <v>707</v>
      </c>
      <c r="AG108" s="31">
        <v>91721</v>
      </c>
      <c r="AH108" s="31">
        <v>703</v>
      </c>
      <c r="AI108" s="31">
        <v>91664</v>
      </c>
      <c r="AJ108" s="31">
        <v>703</v>
      </c>
      <c r="AK108" s="31">
        <v>91592</v>
      </c>
      <c r="AL108" s="31">
        <v>702</v>
      </c>
      <c r="AM108" s="31">
        <v>91225</v>
      </c>
      <c r="AN108" s="31">
        <v>699</v>
      </c>
      <c r="AO108" s="31">
        <v>90361</v>
      </c>
      <c r="AP108" s="31">
        <v>693</v>
      </c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32"/>
      <c r="HX108" s="32"/>
      <c r="HY108" s="32"/>
      <c r="HZ108" s="32"/>
      <c r="IA108" s="32"/>
      <c r="IB108" s="32"/>
      <c r="IC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  <c r="IQ108" s="32"/>
      <c r="IR108" s="32"/>
      <c r="IS108" s="32"/>
      <c r="IT108" s="32"/>
      <c r="IU108" s="32"/>
      <c r="IV108" s="32"/>
    </row>
    <row r="109" spans="1:256" ht="11.25" hidden="1" x14ac:dyDescent="0.2">
      <c r="A109" s="30" t="s">
        <v>265</v>
      </c>
      <c r="B109" s="30" t="s">
        <v>266</v>
      </c>
      <c r="C109" s="30" t="s">
        <v>112</v>
      </c>
      <c r="D109" s="31">
        <v>279</v>
      </c>
      <c r="E109" s="31">
        <v>185851</v>
      </c>
      <c r="F109" s="31">
        <v>666</v>
      </c>
      <c r="G109" s="31">
        <v>182643</v>
      </c>
      <c r="H109" s="31">
        <v>655</v>
      </c>
      <c r="I109" s="31">
        <v>180387</v>
      </c>
      <c r="J109" s="31">
        <v>646</v>
      </c>
      <c r="K109" s="31">
        <v>177378</v>
      </c>
      <c r="L109" s="31">
        <v>636</v>
      </c>
      <c r="M109" s="31">
        <v>175167</v>
      </c>
      <c r="N109" s="31">
        <v>628</v>
      </c>
      <c r="O109" s="31">
        <v>172548</v>
      </c>
      <c r="P109" s="31">
        <v>618</v>
      </c>
      <c r="Q109" s="31">
        <v>169993</v>
      </c>
      <c r="R109" s="31">
        <v>609</v>
      </c>
      <c r="S109" s="31">
        <v>168370</v>
      </c>
      <c r="T109" s="31">
        <v>603</v>
      </c>
      <c r="U109" s="31">
        <v>165876</v>
      </c>
      <c r="V109" s="31">
        <v>594</v>
      </c>
      <c r="W109" s="31">
        <v>164346</v>
      </c>
      <c r="X109" s="31">
        <v>589</v>
      </c>
      <c r="Y109" s="31">
        <v>162330</v>
      </c>
      <c r="Z109" s="31">
        <v>582</v>
      </c>
      <c r="AA109" s="31">
        <v>160509</v>
      </c>
      <c r="AB109" s="31">
        <v>575</v>
      </c>
      <c r="AC109" s="31">
        <v>158667</v>
      </c>
      <c r="AD109" s="31">
        <v>569</v>
      </c>
      <c r="AE109" s="31">
        <v>157153</v>
      </c>
      <c r="AF109" s="31">
        <v>563</v>
      </c>
      <c r="AG109" s="31">
        <v>155768</v>
      </c>
      <c r="AH109" s="31">
        <v>558</v>
      </c>
      <c r="AI109" s="31">
        <v>154740</v>
      </c>
      <c r="AJ109" s="31">
        <v>555</v>
      </c>
      <c r="AK109" s="31">
        <v>153664</v>
      </c>
      <c r="AL109" s="31">
        <v>551</v>
      </c>
      <c r="AM109" s="31">
        <v>153431</v>
      </c>
      <c r="AN109" s="31">
        <v>550</v>
      </c>
      <c r="AO109" s="31">
        <v>153554</v>
      </c>
      <c r="AP109" s="31">
        <v>550</v>
      </c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  <c r="HT109" s="32"/>
      <c r="HU109" s="32"/>
      <c r="HV109" s="32"/>
      <c r="HW109" s="32"/>
      <c r="HX109" s="32"/>
      <c r="HY109" s="32"/>
      <c r="HZ109" s="32"/>
      <c r="IA109" s="32"/>
      <c r="IB109" s="32"/>
      <c r="IC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  <c r="IQ109" s="32"/>
      <c r="IR109" s="32"/>
      <c r="IS109" s="32"/>
      <c r="IT109" s="32"/>
      <c r="IU109" s="32"/>
      <c r="IV109" s="32"/>
    </row>
    <row r="110" spans="1:256" ht="11.25" hidden="1" x14ac:dyDescent="0.2">
      <c r="A110" s="30" t="s">
        <v>267</v>
      </c>
      <c r="B110" s="30" t="s">
        <v>268</v>
      </c>
      <c r="C110" s="30" t="s">
        <v>112</v>
      </c>
      <c r="D110" s="31">
        <v>592</v>
      </c>
      <c r="E110" s="31">
        <v>93807</v>
      </c>
      <c r="F110" s="31">
        <v>159</v>
      </c>
      <c r="G110" s="31">
        <v>92499</v>
      </c>
      <c r="H110" s="31">
        <v>156</v>
      </c>
      <c r="I110" s="31">
        <v>91461</v>
      </c>
      <c r="J110" s="31">
        <v>155</v>
      </c>
      <c r="K110" s="31">
        <v>90251</v>
      </c>
      <c r="L110" s="31">
        <v>153</v>
      </c>
      <c r="M110" s="31">
        <v>89144</v>
      </c>
      <c r="N110" s="31">
        <v>151</v>
      </c>
      <c r="O110" s="31">
        <v>87935</v>
      </c>
      <c r="P110" s="31">
        <v>149</v>
      </c>
      <c r="Q110" s="31">
        <v>87426</v>
      </c>
      <c r="R110" s="31">
        <v>148</v>
      </c>
      <c r="S110" s="31">
        <v>86368</v>
      </c>
      <c r="T110" s="31">
        <v>146</v>
      </c>
      <c r="U110" s="31">
        <v>85699</v>
      </c>
      <c r="V110" s="31">
        <v>145</v>
      </c>
      <c r="W110" s="31">
        <v>84849</v>
      </c>
      <c r="X110" s="31">
        <v>143</v>
      </c>
      <c r="Y110" s="31">
        <v>84132</v>
      </c>
      <c r="Z110" s="31">
        <v>142</v>
      </c>
      <c r="AA110" s="31">
        <v>83417</v>
      </c>
      <c r="AB110" s="31">
        <v>141</v>
      </c>
      <c r="AC110" s="31">
        <v>82593</v>
      </c>
      <c r="AD110" s="31">
        <v>140</v>
      </c>
      <c r="AE110" s="31">
        <v>81492</v>
      </c>
      <c r="AF110" s="31">
        <v>138</v>
      </c>
      <c r="AG110" s="31">
        <v>80486</v>
      </c>
      <c r="AH110" s="31">
        <v>136</v>
      </c>
      <c r="AI110" s="31">
        <v>79860</v>
      </c>
      <c r="AJ110" s="31">
        <v>135</v>
      </c>
      <c r="AK110" s="31">
        <v>79118</v>
      </c>
      <c r="AL110" s="31">
        <v>134</v>
      </c>
      <c r="AM110" s="31">
        <v>78226</v>
      </c>
      <c r="AN110" s="31">
        <v>132</v>
      </c>
      <c r="AO110" s="31">
        <v>76818</v>
      </c>
      <c r="AP110" s="31">
        <v>130</v>
      </c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  <c r="IS110" s="32"/>
      <c r="IT110" s="32"/>
      <c r="IU110" s="32"/>
      <c r="IV110" s="32"/>
    </row>
    <row r="111" spans="1:256" ht="11.25" hidden="1" x14ac:dyDescent="0.2">
      <c r="A111" s="30" t="s">
        <v>269</v>
      </c>
      <c r="B111" s="30" t="s">
        <v>270</v>
      </c>
      <c r="C111" s="30" t="s">
        <v>112</v>
      </c>
      <c r="D111" s="31">
        <v>297</v>
      </c>
      <c r="E111" s="31">
        <v>113136</v>
      </c>
      <c r="F111" s="31">
        <v>380</v>
      </c>
      <c r="G111" s="31">
        <v>112423</v>
      </c>
      <c r="H111" s="31">
        <v>378</v>
      </c>
      <c r="I111" s="31">
        <v>111370</v>
      </c>
      <c r="J111" s="31">
        <v>375</v>
      </c>
      <c r="K111" s="31">
        <v>109881</v>
      </c>
      <c r="L111" s="31">
        <v>370</v>
      </c>
      <c r="M111" s="31">
        <v>108603</v>
      </c>
      <c r="N111" s="31">
        <v>365</v>
      </c>
      <c r="O111" s="31">
        <v>107560</v>
      </c>
      <c r="P111" s="31">
        <v>362</v>
      </c>
      <c r="Q111" s="31">
        <v>106527</v>
      </c>
      <c r="R111" s="31">
        <v>358</v>
      </c>
      <c r="S111" s="31">
        <v>105956</v>
      </c>
      <c r="T111" s="31">
        <v>356</v>
      </c>
      <c r="U111" s="31">
        <v>105328</v>
      </c>
      <c r="V111" s="31">
        <v>354</v>
      </c>
      <c r="W111" s="31">
        <v>104734</v>
      </c>
      <c r="X111" s="31">
        <v>352</v>
      </c>
      <c r="Y111" s="31">
        <v>104473</v>
      </c>
      <c r="Z111" s="31">
        <v>351</v>
      </c>
      <c r="AA111" s="31">
        <v>104179</v>
      </c>
      <c r="AB111" s="31">
        <v>350</v>
      </c>
      <c r="AC111" s="31">
        <v>103450</v>
      </c>
      <c r="AD111" s="31">
        <v>348</v>
      </c>
      <c r="AE111" s="31">
        <v>102996</v>
      </c>
      <c r="AF111" s="31">
        <v>346</v>
      </c>
      <c r="AG111" s="31">
        <v>102431</v>
      </c>
      <c r="AH111" s="31">
        <v>344</v>
      </c>
      <c r="AI111" s="31">
        <v>101953</v>
      </c>
      <c r="AJ111" s="31">
        <v>343</v>
      </c>
      <c r="AK111" s="31">
        <v>101210</v>
      </c>
      <c r="AL111" s="31">
        <v>340</v>
      </c>
      <c r="AM111" s="31">
        <v>100482</v>
      </c>
      <c r="AN111" s="31">
        <v>338</v>
      </c>
      <c r="AO111" s="31">
        <v>100202</v>
      </c>
      <c r="AP111" s="31">
        <v>337</v>
      </c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  <c r="IA111" s="32"/>
      <c r="IB111" s="32"/>
      <c r="IC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  <c r="IQ111" s="32"/>
      <c r="IR111" s="32"/>
      <c r="IS111" s="32"/>
      <c r="IT111" s="32"/>
      <c r="IU111" s="32"/>
      <c r="IV111" s="32"/>
    </row>
    <row r="112" spans="1:256" ht="11.25" hidden="1" x14ac:dyDescent="0.2">
      <c r="A112" s="30" t="s">
        <v>271</v>
      </c>
      <c r="B112" s="30" t="s">
        <v>272</v>
      </c>
      <c r="C112" s="30" t="s">
        <v>112</v>
      </c>
      <c r="D112" s="31">
        <v>481</v>
      </c>
      <c r="E112" s="31">
        <v>51209</v>
      </c>
      <c r="F112" s="31">
        <v>106</v>
      </c>
      <c r="G112" s="31">
        <v>51100</v>
      </c>
      <c r="H112" s="31">
        <v>106</v>
      </c>
      <c r="I112" s="31">
        <v>50873</v>
      </c>
      <c r="J112" s="31">
        <v>106</v>
      </c>
      <c r="K112" s="31">
        <v>50967</v>
      </c>
      <c r="L112" s="31">
        <v>106</v>
      </c>
      <c r="M112" s="31">
        <v>50956</v>
      </c>
      <c r="N112" s="31">
        <v>106</v>
      </c>
      <c r="O112" s="31">
        <v>51012</v>
      </c>
      <c r="P112" s="31">
        <v>106</v>
      </c>
      <c r="Q112" s="31">
        <v>50868</v>
      </c>
      <c r="R112" s="31">
        <v>106</v>
      </c>
      <c r="S112" s="31">
        <v>50785</v>
      </c>
      <c r="T112" s="31">
        <v>105</v>
      </c>
      <c r="U112" s="31">
        <v>50495</v>
      </c>
      <c r="V112" s="31">
        <v>105</v>
      </c>
      <c r="W112" s="31">
        <v>50077</v>
      </c>
      <c r="X112" s="31">
        <v>104</v>
      </c>
      <c r="Y112" s="31">
        <v>49481</v>
      </c>
      <c r="Z112" s="31">
        <v>103</v>
      </c>
      <c r="AA112" s="31">
        <v>49287</v>
      </c>
      <c r="AB112" s="31">
        <v>102</v>
      </c>
      <c r="AC112" s="31">
        <v>49153</v>
      </c>
      <c r="AD112" s="31">
        <v>102</v>
      </c>
      <c r="AE112" s="31">
        <v>48724</v>
      </c>
      <c r="AF112" s="31">
        <v>101</v>
      </c>
      <c r="AG112" s="31">
        <v>48605</v>
      </c>
      <c r="AH112" s="31">
        <v>101</v>
      </c>
      <c r="AI112" s="31">
        <v>48618</v>
      </c>
      <c r="AJ112" s="31">
        <v>101</v>
      </c>
      <c r="AK112" s="31">
        <v>48429</v>
      </c>
      <c r="AL112" s="31">
        <v>101</v>
      </c>
      <c r="AM112" s="31">
        <v>48080</v>
      </c>
      <c r="AN112" s="31">
        <v>100</v>
      </c>
      <c r="AO112" s="31">
        <v>47875</v>
      </c>
      <c r="AP112" s="31">
        <v>99</v>
      </c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  <c r="IQ112" s="32"/>
      <c r="IR112" s="32"/>
      <c r="IS112" s="32"/>
      <c r="IT112" s="32"/>
      <c r="IU112" s="32"/>
      <c r="IV112" s="32"/>
    </row>
    <row r="113" spans="1:256" ht="11.25" hidden="1" x14ac:dyDescent="0.2">
      <c r="A113" s="30" t="s">
        <v>273</v>
      </c>
      <c r="B113" s="30" t="s">
        <v>274</v>
      </c>
      <c r="C113" s="30" t="s">
        <v>112</v>
      </c>
      <c r="D113" s="31">
        <v>279</v>
      </c>
      <c r="E113" s="31">
        <v>103611</v>
      </c>
      <c r="F113" s="31">
        <v>371</v>
      </c>
      <c r="G113" s="31">
        <v>102126</v>
      </c>
      <c r="H113" s="31">
        <v>366</v>
      </c>
      <c r="I113" s="31">
        <v>100109</v>
      </c>
      <c r="J113" s="31">
        <v>358</v>
      </c>
      <c r="K113" s="31">
        <v>98436</v>
      </c>
      <c r="L113" s="31">
        <v>352</v>
      </c>
      <c r="M113" s="31">
        <v>97098</v>
      </c>
      <c r="N113" s="31">
        <v>348</v>
      </c>
      <c r="O113" s="31">
        <v>95731</v>
      </c>
      <c r="P113" s="31">
        <v>343</v>
      </c>
      <c r="Q113" s="31">
        <v>94716</v>
      </c>
      <c r="R113" s="31">
        <v>339</v>
      </c>
      <c r="S113" s="31">
        <v>93985</v>
      </c>
      <c r="T113" s="31">
        <v>336</v>
      </c>
      <c r="U113" s="31">
        <v>93670</v>
      </c>
      <c r="V113" s="31">
        <v>335</v>
      </c>
      <c r="W113" s="31">
        <v>93165</v>
      </c>
      <c r="X113" s="31">
        <v>334</v>
      </c>
      <c r="Y113" s="31">
        <v>92728</v>
      </c>
      <c r="Z113" s="31">
        <v>332</v>
      </c>
      <c r="AA113" s="31">
        <v>92283</v>
      </c>
      <c r="AB113" s="31">
        <v>330</v>
      </c>
      <c r="AC113" s="31">
        <v>91476</v>
      </c>
      <c r="AD113" s="31">
        <v>327</v>
      </c>
      <c r="AE113" s="31">
        <v>90406</v>
      </c>
      <c r="AF113" s="31">
        <v>324</v>
      </c>
      <c r="AG113" s="31">
        <v>89623</v>
      </c>
      <c r="AH113" s="31">
        <v>321</v>
      </c>
      <c r="AI113" s="31">
        <v>88845</v>
      </c>
      <c r="AJ113" s="31">
        <v>318</v>
      </c>
      <c r="AK113" s="31">
        <v>87794</v>
      </c>
      <c r="AL113" s="31">
        <v>314</v>
      </c>
      <c r="AM113" s="31">
        <v>86842</v>
      </c>
      <c r="AN113" s="31">
        <v>311</v>
      </c>
      <c r="AO113" s="31">
        <v>85678</v>
      </c>
      <c r="AP113" s="31">
        <v>307</v>
      </c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  <c r="IQ113" s="32"/>
      <c r="IR113" s="32"/>
      <c r="IS113" s="32"/>
      <c r="IT113" s="32"/>
      <c r="IU113" s="32"/>
      <c r="IV113" s="32"/>
    </row>
    <row r="114" spans="1:256" ht="11.25" hidden="1" x14ac:dyDescent="0.2">
      <c r="A114" s="30" t="s">
        <v>275</v>
      </c>
      <c r="B114" s="30" t="s">
        <v>276</v>
      </c>
      <c r="C114" s="30" t="s">
        <v>112</v>
      </c>
      <c r="D114" s="31">
        <v>24</v>
      </c>
      <c r="E114" s="31">
        <v>57015</v>
      </c>
      <c r="F114" s="31">
        <v>2423</v>
      </c>
      <c r="G114" s="31">
        <v>57056</v>
      </c>
      <c r="H114" s="31">
        <v>2425</v>
      </c>
      <c r="I114" s="31">
        <v>57035</v>
      </c>
      <c r="J114" s="31">
        <v>2424</v>
      </c>
      <c r="K114" s="31">
        <v>55991</v>
      </c>
      <c r="L114" s="31">
        <v>2380</v>
      </c>
      <c r="M114" s="31">
        <v>55984</v>
      </c>
      <c r="N114" s="31">
        <v>2380</v>
      </c>
      <c r="O114" s="31">
        <v>56060</v>
      </c>
      <c r="P114" s="31">
        <v>2383</v>
      </c>
      <c r="Q114" s="31">
        <v>56282</v>
      </c>
      <c r="R114" s="31">
        <v>2392</v>
      </c>
      <c r="S114" s="31">
        <v>56110</v>
      </c>
      <c r="T114" s="31">
        <v>2385</v>
      </c>
      <c r="U114" s="31">
        <v>55979</v>
      </c>
      <c r="V114" s="31">
        <v>2379</v>
      </c>
      <c r="W114" s="31">
        <v>55186</v>
      </c>
      <c r="X114" s="31">
        <v>2346</v>
      </c>
      <c r="Y114" s="31">
        <v>55600</v>
      </c>
      <c r="Z114" s="31">
        <v>2363</v>
      </c>
      <c r="AA114" s="31">
        <v>56220</v>
      </c>
      <c r="AB114" s="31">
        <v>2390</v>
      </c>
      <c r="AC114" s="31">
        <v>56475</v>
      </c>
      <c r="AD114" s="31">
        <v>2401</v>
      </c>
      <c r="AE114" s="31">
        <v>56519</v>
      </c>
      <c r="AF114" s="31">
        <v>2402</v>
      </c>
      <c r="AG114" s="31">
        <v>56218</v>
      </c>
      <c r="AH114" s="31">
        <v>2390</v>
      </c>
      <c r="AI114" s="31">
        <v>56454</v>
      </c>
      <c r="AJ114" s="31">
        <v>2400</v>
      </c>
      <c r="AK114" s="31">
        <v>56161</v>
      </c>
      <c r="AL114" s="31">
        <v>2387</v>
      </c>
      <c r="AM114" s="31">
        <v>55779</v>
      </c>
      <c r="AN114" s="31">
        <v>2371</v>
      </c>
      <c r="AO114" s="31">
        <v>55791</v>
      </c>
      <c r="AP114" s="31">
        <v>2371</v>
      </c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  <c r="HZ114" s="32"/>
      <c r="IA114" s="32"/>
      <c r="IB114" s="32"/>
      <c r="IC114" s="32"/>
      <c r="ID114" s="32"/>
      <c r="IE114" s="32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2"/>
      <c r="IQ114" s="32"/>
      <c r="IR114" s="32"/>
      <c r="IS114" s="32"/>
      <c r="IT114" s="32"/>
      <c r="IU114" s="32"/>
      <c r="IV114" s="32"/>
    </row>
    <row r="115" spans="1:256" ht="11.25" hidden="1" x14ac:dyDescent="0.2">
      <c r="A115" s="30" t="s">
        <v>277</v>
      </c>
      <c r="B115" s="30" t="s">
        <v>278</v>
      </c>
      <c r="C115" s="30" t="s">
        <v>109</v>
      </c>
      <c r="D115" s="31">
        <v>5939</v>
      </c>
      <c r="E115" s="31">
        <v>761224</v>
      </c>
      <c r="F115" s="31">
        <v>128</v>
      </c>
      <c r="G115" s="31">
        <v>755833</v>
      </c>
      <c r="H115" s="31">
        <v>127</v>
      </c>
      <c r="I115" s="31">
        <v>751171</v>
      </c>
      <c r="J115" s="31">
        <v>126</v>
      </c>
      <c r="K115" s="31">
        <v>744811</v>
      </c>
      <c r="L115" s="31">
        <v>125</v>
      </c>
      <c r="M115" s="31">
        <v>737350</v>
      </c>
      <c r="N115" s="31">
        <v>124</v>
      </c>
      <c r="O115" s="31">
        <v>731886</v>
      </c>
      <c r="P115" s="31">
        <v>123</v>
      </c>
      <c r="Q115" s="31">
        <v>724523</v>
      </c>
      <c r="R115" s="31">
        <v>122</v>
      </c>
      <c r="S115" s="31">
        <v>719184</v>
      </c>
      <c r="T115" s="31">
        <v>121</v>
      </c>
      <c r="U115" s="31">
        <v>714768</v>
      </c>
      <c r="V115" s="31">
        <v>120</v>
      </c>
      <c r="W115" s="31">
        <v>711805</v>
      </c>
      <c r="X115" s="31">
        <v>120</v>
      </c>
      <c r="Y115" s="31">
        <v>705599</v>
      </c>
      <c r="Z115" s="31">
        <v>119</v>
      </c>
      <c r="AA115" s="31">
        <v>700780</v>
      </c>
      <c r="AB115" s="31">
        <v>118</v>
      </c>
      <c r="AC115" s="31">
        <v>693739</v>
      </c>
      <c r="AD115" s="31">
        <v>117</v>
      </c>
      <c r="AE115" s="31">
        <v>685414</v>
      </c>
      <c r="AF115" s="31">
        <v>115</v>
      </c>
      <c r="AG115" s="31">
        <v>677324</v>
      </c>
      <c r="AH115" s="31">
        <v>114</v>
      </c>
      <c r="AI115" s="31">
        <v>672415</v>
      </c>
      <c r="AJ115" s="31">
        <v>113</v>
      </c>
      <c r="AK115" s="31">
        <v>663197</v>
      </c>
      <c r="AL115" s="31">
        <v>112</v>
      </c>
      <c r="AM115" s="31">
        <v>655580</v>
      </c>
      <c r="AN115" s="31">
        <v>110</v>
      </c>
      <c r="AO115" s="31">
        <v>647640</v>
      </c>
      <c r="AP115" s="31">
        <v>109</v>
      </c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  <c r="HZ115" s="32"/>
      <c r="IA115" s="32"/>
      <c r="IB115" s="32"/>
      <c r="IC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  <c r="IQ115" s="32"/>
      <c r="IR115" s="32"/>
      <c r="IS115" s="32"/>
      <c r="IT115" s="32"/>
      <c r="IU115" s="32"/>
      <c r="IV115" s="32"/>
    </row>
    <row r="116" spans="1:256" ht="11.25" hidden="1" x14ac:dyDescent="0.2">
      <c r="A116" s="30" t="s">
        <v>279</v>
      </c>
      <c r="B116" s="30" t="s">
        <v>280</v>
      </c>
      <c r="C116" s="30" t="s">
        <v>112</v>
      </c>
      <c r="D116" s="31">
        <v>365</v>
      </c>
      <c r="E116" s="31">
        <v>70173</v>
      </c>
      <c r="F116" s="31">
        <v>192</v>
      </c>
      <c r="G116" s="31">
        <v>69366</v>
      </c>
      <c r="H116" s="31">
        <v>190</v>
      </c>
      <c r="I116" s="31">
        <v>68488</v>
      </c>
      <c r="J116" s="31">
        <v>188</v>
      </c>
      <c r="K116" s="31">
        <v>67709</v>
      </c>
      <c r="L116" s="31">
        <v>186</v>
      </c>
      <c r="M116" s="31">
        <v>66876</v>
      </c>
      <c r="N116" s="31">
        <v>183</v>
      </c>
      <c r="O116" s="31">
        <v>66454</v>
      </c>
      <c r="P116" s="31">
        <v>182</v>
      </c>
      <c r="Q116" s="31">
        <v>65831</v>
      </c>
      <c r="R116" s="31">
        <v>180</v>
      </c>
      <c r="S116" s="31">
        <v>64855</v>
      </c>
      <c r="T116" s="31">
        <v>178</v>
      </c>
      <c r="U116" s="31">
        <v>64615</v>
      </c>
      <c r="V116" s="31">
        <v>177</v>
      </c>
      <c r="W116" s="31">
        <v>64475</v>
      </c>
      <c r="X116" s="31">
        <v>177</v>
      </c>
      <c r="Y116" s="31">
        <v>63399</v>
      </c>
      <c r="Z116" s="31">
        <v>174</v>
      </c>
      <c r="AA116" s="31">
        <v>62176</v>
      </c>
      <c r="AB116" s="31">
        <v>170</v>
      </c>
      <c r="AC116" s="31">
        <v>61036</v>
      </c>
      <c r="AD116" s="31">
        <v>167</v>
      </c>
      <c r="AE116" s="31">
        <v>59770</v>
      </c>
      <c r="AF116" s="31">
        <v>164</v>
      </c>
      <c r="AG116" s="31">
        <v>58551</v>
      </c>
      <c r="AH116" s="31">
        <v>160</v>
      </c>
      <c r="AI116" s="31">
        <v>58090</v>
      </c>
      <c r="AJ116" s="31">
        <v>159</v>
      </c>
      <c r="AK116" s="31">
        <v>56975</v>
      </c>
      <c r="AL116" s="31">
        <v>156</v>
      </c>
      <c r="AM116" s="31">
        <v>56391</v>
      </c>
      <c r="AN116" s="31">
        <v>155</v>
      </c>
      <c r="AO116" s="31">
        <v>55802</v>
      </c>
      <c r="AP116" s="31">
        <v>153</v>
      </c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  <c r="HZ116" s="32"/>
      <c r="IA116" s="32"/>
      <c r="IB116" s="32"/>
      <c r="IC116" s="32"/>
      <c r="ID116" s="32"/>
      <c r="IE116" s="32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2"/>
      <c r="IQ116" s="32"/>
      <c r="IR116" s="32"/>
      <c r="IS116" s="32"/>
      <c r="IT116" s="32"/>
      <c r="IU116" s="32"/>
      <c r="IV116" s="32"/>
    </row>
    <row r="117" spans="1:256" ht="11.25" hidden="1" x14ac:dyDescent="0.2">
      <c r="A117" s="30" t="s">
        <v>281</v>
      </c>
      <c r="B117" s="30" t="s">
        <v>282</v>
      </c>
      <c r="C117" s="30" t="s">
        <v>112</v>
      </c>
      <c r="D117" s="31">
        <v>1767</v>
      </c>
      <c r="E117" s="31">
        <v>141727</v>
      </c>
      <c r="F117" s="31">
        <v>80</v>
      </c>
      <c r="G117" s="31">
        <v>140741</v>
      </c>
      <c r="H117" s="31">
        <v>80</v>
      </c>
      <c r="I117" s="31">
        <v>139718</v>
      </c>
      <c r="J117" s="31">
        <v>79</v>
      </c>
      <c r="K117" s="31">
        <v>138743</v>
      </c>
      <c r="L117" s="31">
        <v>79</v>
      </c>
      <c r="M117" s="31">
        <v>138068</v>
      </c>
      <c r="N117" s="31">
        <v>78</v>
      </c>
      <c r="O117" s="31">
        <v>137722</v>
      </c>
      <c r="P117" s="31">
        <v>78</v>
      </c>
      <c r="Q117" s="31">
        <v>136799</v>
      </c>
      <c r="R117" s="31">
        <v>77</v>
      </c>
      <c r="S117" s="31">
        <v>136651</v>
      </c>
      <c r="T117" s="31">
        <v>77</v>
      </c>
      <c r="U117" s="31">
        <v>136683</v>
      </c>
      <c r="V117" s="31">
        <v>77</v>
      </c>
      <c r="W117" s="31">
        <v>137251</v>
      </c>
      <c r="X117" s="31">
        <v>78</v>
      </c>
      <c r="Y117" s="31">
        <v>137140</v>
      </c>
      <c r="Z117" s="31">
        <v>78</v>
      </c>
      <c r="AA117" s="31">
        <v>137466</v>
      </c>
      <c r="AB117" s="31">
        <v>78</v>
      </c>
      <c r="AC117" s="31">
        <v>136939</v>
      </c>
      <c r="AD117" s="31">
        <v>78</v>
      </c>
      <c r="AE117" s="31">
        <v>135960</v>
      </c>
      <c r="AF117" s="31">
        <v>77</v>
      </c>
      <c r="AG117" s="31">
        <v>135473</v>
      </c>
      <c r="AH117" s="31">
        <v>77</v>
      </c>
      <c r="AI117" s="31">
        <v>134889</v>
      </c>
      <c r="AJ117" s="31">
        <v>76</v>
      </c>
      <c r="AK117" s="31">
        <v>133218</v>
      </c>
      <c r="AL117" s="31">
        <v>75</v>
      </c>
      <c r="AM117" s="31">
        <v>132144</v>
      </c>
      <c r="AN117" s="31">
        <v>75</v>
      </c>
      <c r="AO117" s="31">
        <v>130654</v>
      </c>
      <c r="AP117" s="31">
        <v>74</v>
      </c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  <c r="IS117" s="32"/>
      <c r="IT117" s="32"/>
      <c r="IU117" s="32"/>
      <c r="IV117" s="32"/>
    </row>
    <row r="118" spans="1:256" ht="11.25" hidden="1" x14ac:dyDescent="0.2">
      <c r="A118" s="30" t="s">
        <v>283</v>
      </c>
      <c r="B118" s="30" t="s">
        <v>284</v>
      </c>
      <c r="C118" s="30" t="s">
        <v>112</v>
      </c>
      <c r="D118" s="31">
        <v>36</v>
      </c>
      <c r="E118" s="31">
        <v>99299</v>
      </c>
      <c r="F118" s="31">
        <v>2782</v>
      </c>
      <c r="G118" s="31">
        <v>99039</v>
      </c>
      <c r="H118" s="31">
        <v>2775</v>
      </c>
      <c r="I118" s="31">
        <v>98438</v>
      </c>
      <c r="J118" s="31">
        <v>2758</v>
      </c>
      <c r="K118" s="31">
        <v>97385</v>
      </c>
      <c r="L118" s="31">
        <v>2729</v>
      </c>
      <c r="M118" s="31">
        <v>96641</v>
      </c>
      <c r="N118" s="31">
        <v>2708</v>
      </c>
      <c r="O118" s="31">
        <v>95910</v>
      </c>
      <c r="P118" s="31">
        <v>2687</v>
      </c>
      <c r="Q118" s="31">
        <v>95371</v>
      </c>
      <c r="R118" s="31">
        <v>2672</v>
      </c>
      <c r="S118" s="31">
        <v>94535</v>
      </c>
      <c r="T118" s="31">
        <v>2649</v>
      </c>
      <c r="U118" s="31">
        <v>93085</v>
      </c>
      <c r="V118" s="31">
        <v>2608</v>
      </c>
      <c r="W118" s="31">
        <v>92188</v>
      </c>
      <c r="X118" s="31">
        <v>2583</v>
      </c>
      <c r="Y118" s="31">
        <v>90813</v>
      </c>
      <c r="Z118" s="31">
        <v>2544</v>
      </c>
      <c r="AA118" s="31">
        <v>90207</v>
      </c>
      <c r="AB118" s="31">
        <v>2528</v>
      </c>
      <c r="AC118" s="31">
        <v>89873</v>
      </c>
      <c r="AD118" s="31">
        <v>2518</v>
      </c>
      <c r="AE118" s="31">
        <v>89433</v>
      </c>
      <c r="AF118" s="31">
        <v>2506</v>
      </c>
      <c r="AG118" s="31">
        <v>88603</v>
      </c>
      <c r="AH118" s="31">
        <v>2483</v>
      </c>
      <c r="AI118" s="31">
        <v>87746</v>
      </c>
      <c r="AJ118" s="31">
        <v>2459</v>
      </c>
      <c r="AK118" s="31">
        <v>86405</v>
      </c>
      <c r="AL118" s="31">
        <v>2421</v>
      </c>
      <c r="AM118" s="31">
        <v>85669</v>
      </c>
      <c r="AN118" s="31">
        <v>2400</v>
      </c>
      <c r="AO118" s="31">
        <v>85584</v>
      </c>
      <c r="AP118" s="31">
        <v>2398</v>
      </c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  <c r="IS118" s="32"/>
      <c r="IT118" s="32"/>
      <c r="IU118" s="32"/>
      <c r="IV118" s="32"/>
    </row>
    <row r="119" spans="1:256" ht="11.25" hidden="1" x14ac:dyDescent="0.2">
      <c r="A119" s="30" t="s">
        <v>285</v>
      </c>
      <c r="B119" s="30" t="s">
        <v>286</v>
      </c>
      <c r="C119" s="30" t="s">
        <v>112</v>
      </c>
      <c r="D119" s="31">
        <v>922</v>
      </c>
      <c r="E119" s="31">
        <v>116915</v>
      </c>
      <c r="F119" s="31">
        <v>127</v>
      </c>
      <c r="G119" s="31">
        <v>115985</v>
      </c>
      <c r="H119" s="31">
        <v>126</v>
      </c>
      <c r="I119" s="31">
        <v>115230</v>
      </c>
      <c r="J119" s="31">
        <v>125</v>
      </c>
      <c r="K119" s="31">
        <v>113644</v>
      </c>
      <c r="L119" s="31">
        <v>123</v>
      </c>
      <c r="M119" s="31">
        <v>112186</v>
      </c>
      <c r="N119" s="31">
        <v>122</v>
      </c>
      <c r="O119" s="31">
        <v>111197</v>
      </c>
      <c r="P119" s="31">
        <v>121</v>
      </c>
      <c r="Q119" s="31">
        <v>109935</v>
      </c>
      <c r="R119" s="31">
        <v>119</v>
      </c>
      <c r="S119" s="31">
        <v>109311</v>
      </c>
      <c r="T119" s="31">
        <v>118</v>
      </c>
      <c r="U119" s="31">
        <v>108518</v>
      </c>
      <c r="V119" s="31">
        <v>118</v>
      </c>
      <c r="W119" s="31">
        <v>107478</v>
      </c>
      <c r="X119" s="31">
        <v>117</v>
      </c>
      <c r="Y119" s="31">
        <v>106456</v>
      </c>
      <c r="Z119" s="31">
        <v>115</v>
      </c>
      <c r="AA119" s="31">
        <v>105495</v>
      </c>
      <c r="AB119" s="31">
        <v>114</v>
      </c>
      <c r="AC119" s="31">
        <v>103844</v>
      </c>
      <c r="AD119" s="31">
        <v>113</v>
      </c>
      <c r="AE119" s="31">
        <v>102275</v>
      </c>
      <c r="AF119" s="31">
        <v>111</v>
      </c>
      <c r="AG119" s="31">
        <v>100710</v>
      </c>
      <c r="AH119" s="31">
        <v>109</v>
      </c>
      <c r="AI119" s="31">
        <v>99943</v>
      </c>
      <c r="AJ119" s="31">
        <v>108</v>
      </c>
      <c r="AK119" s="31">
        <v>98593</v>
      </c>
      <c r="AL119" s="31">
        <v>107</v>
      </c>
      <c r="AM119" s="31">
        <v>96898</v>
      </c>
      <c r="AN119" s="31">
        <v>105</v>
      </c>
      <c r="AO119" s="31">
        <v>94378</v>
      </c>
      <c r="AP119" s="31">
        <v>102</v>
      </c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  <c r="IS119" s="32"/>
      <c r="IT119" s="32"/>
      <c r="IU119" s="32"/>
      <c r="IV119" s="32"/>
    </row>
    <row r="120" spans="1:256" ht="11.25" hidden="1" x14ac:dyDescent="0.2">
      <c r="A120" s="30" t="s">
        <v>287</v>
      </c>
      <c r="B120" s="30" t="s">
        <v>288</v>
      </c>
      <c r="C120" s="30" t="s">
        <v>112</v>
      </c>
      <c r="D120" s="31">
        <v>751</v>
      </c>
      <c r="E120" s="31">
        <v>95019</v>
      </c>
      <c r="F120" s="31">
        <v>127</v>
      </c>
      <c r="G120" s="31">
        <v>93980</v>
      </c>
      <c r="H120" s="31">
        <v>125</v>
      </c>
      <c r="I120" s="31">
        <v>93295</v>
      </c>
      <c r="J120" s="31">
        <v>124</v>
      </c>
      <c r="K120" s="31">
        <v>92527</v>
      </c>
      <c r="L120" s="31">
        <v>123</v>
      </c>
      <c r="M120" s="31">
        <v>91245</v>
      </c>
      <c r="N120" s="31">
        <v>122</v>
      </c>
      <c r="O120" s="31">
        <v>90382</v>
      </c>
      <c r="P120" s="31">
        <v>120</v>
      </c>
      <c r="Q120" s="31">
        <v>89184</v>
      </c>
      <c r="R120" s="31">
        <v>119</v>
      </c>
      <c r="S120" s="31">
        <v>88546</v>
      </c>
      <c r="T120" s="31">
        <v>118</v>
      </c>
      <c r="U120" s="31">
        <v>88390</v>
      </c>
      <c r="V120" s="31">
        <v>118</v>
      </c>
      <c r="W120" s="31">
        <v>87905</v>
      </c>
      <c r="X120" s="31">
        <v>117</v>
      </c>
      <c r="Y120" s="31">
        <v>86987</v>
      </c>
      <c r="Z120" s="31">
        <v>116</v>
      </c>
      <c r="AA120" s="31">
        <v>85957</v>
      </c>
      <c r="AB120" s="31">
        <v>114</v>
      </c>
      <c r="AC120" s="31">
        <v>84506</v>
      </c>
      <c r="AD120" s="31">
        <v>113</v>
      </c>
      <c r="AE120" s="31">
        <v>83158</v>
      </c>
      <c r="AF120" s="31">
        <v>111</v>
      </c>
      <c r="AG120" s="31">
        <v>81696</v>
      </c>
      <c r="AH120" s="31">
        <v>109</v>
      </c>
      <c r="AI120" s="31">
        <v>80832</v>
      </c>
      <c r="AJ120" s="31">
        <v>108</v>
      </c>
      <c r="AK120" s="31">
        <v>79299</v>
      </c>
      <c r="AL120" s="31">
        <v>106</v>
      </c>
      <c r="AM120" s="31">
        <v>77918</v>
      </c>
      <c r="AN120" s="31">
        <v>104</v>
      </c>
      <c r="AO120" s="31">
        <v>76714</v>
      </c>
      <c r="AP120" s="31">
        <v>102</v>
      </c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  <c r="IS120" s="32"/>
      <c r="IT120" s="32"/>
      <c r="IU120" s="32"/>
      <c r="IV120" s="32"/>
    </row>
    <row r="121" spans="1:256" ht="11.25" hidden="1" x14ac:dyDescent="0.2">
      <c r="A121" s="30" t="s">
        <v>289</v>
      </c>
      <c r="B121" s="30" t="s">
        <v>290</v>
      </c>
      <c r="C121" s="30" t="s">
        <v>112</v>
      </c>
      <c r="D121" s="31">
        <v>943</v>
      </c>
      <c r="E121" s="31">
        <v>142424</v>
      </c>
      <c r="F121" s="31">
        <v>151</v>
      </c>
      <c r="G121" s="31">
        <v>141853</v>
      </c>
      <c r="H121" s="31">
        <v>150</v>
      </c>
      <c r="I121" s="31">
        <v>141662</v>
      </c>
      <c r="J121" s="31">
        <v>150</v>
      </c>
      <c r="K121" s="31">
        <v>140900</v>
      </c>
      <c r="L121" s="31">
        <v>149</v>
      </c>
      <c r="M121" s="31">
        <v>139376</v>
      </c>
      <c r="N121" s="31">
        <v>148</v>
      </c>
      <c r="O121" s="31">
        <v>138339</v>
      </c>
      <c r="P121" s="31">
        <v>147</v>
      </c>
      <c r="Q121" s="31">
        <v>136612</v>
      </c>
      <c r="R121" s="31">
        <v>145</v>
      </c>
      <c r="S121" s="31">
        <v>135212</v>
      </c>
      <c r="T121" s="31">
        <v>143</v>
      </c>
      <c r="U121" s="31">
        <v>134125</v>
      </c>
      <c r="V121" s="31">
        <v>142</v>
      </c>
      <c r="W121" s="31">
        <v>133144</v>
      </c>
      <c r="X121" s="31">
        <v>141</v>
      </c>
      <c r="Y121" s="31">
        <v>132188</v>
      </c>
      <c r="Z121" s="31">
        <v>140</v>
      </c>
      <c r="AA121" s="31">
        <v>131218</v>
      </c>
      <c r="AB121" s="31">
        <v>139</v>
      </c>
      <c r="AC121" s="31">
        <v>130196</v>
      </c>
      <c r="AD121" s="31">
        <v>138</v>
      </c>
      <c r="AE121" s="31">
        <v>128966</v>
      </c>
      <c r="AF121" s="31">
        <v>137</v>
      </c>
      <c r="AG121" s="31">
        <v>127665</v>
      </c>
      <c r="AH121" s="31">
        <v>135</v>
      </c>
      <c r="AI121" s="31">
        <v>127129</v>
      </c>
      <c r="AJ121" s="31">
        <v>135</v>
      </c>
      <c r="AK121" s="31">
        <v>126209</v>
      </c>
      <c r="AL121" s="31">
        <v>134</v>
      </c>
      <c r="AM121" s="31">
        <v>125485</v>
      </c>
      <c r="AN121" s="31">
        <v>133</v>
      </c>
      <c r="AO121" s="31">
        <v>124877</v>
      </c>
      <c r="AP121" s="31">
        <v>132</v>
      </c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  <c r="IS121" s="32"/>
      <c r="IT121" s="32"/>
      <c r="IU121" s="32"/>
      <c r="IV121" s="32"/>
    </row>
    <row r="122" spans="1:256" ht="11.25" hidden="1" x14ac:dyDescent="0.2">
      <c r="A122" s="30" t="s">
        <v>291</v>
      </c>
      <c r="B122" s="30" t="s">
        <v>292</v>
      </c>
      <c r="C122" s="30" t="s">
        <v>112</v>
      </c>
      <c r="D122" s="31">
        <v>1156</v>
      </c>
      <c r="E122" s="31">
        <v>95667</v>
      </c>
      <c r="F122" s="31">
        <v>83</v>
      </c>
      <c r="G122" s="31">
        <v>94869</v>
      </c>
      <c r="H122" s="31">
        <v>82</v>
      </c>
      <c r="I122" s="31">
        <v>94340</v>
      </c>
      <c r="J122" s="31">
        <v>82</v>
      </c>
      <c r="K122" s="31">
        <v>93903</v>
      </c>
      <c r="L122" s="31">
        <v>81</v>
      </c>
      <c r="M122" s="31">
        <v>92958</v>
      </c>
      <c r="N122" s="31">
        <v>80</v>
      </c>
      <c r="O122" s="31">
        <v>91882</v>
      </c>
      <c r="P122" s="31">
        <v>80</v>
      </c>
      <c r="Q122" s="31">
        <v>90791</v>
      </c>
      <c r="R122" s="31">
        <v>79</v>
      </c>
      <c r="S122" s="31">
        <v>90074</v>
      </c>
      <c r="T122" s="31">
        <v>78</v>
      </c>
      <c r="U122" s="31">
        <v>89352</v>
      </c>
      <c r="V122" s="31">
        <v>77</v>
      </c>
      <c r="W122" s="31">
        <v>89364</v>
      </c>
      <c r="X122" s="31">
        <v>77</v>
      </c>
      <c r="Y122" s="31">
        <v>88616</v>
      </c>
      <c r="Z122" s="31">
        <v>77</v>
      </c>
      <c r="AA122" s="31">
        <v>88261</v>
      </c>
      <c r="AB122" s="31">
        <v>76</v>
      </c>
      <c r="AC122" s="31">
        <v>87345</v>
      </c>
      <c r="AD122" s="31">
        <v>76</v>
      </c>
      <c r="AE122" s="31">
        <v>85852</v>
      </c>
      <c r="AF122" s="31">
        <v>74</v>
      </c>
      <c r="AG122" s="31">
        <v>84626</v>
      </c>
      <c r="AH122" s="31">
        <v>73</v>
      </c>
      <c r="AI122" s="31">
        <v>83786</v>
      </c>
      <c r="AJ122" s="31">
        <v>72</v>
      </c>
      <c r="AK122" s="31">
        <v>82498</v>
      </c>
      <c r="AL122" s="31">
        <v>71</v>
      </c>
      <c r="AM122" s="31">
        <v>81075</v>
      </c>
      <c r="AN122" s="31">
        <v>70</v>
      </c>
      <c r="AO122" s="31">
        <v>79631</v>
      </c>
      <c r="AP122" s="31">
        <v>69</v>
      </c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  <c r="IS122" s="32"/>
      <c r="IT122" s="32"/>
      <c r="IU122" s="32"/>
      <c r="IV122" s="32"/>
    </row>
    <row r="123" spans="1:256" ht="11.25" hidden="1" x14ac:dyDescent="0.2">
      <c r="A123" s="30" t="s">
        <v>293</v>
      </c>
      <c r="B123" s="30" t="s">
        <v>294</v>
      </c>
      <c r="C123" s="30" t="s">
        <v>109</v>
      </c>
      <c r="D123" s="31">
        <v>2364</v>
      </c>
      <c r="E123" s="31">
        <v>753278</v>
      </c>
      <c r="F123" s="31">
        <v>319</v>
      </c>
      <c r="G123" s="31">
        <v>747622</v>
      </c>
      <c r="H123" s="31">
        <v>316</v>
      </c>
      <c r="I123" s="31">
        <v>741209</v>
      </c>
      <c r="J123" s="31">
        <v>314</v>
      </c>
      <c r="K123" s="31">
        <v>732452</v>
      </c>
      <c r="L123" s="31">
        <v>310</v>
      </c>
      <c r="M123" s="31">
        <v>722167</v>
      </c>
      <c r="N123" s="31">
        <v>305</v>
      </c>
      <c r="O123" s="31">
        <v>713351</v>
      </c>
      <c r="P123" s="31">
        <v>302</v>
      </c>
      <c r="Q123" s="31">
        <v>705655</v>
      </c>
      <c r="R123" s="31">
        <v>298</v>
      </c>
      <c r="S123" s="31">
        <v>700331</v>
      </c>
      <c r="T123" s="31">
        <v>296</v>
      </c>
      <c r="U123" s="31">
        <v>693967</v>
      </c>
      <c r="V123" s="31">
        <v>294</v>
      </c>
      <c r="W123" s="31">
        <v>688011</v>
      </c>
      <c r="X123" s="31">
        <v>291</v>
      </c>
      <c r="Y123" s="31">
        <v>683464</v>
      </c>
      <c r="Z123" s="31">
        <v>289</v>
      </c>
      <c r="AA123" s="31">
        <v>678201</v>
      </c>
      <c r="AB123" s="31">
        <v>287</v>
      </c>
      <c r="AC123" s="31">
        <v>672062</v>
      </c>
      <c r="AD123" s="31">
        <v>284</v>
      </c>
      <c r="AE123" s="31">
        <v>663603</v>
      </c>
      <c r="AF123" s="31">
        <v>281</v>
      </c>
      <c r="AG123" s="31">
        <v>654450</v>
      </c>
      <c r="AH123" s="31">
        <v>277</v>
      </c>
      <c r="AI123" s="31">
        <v>646616</v>
      </c>
      <c r="AJ123" s="31">
        <v>274</v>
      </c>
      <c r="AK123" s="31">
        <v>642666</v>
      </c>
      <c r="AL123" s="31">
        <v>272</v>
      </c>
      <c r="AM123" s="31">
        <v>636780</v>
      </c>
      <c r="AN123" s="31">
        <v>269</v>
      </c>
      <c r="AO123" s="31">
        <v>630986</v>
      </c>
      <c r="AP123" s="31">
        <v>267</v>
      </c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  <c r="IS123" s="32"/>
      <c r="IT123" s="32"/>
      <c r="IU123" s="32"/>
      <c r="IV123" s="32"/>
    </row>
    <row r="124" spans="1:256" ht="11.25" hidden="1" x14ac:dyDescent="0.2">
      <c r="A124" s="30" t="s">
        <v>295</v>
      </c>
      <c r="B124" s="30" t="s">
        <v>296</v>
      </c>
      <c r="C124" s="30" t="s">
        <v>112</v>
      </c>
      <c r="D124" s="31">
        <v>80</v>
      </c>
      <c r="E124" s="31">
        <v>72218</v>
      </c>
      <c r="F124" s="31">
        <v>900</v>
      </c>
      <c r="G124" s="31">
        <v>70827</v>
      </c>
      <c r="H124" s="31">
        <v>882</v>
      </c>
      <c r="I124" s="31">
        <v>69540</v>
      </c>
      <c r="J124" s="31">
        <v>866</v>
      </c>
      <c r="K124" s="31">
        <v>68295</v>
      </c>
      <c r="L124" s="31">
        <v>851</v>
      </c>
      <c r="M124" s="31">
        <v>66887</v>
      </c>
      <c r="N124" s="31">
        <v>833</v>
      </c>
      <c r="O124" s="31">
        <v>65467</v>
      </c>
      <c r="P124" s="31">
        <v>815</v>
      </c>
      <c r="Q124" s="31">
        <v>64214</v>
      </c>
      <c r="R124" s="31">
        <v>800</v>
      </c>
      <c r="S124" s="31">
        <v>63103</v>
      </c>
      <c r="T124" s="31">
        <v>786</v>
      </c>
      <c r="U124" s="31">
        <v>61607</v>
      </c>
      <c r="V124" s="31">
        <v>767</v>
      </c>
      <c r="W124" s="31">
        <v>60124</v>
      </c>
      <c r="X124" s="31">
        <v>749</v>
      </c>
      <c r="Y124" s="31">
        <v>59035</v>
      </c>
      <c r="Z124" s="31">
        <v>735</v>
      </c>
      <c r="AA124" s="31">
        <v>57921</v>
      </c>
      <c r="AB124" s="31">
        <v>721</v>
      </c>
      <c r="AC124" s="31">
        <v>56789</v>
      </c>
      <c r="AD124" s="31">
        <v>707</v>
      </c>
      <c r="AE124" s="31">
        <v>55410</v>
      </c>
      <c r="AF124" s="31">
        <v>690</v>
      </c>
      <c r="AG124" s="31">
        <v>54497</v>
      </c>
      <c r="AH124" s="31">
        <v>679</v>
      </c>
      <c r="AI124" s="31">
        <v>53751</v>
      </c>
      <c r="AJ124" s="31">
        <v>670</v>
      </c>
      <c r="AK124" s="31">
        <v>53525</v>
      </c>
      <c r="AL124" s="31">
        <v>667</v>
      </c>
      <c r="AM124" s="31">
        <v>53427</v>
      </c>
      <c r="AN124" s="31">
        <v>665</v>
      </c>
      <c r="AO124" s="31">
        <v>53407</v>
      </c>
      <c r="AP124" s="31">
        <v>665</v>
      </c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  <c r="IS124" s="32"/>
      <c r="IT124" s="32"/>
      <c r="IU124" s="32"/>
      <c r="IV124" s="32"/>
    </row>
    <row r="125" spans="1:256" ht="11.25" hidden="1" x14ac:dyDescent="0.2">
      <c r="A125" s="30" t="s">
        <v>297</v>
      </c>
      <c r="B125" s="30" t="s">
        <v>298</v>
      </c>
      <c r="C125" s="30" t="s">
        <v>112</v>
      </c>
      <c r="D125" s="31">
        <v>663</v>
      </c>
      <c r="E125" s="31">
        <v>85950</v>
      </c>
      <c r="F125" s="31">
        <v>130</v>
      </c>
      <c r="G125" s="31">
        <v>84484</v>
      </c>
      <c r="H125" s="31">
        <v>128</v>
      </c>
      <c r="I125" s="31">
        <v>82638</v>
      </c>
      <c r="J125" s="31">
        <v>125</v>
      </c>
      <c r="K125" s="31">
        <v>81098</v>
      </c>
      <c r="L125" s="31">
        <v>122</v>
      </c>
      <c r="M125" s="31">
        <v>79795</v>
      </c>
      <c r="N125" s="31">
        <v>120</v>
      </c>
      <c r="O125" s="31">
        <v>78894</v>
      </c>
      <c r="P125" s="31">
        <v>119</v>
      </c>
      <c r="Q125" s="31">
        <v>78457</v>
      </c>
      <c r="R125" s="31">
        <v>118</v>
      </c>
      <c r="S125" s="31">
        <v>78231</v>
      </c>
      <c r="T125" s="31">
        <v>118</v>
      </c>
      <c r="U125" s="31">
        <v>78070</v>
      </c>
      <c r="V125" s="31">
        <v>118</v>
      </c>
      <c r="W125" s="31">
        <v>77725</v>
      </c>
      <c r="X125" s="31">
        <v>117</v>
      </c>
      <c r="Y125" s="31">
        <v>77700</v>
      </c>
      <c r="Z125" s="31">
        <v>117</v>
      </c>
      <c r="AA125" s="31">
        <v>77118</v>
      </c>
      <c r="AB125" s="31">
        <v>116</v>
      </c>
      <c r="AC125" s="31">
        <v>76951</v>
      </c>
      <c r="AD125" s="31">
        <v>116</v>
      </c>
      <c r="AE125" s="31">
        <v>76532</v>
      </c>
      <c r="AF125" s="31">
        <v>115</v>
      </c>
      <c r="AG125" s="31">
        <v>75747</v>
      </c>
      <c r="AH125" s="31">
        <v>114</v>
      </c>
      <c r="AI125" s="31">
        <v>75100</v>
      </c>
      <c r="AJ125" s="31">
        <v>113</v>
      </c>
      <c r="AK125" s="31">
        <v>74652</v>
      </c>
      <c r="AL125" s="31">
        <v>113</v>
      </c>
      <c r="AM125" s="31">
        <v>73330</v>
      </c>
      <c r="AN125" s="31">
        <v>111</v>
      </c>
      <c r="AO125" s="31">
        <v>72045</v>
      </c>
      <c r="AP125" s="31">
        <v>109</v>
      </c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  <c r="IS125" s="32"/>
      <c r="IT125" s="32"/>
      <c r="IU125" s="32"/>
      <c r="IV125" s="32"/>
    </row>
    <row r="126" spans="1:256" ht="11.25" hidden="1" x14ac:dyDescent="0.2">
      <c r="A126" s="30" t="s">
        <v>299</v>
      </c>
      <c r="B126" s="30" t="s">
        <v>300</v>
      </c>
      <c r="C126" s="30" t="s">
        <v>112</v>
      </c>
      <c r="D126" s="31">
        <v>510</v>
      </c>
      <c r="E126" s="31">
        <v>94527</v>
      </c>
      <c r="F126" s="31">
        <v>185</v>
      </c>
      <c r="G126" s="31">
        <v>93906</v>
      </c>
      <c r="H126" s="31">
        <v>184</v>
      </c>
      <c r="I126" s="31">
        <v>93135</v>
      </c>
      <c r="J126" s="31">
        <v>183</v>
      </c>
      <c r="K126" s="31">
        <v>91382</v>
      </c>
      <c r="L126" s="31">
        <v>179</v>
      </c>
      <c r="M126" s="31">
        <v>90074</v>
      </c>
      <c r="N126" s="31">
        <v>177</v>
      </c>
      <c r="O126" s="31">
        <v>89027</v>
      </c>
      <c r="P126" s="31">
        <v>175</v>
      </c>
      <c r="Q126" s="31">
        <v>88136</v>
      </c>
      <c r="R126" s="31">
        <v>173</v>
      </c>
      <c r="S126" s="31">
        <v>87427</v>
      </c>
      <c r="T126" s="31">
        <v>171</v>
      </c>
      <c r="U126" s="31">
        <v>86869</v>
      </c>
      <c r="V126" s="31">
        <v>170</v>
      </c>
      <c r="W126" s="31">
        <v>86342</v>
      </c>
      <c r="X126" s="31">
        <v>169</v>
      </c>
      <c r="Y126" s="31">
        <v>85929</v>
      </c>
      <c r="Z126" s="31">
        <v>169</v>
      </c>
      <c r="AA126" s="31">
        <v>85551</v>
      </c>
      <c r="AB126" s="31">
        <v>168</v>
      </c>
      <c r="AC126" s="31">
        <v>84765</v>
      </c>
      <c r="AD126" s="31">
        <v>166</v>
      </c>
      <c r="AE126" s="31">
        <v>83324</v>
      </c>
      <c r="AF126" s="31">
        <v>163</v>
      </c>
      <c r="AG126" s="31">
        <v>81875</v>
      </c>
      <c r="AH126" s="31">
        <v>161</v>
      </c>
      <c r="AI126" s="31">
        <v>80932</v>
      </c>
      <c r="AJ126" s="31">
        <v>159</v>
      </c>
      <c r="AK126" s="31">
        <v>79893</v>
      </c>
      <c r="AL126" s="31">
        <v>157</v>
      </c>
      <c r="AM126" s="31">
        <v>78066</v>
      </c>
      <c r="AN126" s="31">
        <v>153</v>
      </c>
      <c r="AO126" s="31">
        <v>76835</v>
      </c>
      <c r="AP126" s="31">
        <v>151</v>
      </c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  <c r="IS126" s="32"/>
      <c r="IT126" s="32"/>
      <c r="IU126" s="32"/>
      <c r="IV126" s="32"/>
    </row>
    <row r="127" spans="1:256" ht="11.25" hidden="1" x14ac:dyDescent="0.2">
      <c r="A127" s="30" t="s">
        <v>301</v>
      </c>
      <c r="B127" s="30" t="s">
        <v>302</v>
      </c>
      <c r="C127" s="30" t="s">
        <v>112</v>
      </c>
      <c r="D127" s="31">
        <v>233</v>
      </c>
      <c r="E127" s="31">
        <v>101776</v>
      </c>
      <c r="F127" s="31">
        <v>436</v>
      </c>
      <c r="G127" s="31">
        <v>101266</v>
      </c>
      <c r="H127" s="31">
        <v>434</v>
      </c>
      <c r="I127" s="31">
        <v>100252</v>
      </c>
      <c r="J127" s="31">
        <v>429</v>
      </c>
      <c r="K127" s="31">
        <v>98947</v>
      </c>
      <c r="L127" s="31">
        <v>424</v>
      </c>
      <c r="M127" s="31">
        <v>97605</v>
      </c>
      <c r="N127" s="31">
        <v>418</v>
      </c>
      <c r="O127" s="31">
        <v>96949</v>
      </c>
      <c r="P127" s="31">
        <v>415</v>
      </c>
      <c r="Q127" s="31">
        <v>95765</v>
      </c>
      <c r="R127" s="31">
        <v>410</v>
      </c>
      <c r="S127" s="31">
        <v>94864</v>
      </c>
      <c r="T127" s="31">
        <v>406</v>
      </c>
      <c r="U127" s="31">
        <v>93846</v>
      </c>
      <c r="V127" s="31">
        <v>402</v>
      </c>
      <c r="W127" s="31">
        <v>92910</v>
      </c>
      <c r="X127" s="31">
        <v>398</v>
      </c>
      <c r="Y127" s="31">
        <v>92123</v>
      </c>
      <c r="Z127" s="31">
        <v>395</v>
      </c>
      <c r="AA127" s="31">
        <v>91194</v>
      </c>
      <c r="AB127" s="31">
        <v>391</v>
      </c>
      <c r="AC127" s="31">
        <v>89863</v>
      </c>
      <c r="AD127" s="31">
        <v>385</v>
      </c>
      <c r="AE127" s="31">
        <v>87974</v>
      </c>
      <c r="AF127" s="31">
        <v>377</v>
      </c>
      <c r="AG127" s="31">
        <v>86644</v>
      </c>
      <c r="AH127" s="31">
        <v>371</v>
      </c>
      <c r="AI127" s="31">
        <v>85644</v>
      </c>
      <c r="AJ127" s="31">
        <v>367</v>
      </c>
      <c r="AK127" s="31">
        <v>84581</v>
      </c>
      <c r="AL127" s="31">
        <v>362</v>
      </c>
      <c r="AM127" s="31">
        <v>83189</v>
      </c>
      <c r="AN127" s="31">
        <v>356</v>
      </c>
      <c r="AO127" s="31">
        <v>82304</v>
      </c>
      <c r="AP127" s="31">
        <v>352</v>
      </c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  <c r="IS127" s="32"/>
      <c r="IT127" s="32"/>
      <c r="IU127" s="32"/>
      <c r="IV127" s="32"/>
    </row>
    <row r="128" spans="1:256" ht="11.25" hidden="1" x14ac:dyDescent="0.2">
      <c r="A128" s="30" t="s">
        <v>303</v>
      </c>
      <c r="B128" s="30" t="s">
        <v>304</v>
      </c>
      <c r="C128" s="30" t="s">
        <v>112</v>
      </c>
      <c r="D128" s="31">
        <v>81</v>
      </c>
      <c r="E128" s="31">
        <v>224610</v>
      </c>
      <c r="F128" s="31">
        <v>2781</v>
      </c>
      <c r="G128" s="31">
        <v>225146</v>
      </c>
      <c r="H128" s="31">
        <v>2787</v>
      </c>
      <c r="I128" s="31">
        <v>225656</v>
      </c>
      <c r="J128" s="31">
        <v>2794</v>
      </c>
      <c r="K128" s="31">
        <v>224499</v>
      </c>
      <c r="L128" s="31">
        <v>2779</v>
      </c>
      <c r="M128" s="31">
        <v>221503</v>
      </c>
      <c r="N128" s="31">
        <v>2742</v>
      </c>
      <c r="O128" s="31">
        <v>218446</v>
      </c>
      <c r="P128" s="31">
        <v>2704</v>
      </c>
      <c r="Q128" s="31">
        <v>215938</v>
      </c>
      <c r="R128" s="31">
        <v>2673</v>
      </c>
      <c r="S128" s="31">
        <v>214316</v>
      </c>
      <c r="T128" s="31">
        <v>2653</v>
      </c>
      <c r="U128" s="31">
        <v>212492</v>
      </c>
      <c r="V128" s="31">
        <v>2631</v>
      </c>
      <c r="W128" s="31">
        <v>210084</v>
      </c>
      <c r="X128" s="31">
        <v>2601</v>
      </c>
      <c r="Y128" s="31">
        <v>207875</v>
      </c>
      <c r="Z128" s="31">
        <v>2574</v>
      </c>
      <c r="AA128" s="31">
        <v>205579</v>
      </c>
      <c r="AB128" s="31">
        <v>2545</v>
      </c>
      <c r="AC128" s="31">
        <v>203014</v>
      </c>
      <c r="AD128" s="31">
        <v>2513</v>
      </c>
      <c r="AE128" s="31">
        <v>200360</v>
      </c>
      <c r="AF128" s="31">
        <v>2481</v>
      </c>
      <c r="AG128" s="31">
        <v>196807</v>
      </c>
      <c r="AH128" s="31">
        <v>2437</v>
      </c>
      <c r="AI128" s="31">
        <v>194717</v>
      </c>
      <c r="AJ128" s="31">
        <v>2411</v>
      </c>
      <c r="AK128" s="31">
        <v>194796</v>
      </c>
      <c r="AL128" s="31">
        <v>2412</v>
      </c>
      <c r="AM128" s="31">
        <v>194448</v>
      </c>
      <c r="AN128" s="31">
        <v>2407</v>
      </c>
      <c r="AO128" s="31">
        <v>194351</v>
      </c>
      <c r="AP128" s="31">
        <v>2406</v>
      </c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  <c r="IS128" s="32"/>
      <c r="IT128" s="32"/>
      <c r="IU128" s="32"/>
      <c r="IV128" s="32"/>
    </row>
    <row r="129" spans="1:256" ht="11.25" hidden="1" x14ac:dyDescent="0.2">
      <c r="A129" s="30" t="s">
        <v>305</v>
      </c>
      <c r="B129" s="30" t="s">
        <v>306</v>
      </c>
      <c r="C129" s="30" t="s">
        <v>112</v>
      </c>
      <c r="D129" s="31">
        <v>634</v>
      </c>
      <c r="E129" s="31">
        <v>94490</v>
      </c>
      <c r="F129" s="31">
        <v>149</v>
      </c>
      <c r="G129" s="31">
        <v>92515</v>
      </c>
      <c r="H129" s="31">
        <v>146</v>
      </c>
      <c r="I129" s="31">
        <v>91074</v>
      </c>
      <c r="J129" s="31">
        <v>144</v>
      </c>
      <c r="K129" s="31">
        <v>89864</v>
      </c>
      <c r="L129" s="31">
        <v>142</v>
      </c>
      <c r="M129" s="31">
        <v>89106</v>
      </c>
      <c r="N129" s="31">
        <v>141</v>
      </c>
      <c r="O129" s="31">
        <v>88155</v>
      </c>
      <c r="P129" s="31">
        <v>139</v>
      </c>
      <c r="Q129" s="31">
        <v>87251</v>
      </c>
      <c r="R129" s="31">
        <v>138</v>
      </c>
      <c r="S129" s="31">
        <v>86301</v>
      </c>
      <c r="T129" s="31">
        <v>136</v>
      </c>
      <c r="U129" s="31">
        <v>85446</v>
      </c>
      <c r="V129" s="31">
        <v>135</v>
      </c>
      <c r="W129" s="31">
        <v>85647</v>
      </c>
      <c r="X129" s="31">
        <v>135</v>
      </c>
      <c r="Y129" s="31">
        <v>85693</v>
      </c>
      <c r="Z129" s="31">
        <v>135</v>
      </c>
      <c r="AA129" s="31">
        <v>85757</v>
      </c>
      <c r="AB129" s="31">
        <v>135</v>
      </c>
      <c r="AC129" s="31">
        <v>85942</v>
      </c>
      <c r="AD129" s="31">
        <v>136</v>
      </c>
      <c r="AE129" s="31">
        <v>85543</v>
      </c>
      <c r="AF129" s="31">
        <v>135</v>
      </c>
      <c r="AG129" s="31">
        <v>84884</v>
      </c>
      <c r="AH129" s="31">
        <v>134</v>
      </c>
      <c r="AI129" s="31">
        <v>83293</v>
      </c>
      <c r="AJ129" s="31">
        <v>131</v>
      </c>
      <c r="AK129" s="31">
        <v>82241</v>
      </c>
      <c r="AL129" s="31">
        <v>130</v>
      </c>
      <c r="AM129" s="31">
        <v>81345</v>
      </c>
      <c r="AN129" s="31">
        <v>128</v>
      </c>
      <c r="AO129" s="31">
        <v>79497</v>
      </c>
      <c r="AP129" s="31">
        <v>125</v>
      </c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  <c r="IS129" s="32"/>
      <c r="IT129" s="32"/>
      <c r="IU129" s="32"/>
      <c r="IV129" s="32"/>
    </row>
    <row r="130" spans="1:256" ht="11.25" hidden="1" x14ac:dyDescent="0.2">
      <c r="A130" s="30" t="s">
        <v>307</v>
      </c>
      <c r="B130" s="30" t="s">
        <v>308</v>
      </c>
      <c r="C130" s="30" t="s">
        <v>112</v>
      </c>
      <c r="D130" s="31">
        <v>163</v>
      </c>
      <c r="E130" s="31">
        <v>79707</v>
      </c>
      <c r="F130" s="31">
        <v>489</v>
      </c>
      <c r="G130" s="31">
        <v>79478</v>
      </c>
      <c r="H130" s="31">
        <v>487</v>
      </c>
      <c r="I130" s="31">
        <v>78914</v>
      </c>
      <c r="J130" s="31">
        <v>484</v>
      </c>
      <c r="K130" s="31">
        <v>78367</v>
      </c>
      <c r="L130" s="31">
        <v>481</v>
      </c>
      <c r="M130" s="31">
        <v>77197</v>
      </c>
      <c r="N130" s="31">
        <v>473</v>
      </c>
      <c r="O130" s="31">
        <v>76413</v>
      </c>
      <c r="P130" s="31">
        <v>469</v>
      </c>
      <c r="Q130" s="31">
        <v>75894</v>
      </c>
      <c r="R130" s="31">
        <v>466</v>
      </c>
      <c r="S130" s="31">
        <v>76089</v>
      </c>
      <c r="T130" s="31">
        <v>467</v>
      </c>
      <c r="U130" s="31">
        <v>75637</v>
      </c>
      <c r="V130" s="31">
        <v>464</v>
      </c>
      <c r="W130" s="31">
        <v>75179</v>
      </c>
      <c r="X130" s="31">
        <v>461</v>
      </c>
      <c r="Y130" s="31">
        <v>75109</v>
      </c>
      <c r="Z130" s="31">
        <v>461</v>
      </c>
      <c r="AA130" s="31">
        <v>75081</v>
      </c>
      <c r="AB130" s="31">
        <v>461</v>
      </c>
      <c r="AC130" s="31">
        <v>74738</v>
      </c>
      <c r="AD130" s="31">
        <v>458</v>
      </c>
      <c r="AE130" s="31">
        <v>74460</v>
      </c>
      <c r="AF130" s="31">
        <v>457</v>
      </c>
      <c r="AG130" s="31">
        <v>73996</v>
      </c>
      <c r="AH130" s="31">
        <v>454</v>
      </c>
      <c r="AI130" s="31">
        <v>73179</v>
      </c>
      <c r="AJ130" s="31">
        <v>449</v>
      </c>
      <c r="AK130" s="31">
        <v>72978</v>
      </c>
      <c r="AL130" s="31">
        <v>448</v>
      </c>
      <c r="AM130" s="31">
        <v>72975</v>
      </c>
      <c r="AN130" s="31">
        <v>448</v>
      </c>
      <c r="AO130" s="31">
        <v>72547</v>
      </c>
      <c r="AP130" s="31">
        <v>445</v>
      </c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  <c r="IS130" s="32"/>
      <c r="IT130" s="32"/>
      <c r="IU130" s="32"/>
      <c r="IV130" s="32"/>
    </row>
    <row r="131" spans="1:256" ht="11.25" hidden="1" x14ac:dyDescent="0.2">
      <c r="A131" s="30" t="s">
        <v>309</v>
      </c>
      <c r="B131" s="30" t="s">
        <v>310</v>
      </c>
      <c r="C131" s="30" t="s">
        <v>109</v>
      </c>
      <c r="D131" s="31">
        <v>2085</v>
      </c>
      <c r="E131" s="31">
        <v>828224</v>
      </c>
      <c r="F131" s="31">
        <v>397</v>
      </c>
      <c r="G131" s="31">
        <v>823126</v>
      </c>
      <c r="H131" s="31">
        <v>395</v>
      </c>
      <c r="I131" s="31">
        <v>817851</v>
      </c>
      <c r="J131" s="31">
        <v>392</v>
      </c>
      <c r="K131" s="31">
        <v>811483</v>
      </c>
      <c r="L131" s="31">
        <v>389</v>
      </c>
      <c r="M131" s="31">
        <v>806217</v>
      </c>
      <c r="N131" s="31">
        <v>387</v>
      </c>
      <c r="O131" s="31">
        <v>801616</v>
      </c>
      <c r="P131" s="31">
        <v>385</v>
      </c>
      <c r="Q131" s="31">
        <v>796423</v>
      </c>
      <c r="R131" s="31">
        <v>382</v>
      </c>
      <c r="S131" s="31">
        <v>790167</v>
      </c>
      <c r="T131" s="31">
        <v>379</v>
      </c>
      <c r="U131" s="31">
        <v>786796</v>
      </c>
      <c r="V131" s="31">
        <v>377</v>
      </c>
      <c r="W131" s="31">
        <v>783645</v>
      </c>
      <c r="X131" s="31">
        <v>376</v>
      </c>
      <c r="Y131" s="31">
        <v>780105</v>
      </c>
      <c r="Z131" s="31">
        <v>374</v>
      </c>
      <c r="AA131" s="31">
        <v>776071</v>
      </c>
      <c r="AB131" s="31">
        <v>372</v>
      </c>
      <c r="AC131" s="31">
        <v>771330</v>
      </c>
      <c r="AD131" s="31">
        <v>370</v>
      </c>
      <c r="AE131" s="31">
        <v>767827</v>
      </c>
      <c r="AF131" s="31">
        <v>368</v>
      </c>
      <c r="AG131" s="31">
        <v>764515</v>
      </c>
      <c r="AH131" s="31">
        <v>367</v>
      </c>
      <c r="AI131" s="31">
        <v>760966</v>
      </c>
      <c r="AJ131" s="31">
        <v>365</v>
      </c>
      <c r="AK131" s="31">
        <v>756426</v>
      </c>
      <c r="AL131" s="31">
        <v>363</v>
      </c>
      <c r="AM131" s="31">
        <v>752581</v>
      </c>
      <c r="AN131" s="31">
        <v>361</v>
      </c>
      <c r="AO131" s="31">
        <v>748809</v>
      </c>
      <c r="AP131" s="31">
        <v>359</v>
      </c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  <c r="IS131" s="32"/>
      <c r="IT131" s="32"/>
      <c r="IU131" s="32"/>
      <c r="IV131" s="32"/>
    </row>
    <row r="132" spans="1:256" ht="11.25" hidden="1" x14ac:dyDescent="0.2">
      <c r="A132" s="30" t="s">
        <v>311</v>
      </c>
      <c r="B132" s="30" t="s">
        <v>312</v>
      </c>
      <c r="C132" s="30" t="s">
        <v>112</v>
      </c>
      <c r="D132" s="31">
        <v>110</v>
      </c>
      <c r="E132" s="31">
        <v>127918</v>
      </c>
      <c r="F132" s="31">
        <v>1168</v>
      </c>
      <c r="G132" s="31">
        <v>127151</v>
      </c>
      <c r="H132" s="31">
        <v>1161</v>
      </c>
      <c r="I132" s="31">
        <v>126164</v>
      </c>
      <c r="J132" s="31">
        <v>1152</v>
      </c>
      <c r="K132" s="31">
        <v>124513</v>
      </c>
      <c r="L132" s="31">
        <v>1137</v>
      </c>
      <c r="M132" s="31">
        <v>123577</v>
      </c>
      <c r="N132" s="31">
        <v>1128</v>
      </c>
      <c r="O132" s="31">
        <v>122490</v>
      </c>
      <c r="P132" s="31">
        <v>1118</v>
      </c>
      <c r="Q132" s="31">
        <v>121546</v>
      </c>
      <c r="R132" s="31">
        <v>1109</v>
      </c>
      <c r="S132" s="31">
        <v>120120</v>
      </c>
      <c r="T132" s="31">
        <v>1096</v>
      </c>
      <c r="U132" s="31">
        <v>119522</v>
      </c>
      <c r="V132" s="31">
        <v>1091</v>
      </c>
      <c r="W132" s="31">
        <v>118566</v>
      </c>
      <c r="X132" s="31">
        <v>1082</v>
      </c>
      <c r="Y132" s="31">
        <v>117875</v>
      </c>
      <c r="Z132" s="31">
        <v>1076</v>
      </c>
      <c r="AA132" s="31">
        <v>116971</v>
      </c>
      <c r="AB132" s="31">
        <v>1068</v>
      </c>
      <c r="AC132" s="31">
        <v>116301</v>
      </c>
      <c r="AD132" s="31">
        <v>1062</v>
      </c>
      <c r="AE132" s="31">
        <v>115704</v>
      </c>
      <c r="AF132" s="31">
        <v>1056</v>
      </c>
      <c r="AG132" s="31">
        <v>115020</v>
      </c>
      <c r="AH132" s="31">
        <v>1050</v>
      </c>
      <c r="AI132" s="31">
        <v>114105</v>
      </c>
      <c r="AJ132" s="31">
        <v>1042</v>
      </c>
      <c r="AK132" s="31">
        <v>113048</v>
      </c>
      <c r="AL132" s="31">
        <v>1032</v>
      </c>
      <c r="AM132" s="31">
        <v>112488</v>
      </c>
      <c r="AN132" s="31">
        <v>1027</v>
      </c>
      <c r="AO132" s="31">
        <v>111477</v>
      </c>
      <c r="AP132" s="31">
        <v>1018</v>
      </c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  <c r="IS132" s="32"/>
      <c r="IT132" s="32"/>
      <c r="IU132" s="32"/>
      <c r="IV132" s="32"/>
    </row>
    <row r="133" spans="1:256" ht="11.25" hidden="1" x14ac:dyDescent="0.2">
      <c r="A133" s="30" t="s">
        <v>313</v>
      </c>
      <c r="B133" s="30" t="s">
        <v>314</v>
      </c>
      <c r="C133" s="30" t="s">
        <v>112</v>
      </c>
      <c r="D133" s="31">
        <v>638</v>
      </c>
      <c r="E133" s="31">
        <v>117459</v>
      </c>
      <c r="F133" s="31">
        <v>184</v>
      </c>
      <c r="G133" s="31">
        <v>116839</v>
      </c>
      <c r="H133" s="31">
        <v>183</v>
      </c>
      <c r="I133" s="31">
        <v>116304</v>
      </c>
      <c r="J133" s="31">
        <v>182</v>
      </c>
      <c r="K133" s="31">
        <v>115212</v>
      </c>
      <c r="L133" s="31">
        <v>181</v>
      </c>
      <c r="M133" s="31">
        <v>114689</v>
      </c>
      <c r="N133" s="31">
        <v>180</v>
      </c>
      <c r="O133" s="31">
        <v>114256</v>
      </c>
      <c r="P133" s="31">
        <v>179</v>
      </c>
      <c r="Q133" s="31">
        <v>113704</v>
      </c>
      <c r="R133" s="31">
        <v>178</v>
      </c>
      <c r="S133" s="31">
        <v>113235</v>
      </c>
      <c r="T133" s="31">
        <v>178</v>
      </c>
      <c r="U133" s="31">
        <v>113003</v>
      </c>
      <c r="V133" s="31">
        <v>177</v>
      </c>
      <c r="W133" s="31">
        <v>112924</v>
      </c>
      <c r="X133" s="31">
        <v>177</v>
      </c>
      <c r="Y133" s="31">
        <v>112563</v>
      </c>
      <c r="Z133" s="31">
        <v>176</v>
      </c>
      <c r="AA133" s="31">
        <v>112106</v>
      </c>
      <c r="AB133" s="31">
        <v>176</v>
      </c>
      <c r="AC133" s="31">
        <v>111314</v>
      </c>
      <c r="AD133" s="31">
        <v>175</v>
      </c>
      <c r="AE133" s="31">
        <v>110876</v>
      </c>
      <c r="AF133" s="31">
        <v>174</v>
      </c>
      <c r="AG133" s="31">
        <v>110488</v>
      </c>
      <c r="AH133" s="31">
        <v>173</v>
      </c>
      <c r="AI133" s="31">
        <v>110017</v>
      </c>
      <c r="AJ133" s="31">
        <v>172</v>
      </c>
      <c r="AK133" s="31">
        <v>109276</v>
      </c>
      <c r="AL133" s="31">
        <v>171</v>
      </c>
      <c r="AM133" s="31">
        <v>108451</v>
      </c>
      <c r="AN133" s="31">
        <v>170</v>
      </c>
      <c r="AO133" s="31">
        <v>107843</v>
      </c>
      <c r="AP133" s="31">
        <v>169</v>
      </c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  <c r="IS133" s="32"/>
      <c r="IT133" s="32"/>
      <c r="IU133" s="32"/>
      <c r="IV133" s="32"/>
    </row>
    <row r="134" spans="1:256" ht="11.25" hidden="1" x14ac:dyDescent="0.2">
      <c r="A134" s="30" t="s">
        <v>315</v>
      </c>
      <c r="B134" s="30" t="s">
        <v>316</v>
      </c>
      <c r="C134" s="30" t="s">
        <v>112</v>
      </c>
      <c r="D134" s="31">
        <v>80</v>
      </c>
      <c r="E134" s="31">
        <v>114033</v>
      </c>
      <c r="F134" s="31">
        <v>1424</v>
      </c>
      <c r="G134" s="31">
        <v>113272</v>
      </c>
      <c r="H134" s="31">
        <v>1414</v>
      </c>
      <c r="I134" s="31">
        <v>112718</v>
      </c>
      <c r="J134" s="31">
        <v>1407</v>
      </c>
      <c r="K134" s="31">
        <v>112116</v>
      </c>
      <c r="L134" s="31">
        <v>1400</v>
      </c>
      <c r="M134" s="31">
        <v>111837</v>
      </c>
      <c r="N134" s="31">
        <v>1396</v>
      </c>
      <c r="O134" s="31">
        <v>111534</v>
      </c>
      <c r="P134" s="31">
        <v>1392</v>
      </c>
      <c r="Q134" s="31">
        <v>111077</v>
      </c>
      <c r="R134" s="31">
        <v>1387</v>
      </c>
      <c r="S134" s="31">
        <v>110568</v>
      </c>
      <c r="T134" s="31">
        <v>1380</v>
      </c>
      <c r="U134" s="31">
        <v>109749</v>
      </c>
      <c r="V134" s="31">
        <v>1370</v>
      </c>
      <c r="W134" s="31">
        <v>109252</v>
      </c>
      <c r="X134" s="31">
        <v>1364</v>
      </c>
      <c r="Y134" s="31">
        <v>109217</v>
      </c>
      <c r="Z134" s="31">
        <v>1364</v>
      </c>
      <c r="AA134" s="31">
        <v>108730</v>
      </c>
      <c r="AB134" s="31">
        <v>1357</v>
      </c>
      <c r="AC134" s="31">
        <v>108272</v>
      </c>
      <c r="AD134" s="31">
        <v>1352</v>
      </c>
      <c r="AE134" s="31">
        <v>108254</v>
      </c>
      <c r="AF134" s="31">
        <v>1352</v>
      </c>
      <c r="AG134" s="31">
        <v>108290</v>
      </c>
      <c r="AH134" s="31">
        <v>1352</v>
      </c>
      <c r="AI134" s="31">
        <v>108085</v>
      </c>
      <c r="AJ134" s="31">
        <v>1349</v>
      </c>
      <c r="AK134" s="31">
        <v>107822</v>
      </c>
      <c r="AL134" s="31">
        <v>1346</v>
      </c>
      <c r="AM134" s="31">
        <v>107832</v>
      </c>
      <c r="AN134" s="31">
        <v>1346</v>
      </c>
      <c r="AO134" s="31">
        <v>107481</v>
      </c>
      <c r="AP134" s="31">
        <v>1342</v>
      </c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  <c r="IS134" s="32"/>
      <c r="IT134" s="32"/>
      <c r="IU134" s="32"/>
      <c r="IV134" s="32"/>
    </row>
    <row r="135" spans="1:256" ht="11.25" hidden="1" x14ac:dyDescent="0.2">
      <c r="A135" s="30" t="s">
        <v>317</v>
      </c>
      <c r="B135" s="30" t="s">
        <v>318</v>
      </c>
      <c r="C135" s="30" t="s">
        <v>112</v>
      </c>
      <c r="D135" s="31">
        <v>120</v>
      </c>
      <c r="E135" s="31">
        <v>117896</v>
      </c>
      <c r="F135" s="31">
        <v>983</v>
      </c>
      <c r="G135" s="31">
        <v>117786</v>
      </c>
      <c r="H135" s="31">
        <v>982</v>
      </c>
      <c r="I135" s="31">
        <v>117128</v>
      </c>
      <c r="J135" s="31">
        <v>976</v>
      </c>
      <c r="K135" s="31">
        <v>116746</v>
      </c>
      <c r="L135" s="31">
        <v>973</v>
      </c>
      <c r="M135" s="31">
        <v>116142</v>
      </c>
      <c r="N135" s="31">
        <v>968</v>
      </c>
      <c r="O135" s="31">
        <v>115815</v>
      </c>
      <c r="P135" s="31">
        <v>965</v>
      </c>
      <c r="Q135" s="31">
        <v>114974</v>
      </c>
      <c r="R135" s="31">
        <v>958</v>
      </c>
      <c r="S135" s="31">
        <v>114061</v>
      </c>
      <c r="T135" s="31">
        <v>951</v>
      </c>
      <c r="U135" s="31">
        <v>113741</v>
      </c>
      <c r="V135" s="31">
        <v>948</v>
      </c>
      <c r="W135" s="31">
        <v>113066</v>
      </c>
      <c r="X135" s="31">
        <v>942</v>
      </c>
      <c r="Y135" s="31">
        <v>112688</v>
      </c>
      <c r="Z135" s="31">
        <v>939</v>
      </c>
      <c r="AA135" s="31">
        <v>112293</v>
      </c>
      <c r="AB135" s="31">
        <v>936</v>
      </c>
      <c r="AC135" s="31">
        <v>111924</v>
      </c>
      <c r="AD135" s="31">
        <v>933</v>
      </c>
      <c r="AE135" s="31">
        <v>111699</v>
      </c>
      <c r="AF135" s="31">
        <v>931</v>
      </c>
      <c r="AG135" s="31">
        <v>111919</v>
      </c>
      <c r="AH135" s="31">
        <v>933</v>
      </c>
      <c r="AI135" s="31">
        <v>111847</v>
      </c>
      <c r="AJ135" s="31">
        <v>932</v>
      </c>
      <c r="AK135" s="31">
        <v>111684</v>
      </c>
      <c r="AL135" s="31">
        <v>931</v>
      </c>
      <c r="AM135" s="31">
        <v>111943</v>
      </c>
      <c r="AN135" s="31">
        <v>933</v>
      </c>
      <c r="AO135" s="31">
        <v>111812</v>
      </c>
      <c r="AP135" s="31">
        <v>932</v>
      </c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  <c r="IS135" s="32"/>
      <c r="IT135" s="32"/>
      <c r="IU135" s="32"/>
      <c r="IV135" s="32"/>
    </row>
    <row r="136" spans="1:256" ht="11.25" hidden="1" x14ac:dyDescent="0.2">
      <c r="A136" s="30" t="s">
        <v>319</v>
      </c>
      <c r="B136" s="30" t="s">
        <v>320</v>
      </c>
      <c r="C136" s="30" t="s">
        <v>112</v>
      </c>
      <c r="D136" s="31">
        <v>77</v>
      </c>
      <c r="E136" s="31">
        <v>109313</v>
      </c>
      <c r="F136" s="31">
        <v>1425</v>
      </c>
      <c r="G136" s="31">
        <v>108841</v>
      </c>
      <c r="H136" s="31">
        <v>1419</v>
      </c>
      <c r="I136" s="31">
        <v>108576</v>
      </c>
      <c r="J136" s="31">
        <v>1416</v>
      </c>
      <c r="K136" s="31">
        <v>107880</v>
      </c>
      <c r="L136" s="31">
        <v>1407</v>
      </c>
      <c r="M136" s="31">
        <v>106780</v>
      </c>
      <c r="N136" s="31">
        <v>1392</v>
      </c>
      <c r="O136" s="31">
        <v>105972</v>
      </c>
      <c r="P136" s="31">
        <v>1382</v>
      </c>
      <c r="Q136" s="31">
        <v>105334</v>
      </c>
      <c r="R136" s="31">
        <v>1373</v>
      </c>
      <c r="S136" s="31">
        <v>104812</v>
      </c>
      <c r="T136" s="31">
        <v>1367</v>
      </c>
      <c r="U136" s="31">
        <v>104551</v>
      </c>
      <c r="V136" s="31">
        <v>1363</v>
      </c>
      <c r="W136" s="31">
        <v>104120</v>
      </c>
      <c r="X136" s="31">
        <v>1358</v>
      </c>
      <c r="Y136" s="31">
        <v>103711</v>
      </c>
      <c r="Z136" s="31">
        <v>1352</v>
      </c>
      <c r="AA136" s="31">
        <v>103269</v>
      </c>
      <c r="AB136" s="31">
        <v>1346</v>
      </c>
      <c r="AC136" s="31">
        <v>102139</v>
      </c>
      <c r="AD136" s="31">
        <v>1332</v>
      </c>
      <c r="AE136" s="31">
        <v>101347</v>
      </c>
      <c r="AF136" s="31">
        <v>1321</v>
      </c>
      <c r="AG136" s="31">
        <v>100413</v>
      </c>
      <c r="AH136" s="31">
        <v>1309</v>
      </c>
      <c r="AI136" s="31">
        <v>99706</v>
      </c>
      <c r="AJ136" s="31">
        <v>1300</v>
      </c>
      <c r="AK136" s="31">
        <v>99250</v>
      </c>
      <c r="AL136" s="31">
        <v>1294</v>
      </c>
      <c r="AM136" s="31">
        <v>98367</v>
      </c>
      <c r="AN136" s="31">
        <v>1283</v>
      </c>
      <c r="AO136" s="31">
        <v>98065</v>
      </c>
      <c r="AP136" s="31">
        <v>1279</v>
      </c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  <c r="IS136" s="32"/>
      <c r="IT136" s="32"/>
      <c r="IU136" s="32"/>
      <c r="IV136" s="32"/>
    </row>
    <row r="137" spans="1:256" ht="11.25" hidden="1" x14ac:dyDescent="0.2">
      <c r="A137" s="30" t="s">
        <v>321</v>
      </c>
      <c r="B137" s="30" t="s">
        <v>322</v>
      </c>
      <c r="C137" s="30" t="s">
        <v>112</v>
      </c>
      <c r="D137" s="31">
        <v>651</v>
      </c>
      <c r="E137" s="31">
        <v>122421</v>
      </c>
      <c r="F137" s="31">
        <v>188</v>
      </c>
      <c r="G137" s="31">
        <v>121566</v>
      </c>
      <c r="H137" s="31">
        <v>187</v>
      </c>
      <c r="I137" s="31">
        <v>120965</v>
      </c>
      <c r="J137" s="31">
        <v>186</v>
      </c>
      <c r="K137" s="31">
        <v>119848</v>
      </c>
      <c r="L137" s="31">
        <v>184</v>
      </c>
      <c r="M137" s="31">
        <v>118695</v>
      </c>
      <c r="N137" s="31">
        <v>182</v>
      </c>
      <c r="O137" s="31">
        <v>117859</v>
      </c>
      <c r="P137" s="31">
        <v>181</v>
      </c>
      <c r="Q137" s="31">
        <v>116878</v>
      </c>
      <c r="R137" s="31">
        <v>179</v>
      </c>
      <c r="S137" s="31">
        <v>115851</v>
      </c>
      <c r="T137" s="31">
        <v>178</v>
      </c>
      <c r="U137" s="31">
        <v>114982</v>
      </c>
      <c r="V137" s="31">
        <v>177</v>
      </c>
      <c r="W137" s="31">
        <v>114596</v>
      </c>
      <c r="X137" s="31">
        <v>176</v>
      </c>
      <c r="Y137" s="31">
        <v>113914</v>
      </c>
      <c r="Z137" s="31">
        <v>175</v>
      </c>
      <c r="AA137" s="31">
        <v>113309</v>
      </c>
      <c r="AB137" s="31">
        <v>174</v>
      </c>
      <c r="AC137" s="31">
        <v>112471</v>
      </c>
      <c r="AD137" s="31">
        <v>173</v>
      </c>
      <c r="AE137" s="31">
        <v>111534</v>
      </c>
      <c r="AF137" s="31">
        <v>171</v>
      </c>
      <c r="AG137" s="31">
        <v>110553</v>
      </c>
      <c r="AH137" s="31">
        <v>170</v>
      </c>
      <c r="AI137" s="31">
        <v>109776</v>
      </c>
      <c r="AJ137" s="31">
        <v>169</v>
      </c>
      <c r="AK137" s="31">
        <v>108359</v>
      </c>
      <c r="AL137" s="31">
        <v>166</v>
      </c>
      <c r="AM137" s="31">
        <v>106954</v>
      </c>
      <c r="AN137" s="31">
        <v>164</v>
      </c>
      <c r="AO137" s="31">
        <v>106351</v>
      </c>
      <c r="AP137" s="31">
        <v>163</v>
      </c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  <c r="IE137" s="32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2"/>
      <c r="IQ137" s="32"/>
      <c r="IR137" s="32"/>
      <c r="IS137" s="32"/>
      <c r="IT137" s="32"/>
      <c r="IU137" s="32"/>
      <c r="IV137" s="32"/>
    </row>
    <row r="138" spans="1:256" ht="11.25" hidden="1" x14ac:dyDescent="0.2">
      <c r="A138" s="30" t="s">
        <v>323</v>
      </c>
      <c r="B138" s="30" t="s">
        <v>324</v>
      </c>
      <c r="C138" s="30" t="s">
        <v>112</v>
      </c>
      <c r="D138" s="31">
        <v>409</v>
      </c>
      <c r="E138" s="31">
        <v>119184</v>
      </c>
      <c r="F138" s="31">
        <v>291</v>
      </c>
      <c r="G138" s="31">
        <v>117671</v>
      </c>
      <c r="H138" s="31">
        <v>288</v>
      </c>
      <c r="I138" s="31">
        <v>115996</v>
      </c>
      <c r="J138" s="31">
        <v>283</v>
      </c>
      <c r="K138" s="31">
        <v>115168</v>
      </c>
      <c r="L138" s="31">
        <v>281</v>
      </c>
      <c r="M138" s="31">
        <v>114497</v>
      </c>
      <c r="N138" s="31">
        <v>280</v>
      </c>
      <c r="O138" s="31">
        <v>113690</v>
      </c>
      <c r="P138" s="31">
        <v>278</v>
      </c>
      <c r="Q138" s="31">
        <v>112910</v>
      </c>
      <c r="R138" s="31">
        <v>276</v>
      </c>
      <c r="S138" s="31">
        <v>111520</v>
      </c>
      <c r="T138" s="31">
        <v>273</v>
      </c>
      <c r="U138" s="31">
        <v>111248</v>
      </c>
      <c r="V138" s="31">
        <v>272</v>
      </c>
      <c r="W138" s="31">
        <v>111121</v>
      </c>
      <c r="X138" s="31">
        <v>272</v>
      </c>
      <c r="Y138" s="31">
        <v>110137</v>
      </c>
      <c r="Z138" s="31">
        <v>269</v>
      </c>
      <c r="AA138" s="31">
        <v>109393</v>
      </c>
      <c r="AB138" s="31">
        <v>267</v>
      </c>
      <c r="AC138" s="31">
        <v>108909</v>
      </c>
      <c r="AD138" s="31">
        <v>266</v>
      </c>
      <c r="AE138" s="31">
        <v>108413</v>
      </c>
      <c r="AF138" s="31">
        <v>265</v>
      </c>
      <c r="AG138" s="31">
        <v>107832</v>
      </c>
      <c r="AH138" s="31">
        <v>263</v>
      </c>
      <c r="AI138" s="31">
        <v>107430</v>
      </c>
      <c r="AJ138" s="31">
        <v>263</v>
      </c>
      <c r="AK138" s="31">
        <v>106987</v>
      </c>
      <c r="AL138" s="31">
        <v>261</v>
      </c>
      <c r="AM138" s="31">
        <v>106546</v>
      </c>
      <c r="AN138" s="31">
        <v>260</v>
      </c>
      <c r="AO138" s="31">
        <v>105780</v>
      </c>
      <c r="AP138" s="31">
        <v>258</v>
      </c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  <c r="IE138" s="32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2"/>
      <c r="IQ138" s="32"/>
      <c r="IR138" s="32"/>
      <c r="IS138" s="32"/>
      <c r="IT138" s="32"/>
      <c r="IU138" s="32"/>
      <c r="IV138" s="32"/>
    </row>
    <row r="139" spans="1:256" ht="11.25" hidden="1" x14ac:dyDescent="0.2">
      <c r="A139" s="30" t="s">
        <v>325</v>
      </c>
      <c r="B139" s="30" t="s">
        <v>326</v>
      </c>
      <c r="C139" s="30" t="s">
        <v>63</v>
      </c>
      <c r="D139" s="31">
        <v>12998</v>
      </c>
      <c r="E139" s="31">
        <v>5934037</v>
      </c>
      <c r="F139" s="31">
        <v>457</v>
      </c>
      <c r="G139" s="31">
        <v>5900757</v>
      </c>
      <c r="H139" s="31">
        <v>454</v>
      </c>
      <c r="I139" s="31">
        <v>5860706</v>
      </c>
      <c r="J139" s="31">
        <v>451</v>
      </c>
      <c r="K139" s="31">
        <v>5810773</v>
      </c>
      <c r="L139" s="31">
        <v>447</v>
      </c>
      <c r="M139" s="31">
        <v>5755032</v>
      </c>
      <c r="N139" s="31">
        <v>443</v>
      </c>
      <c r="O139" s="31">
        <v>5713439</v>
      </c>
      <c r="P139" s="31">
        <v>440</v>
      </c>
      <c r="Q139" s="31">
        <v>5675030</v>
      </c>
      <c r="R139" s="31">
        <v>437</v>
      </c>
      <c r="S139" s="31">
        <v>5642763</v>
      </c>
      <c r="T139" s="31">
        <v>434</v>
      </c>
      <c r="U139" s="31">
        <v>5608667</v>
      </c>
      <c r="V139" s="31">
        <v>431</v>
      </c>
      <c r="W139" s="31">
        <v>5565866</v>
      </c>
      <c r="X139" s="31">
        <v>428</v>
      </c>
      <c r="Y139" s="31">
        <v>5528007</v>
      </c>
      <c r="Z139" s="31">
        <v>425</v>
      </c>
      <c r="AA139" s="31">
        <v>5496240</v>
      </c>
      <c r="AB139" s="31">
        <v>423</v>
      </c>
      <c r="AC139" s="31">
        <v>5451924</v>
      </c>
      <c r="AD139" s="31">
        <v>419</v>
      </c>
      <c r="AE139" s="31">
        <v>5415521</v>
      </c>
      <c r="AF139" s="31">
        <v>417</v>
      </c>
      <c r="AG139" s="31">
        <v>5380687</v>
      </c>
      <c r="AH139" s="31">
        <v>414</v>
      </c>
      <c r="AI139" s="31">
        <v>5346376</v>
      </c>
      <c r="AJ139" s="31">
        <v>411</v>
      </c>
      <c r="AK139" s="31">
        <v>5325475</v>
      </c>
      <c r="AL139" s="31">
        <v>410</v>
      </c>
      <c r="AM139" s="31">
        <v>5301243</v>
      </c>
      <c r="AN139" s="31">
        <v>408</v>
      </c>
      <c r="AO139" s="31">
        <v>5280727</v>
      </c>
      <c r="AP139" s="31">
        <v>406</v>
      </c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  <c r="IE139" s="32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2"/>
      <c r="IQ139" s="32"/>
      <c r="IR139" s="32"/>
      <c r="IS139" s="32"/>
      <c r="IT139" s="32"/>
      <c r="IU139" s="32"/>
      <c r="IV139" s="32"/>
    </row>
    <row r="140" spans="1:256" ht="11.25" hidden="1" x14ac:dyDescent="0.2">
      <c r="A140" s="30" t="s">
        <v>327</v>
      </c>
      <c r="B140" s="30" t="s">
        <v>328</v>
      </c>
      <c r="C140" s="30" t="s">
        <v>66</v>
      </c>
      <c r="D140" s="31">
        <v>2180</v>
      </c>
      <c r="E140" s="31">
        <v>192801</v>
      </c>
      <c r="F140" s="31">
        <v>88</v>
      </c>
      <c r="G140" s="31">
        <v>192107</v>
      </c>
      <c r="H140" s="31">
        <v>88</v>
      </c>
      <c r="I140" s="31">
        <v>191041</v>
      </c>
      <c r="J140" s="31">
        <v>88</v>
      </c>
      <c r="K140" s="31">
        <v>189532</v>
      </c>
      <c r="L140" s="31">
        <v>87</v>
      </c>
      <c r="M140" s="31">
        <v>188522</v>
      </c>
      <c r="N140" s="31">
        <v>86</v>
      </c>
      <c r="O140" s="31">
        <v>187737</v>
      </c>
      <c r="P140" s="31">
        <v>86</v>
      </c>
      <c r="Q140" s="31">
        <v>186389</v>
      </c>
      <c r="R140" s="31">
        <v>86</v>
      </c>
      <c r="S140" s="31">
        <v>185197</v>
      </c>
      <c r="T140" s="31">
        <v>85</v>
      </c>
      <c r="U140" s="31">
        <v>183619</v>
      </c>
      <c r="V140" s="31">
        <v>84</v>
      </c>
      <c r="W140" s="31">
        <v>182865</v>
      </c>
      <c r="X140" s="31">
        <v>84</v>
      </c>
      <c r="Y140" s="31">
        <v>182367</v>
      </c>
      <c r="Z140" s="31">
        <v>84</v>
      </c>
      <c r="AA140" s="31">
        <v>181791</v>
      </c>
      <c r="AB140" s="31">
        <v>83</v>
      </c>
      <c r="AC140" s="31">
        <v>179930</v>
      </c>
      <c r="AD140" s="31">
        <v>83</v>
      </c>
      <c r="AE140" s="31">
        <v>178103</v>
      </c>
      <c r="AF140" s="31">
        <v>82</v>
      </c>
      <c r="AG140" s="31">
        <v>176587</v>
      </c>
      <c r="AH140" s="31">
        <v>81</v>
      </c>
      <c r="AI140" s="31">
        <v>176033</v>
      </c>
      <c r="AJ140" s="31">
        <v>81</v>
      </c>
      <c r="AK140" s="31">
        <v>175648</v>
      </c>
      <c r="AL140" s="31">
        <v>81</v>
      </c>
      <c r="AM140" s="31">
        <v>175258</v>
      </c>
      <c r="AN140" s="31">
        <v>80</v>
      </c>
      <c r="AO140" s="31">
        <v>174885</v>
      </c>
      <c r="AP140" s="31">
        <v>80</v>
      </c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  <c r="IE140" s="32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2"/>
      <c r="IQ140" s="32"/>
      <c r="IR140" s="32"/>
      <c r="IS140" s="32"/>
      <c r="IT140" s="32"/>
      <c r="IU140" s="32"/>
      <c r="IV140" s="32"/>
    </row>
    <row r="141" spans="1:256" ht="11.25" hidden="1" x14ac:dyDescent="0.2">
      <c r="A141" s="30" t="s">
        <v>329</v>
      </c>
      <c r="B141" s="30" t="s">
        <v>330</v>
      </c>
      <c r="C141" s="30" t="s">
        <v>66</v>
      </c>
      <c r="D141" s="31">
        <v>3197</v>
      </c>
      <c r="E141" s="31">
        <v>323136</v>
      </c>
      <c r="F141" s="31">
        <v>101</v>
      </c>
      <c r="G141" s="31">
        <v>320274</v>
      </c>
      <c r="H141" s="31">
        <v>100</v>
      </c>
      <c r="I141" s="31">
        <v>317459</v>
      </c>
      <c r="J141" s="31">
        <v>99</v>
      </c>
      <c r="K141" s="31">
        <v>314392</v>
      </c>
      <c r="L141" s="31">
        <v>98</v>
      </c>
      <c r="M141" s="31">
        <v>312227</v>
      </c>
      <c r="N141" s="31">
        <v>98</v>
      </c>
      <c r="O141" s="31">
        <v>310774</v>
      </c>
      <c r="P141" s="31">
        <v>97</v>
      </c>
      <c r="Q141" s="31">
        <v>309085</v>
      </c>
      <c r="R141" s="31">
        <v>97</v>
      </c>
      <c r="S141" s="31">
        <v>308416</v>
      </c>
      <c r="T141" s="31">
        <v>96</v>
      </c>
      <c r="U141" s="31">
        <v>307108</v>
      </c>
      <c r="V141" s="31">
        <v>96</v>
      </c>
      <c r="W141" s="31">
        <v>304523</v>
      </c>
      <c r="X141" s="31">
        <v>95</v>
      </c>
      <c r="Y141" s="31">
        <v>302069</v>
      </c>
      <c r="Z141" s="31">
        <v>94</v>
      </c>
      <c r="AA141" s="31">
        <v>300473</v>
      </c>
      <c r="AB141" s="31">
        <v>94</v>
      </c>
      <c r="AC141" s="31">
        <v>297633</v>
      </c>
      <c r="AD141" s="31">
        <v>93</v>
      </c>
      <c r="AE141" s="31">
        <v>294531</v>
      </c>
      <c r="AF141" s="31">
        <v>92</v>
      </c>
      <c r="AG141" s="31">
        <v>291523</v>
      </c>
      <c r="AH141" s="31">
        <v>91</v>
      </c>
      <c r="AI141" s="31">
        <v>288810</v>
      </c>
      <c r="AJ141" s="31">
        <v>90</v>
      </c>
      <c r="AK141" s="31">
        <v>286913</v>
      </c>
      <c r="AL141" s="31">
        <v>90</v>
      </c>
      <c r="AM141" s="31">
        <v>284901</v>
      </c>
      <c r="AN141" s="31">
        <v>89</v>
      </c>
      <c r="AO141" s="31">
        <v>283254</v>
      </c>
      <c r="AP141" s="31">
        <v>89</v>
      </c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  <c r="IE141" s="32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2"/>
      <c r="IQ141" s="32"/>
      <c r="IR141" s="32"/>
      <c r="IS141" s="32"/>
      <c r="IT141" s="32"/>
      <c r="IU141" s="32"/>
      <c r="IV141" s="32"/>
    </row>
    <row r="142" spans="1:256" ht="11.25" hidden="1" x14ac:dyDescent="0.2">
      <c r="A142" s="30" t="s">
        <v>331</v>
      </c>
      <c r="B142" s="30" t="s">
        <v>332</v>
      </c>
      <c r="C142" s="30" t="s">
        <v>66</v>
      </c>
      <c r="D142" s="31">
        <v>93</v>
      </c>
      <c r="E142" s="31">
        <v>256375</v>
      </c>
      <c r="F142" s="31">
        <v>2743</v>
      </c>
      <c r="G142" s="31">
        <v>255833</v>
      </c>
      <c r="H142" s="31">
        <v>2738</v>
      </c>
      <c r="I142" s="31">
        <v>255378</v>
      </c>
      <c r="J142" s="31">
        <v>2733</v>
      </c>
      <c r="K142" s="31">
        <v>253659</v>
      </c>
      <c r="L142" s="31">
        <v>2714</v>
      </c>
      <c r="M142" s="31">
        <v>251746</v>
      </c>
      <c r="N142" s="31">
        <v>2694</v>
      </c>
      <c r="O142" s="31">
        <v>250956</v>
      </c>
      <c r="P142" s="31">
        <v>2686</v>
      </c>
      <c r="Q142" s="31">
        <v>250194</v>
      </c>
      <c r="R142" s="31">
        <v>2677</v>
      </c>
      <c r="S142" s="31">
        <v>249792</v>
      </c>
      <c r="T142" s="31">
        <v>2673</v>
      </c>
      <c r="U142" s="31">
        <v>248719</v>
      </c>
      <c r="V142" s="31">
        <v>2662</v>
      </c>
      <c r="W142" s="31">
        <v>247381</v>
      </c>
      <c r="X142" s="31">
        <v>2647</v>
      </c>
      <c r="Y142" s="31">
        <v>245869</v>
      </c>
      <c r="Z142" s="31">
        <v>2631</v>
      </c>
      <c r="AA142" s="31">
        <v>245509</v>
      </c>
      <c r="AB142" s="31">
        <v>2627</v>
      </c>
      <c r="AC142" s="31">
        <v>243697</v>
      </c>
      <c r="AD142" s="31">
        <v>2608</v>
      </c>
      <c r="AE142" s="31">
        <v>243069</v>
      </c>
      <c r="AF142" s="31">
        <v>2601</v>
      </c>
      <c r="AG142" s="31">
        <v>241481</v>
      </c>
      <c r="AH142" s="31">
        <v>2584</v>
      </c>
      <c r="AI142" s="31">
        <v>241078</v>
      </c>
      <c r="AJ142" s="31">
        <v>2580</v>
      </c>
      <c r="AK142" s="31">
        <v>240031</v>
      </c>
      <c r="AL142" s="31">
        <v>2569</v>
      </c>
      <c r="AM142" s="31">
        <v>239955</v>
      </c>
      <c r="AN142" s="31">
        <v>2568</v>
      </c>
      <c r="AO142" s="31">
        <v>240422</v>
      </c>
      <c r="AP142" s="31">
        <v>2573</v>
      </c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  <c r="IE142" s="32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2"/>
      <c r="IQ142" s="32"/>
      <c r="IR142" s="32"/>
      <c r="IS142" s="32"/>
      <c r="IT142" s="32"/>
      <c r="IU142" s="32"/>
      <c r="IV142" s="32"/>
    </row>
    <row r="143" spans="1:256" ht="11.25" hidden="1" x14ac:dyDescent="0.2">
      <c r="A143" s="30" t="s">
        <v>333</v>
      </c>
      <c r="B143" s="30" t="s">
        <v>334</v>
      </c>
      <c r="C143" s="30" t="s">
        <v>66</v>
      </c>
      <c r="D143" s="31">
        <v>290</v>
      </c>
      <c r="E143" s="31">
        <v>179854</v>
      </c>
      <c r="F143" s="31">
        <v>620</v>
      </c>
      <c r="G143" s="31">
        <v>177799</v>
      </c>
      <c r="H143" s="31">
        <v>612</v>
      </c>
      <c r="I143" s="31">
        <v>175768</v>
      </c>
      <c r="J143" s="31">
        <v>605</v>
      </c>
      <c r="K143" s="31">
        <v>173727</v>
      </c>
      <c r="L143" s="31">
        <v>598</v>
      </c>
      <c r="M143" s="31">
        <v>171677</v>
      </c>
      <c r="N143" s="31">
        <v>591</v>
      </c>
      <c r="O143" s="31">
        <v>169768</v>
      </c>
      <c r="P143" s="31">
        <v>585</v>
      </c>
      <c r="Q143" s="31">
        <v>168642</v>
      </c>
      <c r="R143" s="31">
        <v>581</v>
      </c>
      <c r="S143" s="31">
        <v>167811</v>
      </c>
      <c r="T143" s="31">
        <v>578</v>
      </c>
      <c r="U143" s="31">
        <v>166831</v>
      </c>
      <c r="V143" s="31">
        <v>575</v>
      </c>
      <c r="W143" s="31">
        <v>165641</v>
      </c>
      <c r="X143" s="31">
        <v>571</v>
      </c>
      <c r="Y143" s="31">
        <v>164889</v>
      </c>
      <c r="Z143" s="31">
        <v>568</v>
      </c>
      <c r="AA143" s="31">
        <v>164089</v>
      </c>
      <c r="AB143" s="31">
        <v>565</v>
      </c>
      <c r="AC143" s="31">
        <v>163368</v>
      </c>
      <c r="AD143" s="31">
        <v>563</v>
      </c>
      <c r="AE143" s="31">
        <v>162710</v>
      </c>
      <c r="AF143" s="31">
        <v>560</v>
      </c>
      <c r="AG143" s="31">
        <v>161535</v>
      </c>
      <c r="AH143" s="31">
        <v>556</v>
      </c>
      <c r="AI143" s="31">
        <v>160603</v>
      </c>
      <c r="AJ143" s="31">
        <v>553</v>
      </c>
      <c r="AK143" s="31">
        <v>159848</v>
      </c>
      <c r="AL143" s="31">
        <v>551</v>
      </c>
      <c r="AM143" s="31">
        <v>159401</v>
      </c>
      <c r="AN143" s="31">
        <v>549</v>
      </c>
      <c r="AO143" s="31">
        <v>158573</v>
      </c>
      <c r="AP143" s="31">
        <v>546</v>
      </c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  <c r="IE143" s="32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2"/>
      <c r="IQ143" s="32"/>
      <c r="IR143" s="32"/>
      <c r="IS143" s="32"/>
      <c r="IT143" s="32"/>
      <c r="IU143" s="32"/>
      <c r="IV143" s="32"/>
    </row>
    <row r="144" spans="1:256" ht="11.25" hidden="1" x14ac:dyDescent="0.2">
      <c r="A144" s="30" t="s">
        <v>335</v>
      </c>
      <c r="B144" s="30" t="s">
        <v>336</v>
      </c>
      <c r="C144" s="30" t="s">
        <v>109</v>
      </c>
      <c r="D144" s="31">
        <v>2620</v>
      </c>
      <c r="E144" s="31">
        <v>879560</v>
      </c>
      <c r="F144" s="31">
        <v>336</v>
      </c>
      <c r="G144" s="31">
        <v>875219</v>
      </c>
      <c r="H144" s="31">
        <v>334</v>
      </c>
      <c r="I144" s="31">
        <v>870825</v>
      </c>
      <c r="J144" s="31">
        <v>332</v>
      </c>
      <c r="K144" s="31">
        <v>866430</v>
      </c>
      <c r="L144" s="31">
        <v>331</v>
      </c>
      <c r="M144" s="31">
        <v>862166</v>
      </c>
      <c r="N144" s="31">
        <v>329</v>
      </c>
      <c r="O144" s="31">
        <v>859870</v>
      </c>
      <c r="P144" s="31">
        <v>328</v>
      </c>
      <c r="Q144" s="31">
        <v>856837</v>
      </c>
      <c r="R144" s="31">
        <v>327</v>
      </c>
      <c r="S144" s="31">
        <v>852039</v>
      </c>
      <c r="T144" s="31">
        <v>325</v>
      </c>
      <c r="U144" s="31">
        <v>849546</v>
      </c>
      <c r="V144" s="31">
        <v>324</v>
      </c>
      <c r="W144" s="31">
        <v>845272</v>
      </c>
      <c r="X144" s="31">
        <v>323</v>
      </c>
      <c r="Y144" s="31">
        <v>841270</v>
      </c>
      <c r="Z144" s="31">
        <v>321</v>
      </c>
      <c r="AA144" s="31">
        <v>838142</v>
      </c>
      <c r="AB144" s="31">
        <v>320</v>
      </c>
      <c r="AC144" s="31">
        <v>833122</v>
      </c>
      <c r="AD144" s="31">
        <v>318</v>
      </c>
      <c r="AE144" s="31">
        <v>827321</v>
      </c>
      <c r="AF144" s="31">
        <v>316</v>
      </c>
      <c r="AG144" s="31">
        <v>822713</v>
      </c>
      <c r="AH144" s="31">
        <v>314</v>
      </c>
      <c r="AI144" s="31">
        <v>818563</v>
      </c>
      <c r="AJ144" s="31">
        <v>312</v>
      </c>
      <c r="AK144" s="31">
        <v>815228</v>
      </c>
      <c r="AL144" s="31">
        <v>311</v>
      </c>
      <c r="AM144" s="31">
        <v>810199</v>
      </c>
      <c r="AN144" s="31">
        <v>309</v>
      </c>
      <c r="AO144" s="31">
        <v>807152</v>
      </c>
      <c r="AP144" s="31">
        <v>308</v>
      </c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2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  <c r="IE144" s="32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2"/>
      <c r="IQ144" s="32"/>
      <c r="IR144" s="32"/>
      <c r="IS144" s="32"/>
      <c r="IT144" s="32"/>
      <c r="IU144" s="32"/>
      <c r="IV144" s="32"/>
    </row>
    <row r="145" spans="1:256" ht="11.25" hidden="1" x14ac:dyDescent="0.2">
      <c r="A145" s="30" t="s">
        <v>337</v>
      </c>
      <c r="B145" s="30" t="s">
        <v>338</v>
      </c>
      <c r="C145" s="30" t="s">
        <v>112</v>
      </c>
      <c r="D145" s="31">
        <v>79</v>
      </c>
      <c r="E145" s="31">
        <v>100762</v>
      </c>
      <c r="F145" s="31">
        <v>1277</v>
      </c>
      <c r="G145" s="31">
        <v>100109</v>
      </c>
      <c r="H145" s="31">
        <v>1269</v>
      </c>
      <c r="I145" s="31">
        <v>99126</v>
      </c>
      <c r="J145" s="31">
        <v>1257</v>
      </c>
      <c r="K145" s="31">
        <v>98513</v>
      </c>
      <c r="L145" s="31">
        <v>1249</v>
      </c>
      <c r="M145" s="31">
        <v>98490</v>
      </c>
      <c r="N145" s="31">
        <v>1249</v>
      </c>
      <c r="O145" s="31">
        <v>98508</v>
      </c>
      <c r="P145" s="31">
        <v>1249</v>
      </c>
      <c r="Q145" s="31">
        <v>98106</v>
      </c>
      <c r="R145" s="31">
        <v>1244</v>
      </c>
      <c r="S145" s="31">
        <v>97932</v>
      </c>
      <c r="T145" s="31">
        <v>1241</v>
      </c>
      <c r="U145" s="31">
        <v>97582</v>
      </c>
      <c r="V145" s="31">
        <v>1237</v>
      </c>
      <c r="W145" s="31">
        <v>96898</v>
      </c>
      <c r="X145" s="31">
        <v>1228</v>
      </c>
      <c r="Y145" s="31">
        <v>96514</v>
      </c>
      <c r="Z145" s="31">
        <v>1224</v>
      </c>
      <c r="AA145" s="31">
        <v>95999</v>
      </c>
      <c r="AB145" s="31">
        <v>1217</v>
      </c>
      <c r="AC145" s="31">
        <v>95391</v>
      </c>
      <c r="AD145" s="31">
        <v>1209</v>
      </c>
      <c r="AE145" s="31">
        <v>94991</v>
      </c>
      <c r="AF145" s="31">
        <v>1204</v>
      </c>
      <c r="AG145" s="31">
        <v>94772</v>
      </c>
      <c r="AH145" s="31">
        <v>1201</v>
      </c>
      <c r="AI145" s="31">
        <v>94179</v>
      </c>
      <c r="AJ145" s="31">
        <v>1194</v>
      </c>
      <c r="AK145" s="31">
        <v>93751</v>
      </c>
      <c r="AL145" s="31">
        <v>1188</v>
      </c>
      <c r="AM145" s="31">
        <v>93000</v>
      </c>
      <c r="AN145" s="31">
        <v>1179</v>
      </c>
      <c r="AO145" s="31">
        <v>92165</v>
      </c>
      <c r="AP145" s="31">
        <v>1168</v>
      </c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2"/>
      <c r="CX145" s="32"/>
      <c r="CY145" s="32"/>
      <c r="CZ145" s="32"/>
      <c r="DA145" s="32"/>
      <c r="DB145" s="32"/>
      <c r="DC145" s="32"/>
      <c r="DD145" s="32"/>
      <c r="DE145" s="32"/>
      <c r="DF145" s="32"/>
      <c r="DG145" s="32"/>
      <c r="DH145" s="32"/>
      <c r="DI145" s="32"/>
      <c r="DJ145" s="32"/>
      <c r="DK145" s="32"/>
      <c r="DL145" s="32"/>
      <c r="DM145" s="32"/>
      <c r="DN145" s="32"/>
      <c r="DO145" s="32"/>
      <c r="DP145" s="32"/>
      <c r="DQ145" s="32"/>
      <c r="DR145" s="32"/>
      <c r="DS145" s="32"/>
      <c r="DT145" s="32"/>
      <c r="DU145" s="32"/>
      <c r="DV145" s="32"/>
      <c r="DW145" s="32"/>
      <c r="DX145" s="32"/>
      <c r="DY145" s="32"/>
      <c r="DZ145" s="32"/>
      <c r="EA145" s="32"/>
      <c r="EB145" s="32"/>
      <c r="EC145" s="32"/>
      <c r="ED145" s="32"/>
      <c r="EE145" s="32"/>
      <c r="EF145" s="32"/>
      <c r="EG145" s="32"/>
      <c r="EH145" s="32"/>
      <c r="EI145" s="32"/>
      <c r="EJ145" s="32"/>
      <c r="EK145" s="32"/>
      <c r="EL145" s="32"/>
      <c r="EM145" s="32"/>
      <c r="EN145" s="32"/>
      <c r="EO145" s="32"/>
      <c r="EP145" s="32"/>
      <c r="EQ145" s="32"/>
      <c r="ER145" s="32"/>
      <c r="ES145" s="32"/>
      <c r="ET145" s="32"/>
      <c r="EU145" s="32"/>
      <c r="EV145" s="32"/>
      <c r="EW145" s="32"/>
      <c r="EX145" s="32"/>
      <c r="EY145" s="32"/>
      <c r="EZ145" s="32"/>
      <c r="FA145" s="32"/>
      <c r="FB145" s="32"/>
      <c r="FC145" s="32"/>
      <c r="FD145" s="32"/>
      <c r="FE145" s="32"/>
      <c r="FF145" s="32"/>
      <c r="FG145" s="32"/>
      <c r="FH145" s="32"/>
      <c r="FI145" s="32"/>
      <c r="FJ145" s="32"/>
      <c r="FK145" s="32"/>
      <c r="FL145" s="32"/>
      <c r="FM145" s="32"/>
      <c r="FN145" s="32"/>
      <c r="FO145" s="32"/>
      <c r="FP145" s="32"/>
      <c r="FQ145" s="32"/>
      <c r="FR145" s="32"/>
      <c r="FS145" s="32"/>
      <c r="FT145" s="32"/>
      <c r="FU145" s="32"/>
      <c r="FV145" s="32"/>
      <c r="FW145" s="32"/>
      <c r="FX145" s="32"/>
      <c r="FY145" s="32"/>
      <c r="FZ145" s="32"/>
      <c r="GA145" s="32"/>
      <c r="GB145" s="32"/>
      <c r="GC145" s="32"/>
      <c r="GD145" s="32"/>
      <c r="GE145" s="32"/>
      <c r="GF145" s="32"/>
      <c r="GG145" s="32"/>
      <c r="GH145" s="32"/>
      <c r="GI145" s="32"/>
      <c r="GJ145" s="32"/>
      <c r="GK145" s="32"/>
      <c r="GL145" s="32"/>
      <c r="GM145" s="32"/>
      <c r="GN145" s="32"/>
      <c r="GO145" s="32"/>
      <c r="GP145" s="32"/>
      <c r="GQ145" s="32"/>
      <c r="GR145" s="32"/>
      <c r="GS145" s="32"/>
      <c r="GT145" s="32"/>
      <c r="GU145" s="32"/>
      <c r="GV145" s="32"/>
      <c r="GW145" s="32"/>
      <c r="GX145" s="32"/>
      <c r="GY145" s="32"/>
      <c r="GZ145" s="32"/>
      <c r="HA145" s="32"/>
      <c r="HB145" s="32"/>
      <c r="HC145" s="32"/>
      <c r="HD145" s="32"/>
      <c r="HE145" s="32"/>
      <c r="HF145" s="32"/>
      <c r="HG145" s="32"/>
      <c r="HH145" s="32"/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32"/>
      <c r="HX145" s="32"/>
      <c r="HY145" s="32"/>
      <c r="HZ145" s="32"/>
      <c r="IA145" s="32"/>
      <c r="IB145" s="32"/>
      <c r="IC145" s="32"/>
      <c r="ID145" s="32"/>
      <c r="IE145" s="32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  <c r="IP145" s="32"/>
      <c r="IQ145" s="32"/>
      <c r="IR145" s="32"/>
      <c r="IS145" s="32"/>
      <c r="IT145" s="32"/>
      <c r="IU145" s="32"/>
      <c r="IV145" s="32"/>
    </row>
    <row r="146" spans="1:256" ht="11.25" hidden="1" x14ac:dyDescent="0.2">
      <c r="A146" s="30" t="s">
        <v>339</v>
      </c>
      <c r="B146" s="30" t="s">
        <v>340</v>
      </c>
      <c r="C146" s="30" t="s">
        <v>112</v>
      </c>
      <c r="D146" s="31">
        <v>387</v>
      </c>
      <c r="E146" s="31">
        <v>119754</v>
      </c>
      <c r="F146" s="31">
        <v>309</v>
      </c>
      <c r="G146" s="31">
        <v>118574</v>
      </c>
      <c r="H146" s="31">
        <v>306</v>
      </c>
      <c r="I146" s="31">
        <v>117552</v>
      </c>
      <c r="J146" s="31">
        <v>304</v>
      </c>
      <c r="K146" s="31">
        <v>116937</v>
      </c>
      <c r="L146" s="31">
        <v>302</v>
      </c>
      <c r="M146" s="31">
        <v>116196</v>
      </c>
      <c r="N146" s="31">
        <v>300</v>
      </c>
      <c r="O146" s="31">
        <v>115720</v>
      </c>
      <c r="P146" s="31">
        <v>299</v>
      </c>
      <c r="Q146" s="31">
        <v>114940</v>
      </c>
      <c r="R146" s="31">
        <v>297</v>
      </c>
      <c r="S146" s="31">
        <v>114487</v>
      </c>
      <c r="T146" s="31">
        <v>296</v>
      </c>
      <c r="U146" s="31">
        <v>113858</v>
      </c>
      <c r="V146" s="31">
        <v>294</v>
      </c>
      <c r="W146" s="31">
        <v>112979</v>
      </c>
      <c r="X146" s="31">
        <v>292</v>
      </c>
      <c r="Y146" s="31">
        <v>112033</v>
      </c>
      <c r="Z146" s="31">
        <v>290</v>
      </c>
      <c r="AA146" s="31">
        <v>111191</v>
      </c>
      <c r="AB146" s="31">
        <v>287</v>
      </c>
      <c r="AC146" s="31">
        <v>109776</v>
      </c>
      <c r="AD146" s="31">
        <v>284</v>
      </c>
      <c r="AE146" s="31">
        <v>108466</v>
      </c>
      <c r="AF146" s="31">
        <v>280</v>
      </c>
      <c r="AG146" s="31">
        <v>107609</v>
      </c>
      <c r="AH146" s="31">
        <v>278</v>
      </c>
      <c r="AI146" s="31">
        <v>106800</v>
      </c>
      <c r="AJ146" s="31">
        <v>276</v>
      </c>
      <c r="AK146" s="31">
        <v>106065</v>
      </c>
      <c r="AL146" s="31">
        <v>274</v>
      </c>
      <c r="AM146" s="31">
        <v>104487</v>
      </c>
      <c r="AN146" s="31">
        <v>270</v>
      </c>
      <c r="AO146" s="31">
        <v>103938</v>
      </c>
      <c r="AP146" s="31">
        <v>269</v>
      </c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2"/>
      <c r="CX146" s="32"/>
      <c r="CY146" s="32"/>
      <c r="CZ146" s="32"/>
      <c r="DA146" s="32"/>
      <c r="DB146" s="32"/>
      <c r="DC146" s="32"/>
      <c r="DD146" s="32"/>
      <c r="DE146" s="32"/>
      <c r="DF146" s="32"/>
      <c r="DG146" s="32"/>
      <c r="DH146" s="32"/>
      <c r="DI146" s="32"/>
      <c r="DJ146" s="32"/>
      <c r="DK146" s="32"/>
      <c r="DL146" s="32"/>
      <c r="DM146" s="32"/>
      <c r="DN146" s="32"/>
      <c r="DO146" s="32"/>
      <c r="DP146" s="32"/>
      <c r="DQ146" s="32"/>
      <c r="DR146" s="32"/>
      <c r="DS146" s="32"/>
      <c r="DT146" s="32"/>
      <c r="DU146" s="32"/>
      <c r="DV146" s="32"/>
      <c r="DW146" s="32"/>
      <c r="DX146" s="32"/>
      <c r="DY146" s="32"/>
      <c r="DZ146" s="32"/>
      <c r="EA146" s="32"/>
      <c r="EB146" s="32"/>
      <c r="EC146" s="32"/>
      <c r="ED146" s="32"/>
      <c r="EE146" s="32"/>
      <c r="EF146" s="32"/>
      <c r="EG146" s="32"/>
      <c r="EH146" s="32"/>
      <c r="EI146" s="32"/>
      <c r="EJ146" s="32"/>
      <c r="EK146" s="32"/>
      <c r="EL146" s="32"/>
      <c r="EM146" s="32"/>
      <c r="EN146" s="32"/>
      <c r="EO146" s="32"/>
      <c r="EP146" s="32"/>
      <c r="EQ146" s="32"/>
      <c r="ER146" s="32"/>
      <c r="ES146" s="32"/>
      <c r="ET146" s="32"/>
      <c r="EU146" s="32"/>
      <c r="EV146" s="32"/>
      <c r="EW146" s="32"/>
      <c r="EX146" s="32"/>
      <c r="EY146" s="32"/>
      <c r="EZ146" s="32"/>
      <c r="FA146" s="32"/>
      <c r="FB146" s="32"/>
      <c r="FC146" s="32"/>
      <c r="FD146" s="32"/>
      <c r="FE146" s="32"/>
      <c r="FF146" s="32"/>
      <c r="FG146" s="32"/>
      <c r="FH146" s="32"/>
      <c r="FI146" s="32"/>
      <c r="FJ146" s="32"/>
      <c r="FK146" s="32"/>
      <c r="FL146" s="32"/>
      <c r="FM146" s="32"/>
      <c r="FN146" s="32"/>
      <c r="FO146" s="32"/>
      <c r="FP146" s="32"/>
      <c r="FQ146" s="32"/>
      <c r="FR146" s="32"/>
      <c r="FS146" s="32"/>
      <c r="FT146" s="32"/>
      <c r="FU146" s="32"/>
      <c r="FV146" s="32"/>
      <c r="FW146" s="32"/>
      <c r="FX146" s="32"/>
      <c r="FY146" s="32"/>
      <c r="FZ146" s="32"/>
      <c r="GA146" s="32"/>
      <c r="GB146" s="32"/>
      <c r="GC146" s="32"/>
      <c r="GD146" s="32"/>
      <c r="GE146" s="32"/>
      <c r="GF146" s="32"/>
      <c r="GG146" s="32"/>
      <c r="GH146" s="32"/>
      <c r="GI146" s="32"/>
      <c r="GJ146" s="32"/>
      <c r="GK146" s="32"/>
      <c r="GL146" s="32"/>
      <c r="GM146" s="32"/>
      <c r="GN146" s="32"/>
      <c r="GO146" s="32"/>
      <c r="GP146" s="32"/>
      <c r="GQ146" s="32"/>
      <c r="GR146" s="32"/>
      <c r="GS146" s="32"/>
      <c r="GT146" s="32"/>
      <c r="GU146" s="32"/>
      <c r="GV146" s="32"/>
      <c r="GW146" s="32"/>
      <c r="GX146" s="32"/>
      <c r="GY146" s="32"/>
      <c r="GZ146" s="32"/>
      <c r="HA146" s="32"/>
      <c r="HB146" s="32"/>
      <c r="HC146" s="32"/>
      <c r="HD146" s="32"/>
      <c r="HE146" s="32"/>
      <c r="HF146" s="32"/>
      <c r="HG146" s="32"/>
      <c r="HH146" s="32"/>
      <c r="HI146" s="32"/>
      <c r="HJ146" s="32"/>
      <c r="HK146" s="32"/>
      <c r="HL146" s="32"/>
      <c r="HM146" s="32"/>
      <c r="HN146" s="32"/>
      <c r="HO146" s="32"/>
      <c r="HP146" s="32"/>
      <c r="HQ146" s="32"/>
      <c r="HR146" s="32"/>
      <c r="HS146" s="32"/>
      <c r="HT146" s="32"/>
      <c r="HU146" s="32"/>
      <c r="HV146" s="32"/>
      <c r="HW146" s="32"/>
      <c r="HX146" s="32"/>
      <c r="HY146" s="32"/>
      <c r="HZ146" s="32"/>
      <c r="IA146" s="32"/>
      <c r="IB146" s="32"/>
      <c r="IC146" s="32"/>
      <c r="ID146" s="32"/>
      <c r="IE146" s="32"/>
      <c r="IF146" s="32"/>
      <c r="IG146" s="32"/>
      <c r="IH146" s="32"/>
      <c r="II146" s="32"/>
      <c r="IJ146" s="32"/>
      <c r="IK146" s="32"/>
      <c r="IL146" s="32"/>
      <c r="IM146" s="32"/>
      <c r="IN146" s="32"/>
      <c r="IO146" s="32"/>
      <c r="IP146" s="32"/>
      <c r="IQ146" s="32"/>
      <c r="IR146" s="32"/>
      <c r="IS146" s="32"/>
      <c r="IT146" s="32"/>
      <c r="IU146" s="32"/>
      <c r="IV146" s="32"/>
    </row>
    <row r="147" spans="1:256" ht="11.25" hidden="1" x14ac:dyDescent="0.2">
      <c r="A147" s="30" t="s">
        <v>341</v>
      </c>
      <c r="B147" s="30" t="s">
        <v>342</v>
      </c>
      <c r="C147" s="30" t="s">
        <v>112</v>
      </c>
      <c r="D147" s="31">
        <v>331</v>
      </c>
      <c r="E147" s="31">
        <v>104756</v>
      </c>
      <c r="F147" s="31">
        <v>316</v>
      </c>
      <c r="G147" s="31">
        <v>103965</v>
      </c>
      <c r="H147" s="31">
        <v>314</v>
      </c>
      <c r="I147" s="31">
        <v>103507</v>
      </c>
      <c r="J147" s="31">
        <v>312</v>
      </c>
      <c r="K147" s="31">
        <v>102831</v>
      </c>
      <c r="L147" s="31">
        <v>310</v>
      </c>
      <c r="M147" s="31">
        <v>102566</v>
      </c>
      <c r="N147" s="31">
        <v>310</v>
      </c>
      <c r="O147" s="31">
        <v>102062</v>
      </c>
      <c r="P147" s="31">
        <v>308</v>
      </c>
      <c r="Q147" s="31">
        <v>101716</v>
      </c>
      <c r="R147" s="31">
        <v>307</v>
      </c>
      <c r="S147" s="31">
        <v>101175</v>
      </c>
      <c r="T147" s="31">
        <v>305</v>
      </c>
      <c r="U147" s="31">
        <v>100911</v>
      </c>
      <c r="V147" s="31">
        <v>305</v>
      </c>
      <c r="W147" s="31">
        <v>100424</v>
      </c>
      <c r="X147" s="31">
        <v>303</v>
      </c>
      <c r="Y147" s="31">
        <v>100012</v>
      </c>
      <c r="Z147" s="31">
        <v>302</v>
      </c>
      <c r="AA147" s="31">
        <v>99490</v>
      </c>
      <c r="AB147" s="31">
        <v>300</v>
      </c>
      <c r="AC147" s="31">
        <v>98528</v>
      </c>
      <c r="AD147" s="31">
        <v>297</v>
      </c>
      <c r="AE147" s="31">
        <v>97432</v>
      </c>
      <c r="AF147" s="31">
        <v>294</v>
      </c>
      <c r="AG147" s="31">
        <v>96307</v>
      </c>
      <c r="AH147" s="31">
        <v>291</v>
      </c>
      <c r="AI147" s="31">
        <v>95580</v>
      </c>
      <c r="AJ147" s="31">
        <v>289</v>
      </c>
      <c r="AK147" s="31">
        <v>94467</v>
      </c>
      <c r="AL147" s="31">
        <v>285</v>
      </c>
      <c r="AM147" s="31">
        <v>93679</v>
      </c>
      <c r="AN147" s="31">
        <v>283</v>
      </c>
      <c r="AO147" s="31">
        <v>93229</v>
      </c>
      <c r="AP147" s="31">
        <v>281</v>
      </c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2"/>
      <c r="GX147" s="32"/>
      <c r="GY147" s="32"/>
      <c r="GZ147" s="32"/>
      <c r="HA147" s="32"/>
      <c r="HB147" s="32"/>
      <c r="HC147" s="32"/>
      <c r="HD147" s="32"/>
      <c r="HE147" s="32"/>
      <c r="HF147" s="32"/>
      <c r="HG147" s="32"/>
      <c r="HH147" s="32"/>
      <c r="HI147" s="32"/>
      <c r="HJ147" s="32"/>
      <c r="HK147" s="32"/>
      <c r="HL147" s="32"/>
      <c r="HM147" s="32"/>
      <c r="HN147" s="32"/>
      <c r="HO147" s="32"/>
      <c r="HP147" s="32"/>
      <c r="HQ147" s="32"/>
      <c r="HR147" s="32"/>
      <c r="HS147" s="32"/>
      <c r="HT147" s="32"/>
      <c r="HU147" s="32"/>
      <c r="HV147" s="32"/>
      <c r="HW147" s="32"/>
      <c r="HX147" s="32"/>
      <c r="HY147" s="32"/>
      <c r="HZ147" s="32"/>
      <c r="IA147" s="32"/>
      <c r="IB147" s="32"/>
      <c r="IC147" s="32"/>
      <c r="ID147" s="32"/>
      <c r="IE147" s="32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  <c r="IP147" s="32"/>
      <c r="IQ147" s="32"/>
      <c r="IR147" s="32"/>
      <c r="IS147" s="32"/>
      <c r="IT147" s="32"/>
      <c r="IU147" s="32"/>
      <c r="IV147" s="32"/>
    </row>
    <row r="148" spans="1:256" ht="11.25" hidden="1" x14ac:dyDescent="0.2">
      <c r="A148" s="30" t="s">
        <v>343</v>
      </c>
      <c r="B148" s="30" t="s">
        <v>344</v>
      </c>
      <c r="C148" s="30" t="s">
        <v>112</v>
      </c>
      <c r="D148" s="31">
        <v>211</v>
      </c>
      <c r="E148" s="31">
        <v>129441</v>
      </c>
      <c r="F148" s="31">
        <v>614</v>
      </c>
      <c r="G148" s="31">
        <v>129490</v>
      </c>
      <c r="H148" s="31">
        <v>614</v>
      </c>
      <c r="I148" s="31">
        <v>128963</v>
      </c>
      <c r="J148" s="31">
        <v>611</v>
      </c>
      <c r="K148" s="31">
        <v>128126</v>
      </c>
      <c r="L148" s="31">
        <v>607</v>
      </c>
      <c r="M148" s="31">
        <v>126863</v>
      </c>
      <c r="N148" s="31">
        <v>601</v>
      </c>
      <c r="O148" s="31">
        <v>125978</v>
      </c>
      <c r="P148" s="31">
        <v>597</v>
      </c>
      <c r="Q148" s="31">
        <v>125184</v>
      </c>
      <c r="R148" s="31">
        <v>593</v>
      </c>
      <c r="S148" s="31">
        <v>124104</v>
      </c>
      <c r="T148" s="31">
        <v>588</v>
      </c>
      <c r="U148" s="31">
        <v>123878</v>
      </c>
      <c r="V148" s="31">
        <v>587</v>
      </c>
      <c r="W148" s="31">
        <v>123351</v>
      </c>
      <c r="X148" s="31">
        <v>585</v>
      </c>
      <c r="Y148" s="31">
        <v>123073</v>
      </c>
      <c r="Z148" s="31">
        <v>583</v>
      </c>
      <c r="AA148" s="31">
        <v>123213</v>
      </c>
      <c r="AB148" s="31">
        <v>584</v>
      </c>
      <c r="AC148" s="31">
        <v>123526</v>
      </c>
      <c r="AD148" s="31">
        <v>586</v>
      </c>
      <c r="AE148" s="31">
        <v>123191</v>
      </c>
      <c r="AF148" s="31">
        <v>584</v>
      </c>
      <c r="AG148" s="31">
        <v>123170</v>
      </c>
      <c r="AH148" s="31">
        <v>584</v>
      </c>
      <c r="AI148" s="31">
        <v>123076</v>
      </c>
      <c r="AJ148" s="31">
        <v>583</v>
      </c>
      <c r="AK148" s="31">
        <v>122657</v>
      </c>
      <c r="AL148" s="31">
        <v>581</v>
      </c>
      <c r="AM148" s="31">
        <v>122165</v>
      </c>
      <c r="AN148" s="31">
        <v>579</v>
      </c>
      <c r="AO148" s="31">
        <v>122015</v>
      </c>
      <c r="AP148" s="31">
        <v>578</v>
      </c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32"/>
      <c r="DL148" s="32"/>
      <c r="DM148" s="32"/>
      <c r="DN148" s="32"/>
      <c r="DO148" s="32"/>
      <c r="DP148" s="32"/>
      <c r="DQ148" s="32"/>
      <c r="DR148" s="32"/>
      <c r="DS148" s="32"/>
      <c r="DT148" s="32"/>
      <c r="DU148" s="32"/>
      <c r="DV148" s="32"/>
      <c r="DW148" s="32"/>
      <c r="DX148" s="32"/>
      <c r="DY148" s="32"/>
      <c r="DZ148" s="32"/>
      <c r="EA148" s="32"/>
      <c r="EB148" s="32"/>
      <c r="EC148" s="32"/>
      <c r="ED148" s="32"/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2"/>
      <c r="EP148" s="32"/>
      <c r="EQ148" s="32"/>
      <c r="ER148" s="32"/>
      <c r="ES148" s="32"/>
      <c r="ET148" s="32"/>
      <c r="EU148" s="32"/>
      <c r="EV148" s="32"/>
      <c r="EW148" s="32"/>
      <c r="EX148" s="32"/>
      <c r="EY148" s="32"/>
      <c r="EZ148" s="32"/>
      <c r="FA148" s="32"/>
      <c r="FB148" s="32"/>
      <c r="FC148" s="32"/>
      <c r="FD148" s="32"/>
      <c r="FE148" s="32"/>
      <c r="FF148" s="32"/>
      <c r="FG148" s="32"/>
      <c r="FH148" s="32"/>
      <c r="FI148" s="32"/>
      <c r="FJ148" s="32"/>
      <c r="FK148" s="32"/>
      <c r="FL148" s="32"/>
      <c r="FM148" s="32"/>
      <c r="FN148" s="32"/>
      <c r="FO148" s="32"/>
      <c r="FP148" s="32"/>
      <c r="FQ148" s="32"/>
      <c r="FR148" s="32"/>
      <c r="FS148" s="32"/>
      <c r="FT148" s="32"/>
      <c r="FU148" s="32"/>
      <c r="FV148" s="32"/>
      <c r="FW148" s="32"/>
      <c r="FX148" s="32"/>
      <c r="FY148" s="32"/>
      <c r="FZ148" s="32"/>
      <c r="GA148" s="32"/>
      <c r="GB148" s="32"/>
      <c r="GC148" s="32"/>
      <c r="GD148" s="32"/>
      <c r="GE148" s="32"/>
      <c r="GF148" s="32"/>
      <c r="GG148" s="32"/>
      <c r="GH148" s="32"/>
      <c r="GI148" s="32"/>
      <c r="GJ148" s="32"/>
      <c r="GK148" s="32"/>
      <c r="GL148" s="32"/>
      <c r="GM148" s="32"/>
      <c r="GN148" s="32"/>
      <c r="GO148" s="32"/>
      <c r="GP148" s="32"/>
      <c r="GQ148" s="32"/>
      <c r="GR148" s="32"/>
      <c r="GS148" s="32"/>
      <c r="GT148" s="32"/>
      <c r="GU148" s="32"/>
      <c r="GV148" s="32"/>
      <c r="GW148" s="32"/>
      <c r="GX148" s="32"/>
      <c r="GY148" s="32"/>
      <c r="GZ148" s="32"/>
      <c r="HA148" s="32"/>
      <c r="HB148" s="32"/>
      <c r="HC148" s="32"/>
      <c r="HD148" s="32"/>
      <c r="HE148" s="32"/>
      <c r="HF148" s="32"/>
      <c r="HG148" s="32"/>
      <c r="HH148" s="32"/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32"/>
      <c r="HX148" s="32"/>
      <c r="HY148" s="32"/>
      <c r="HZ148" s="32"/>
      <c r="IA148" s="32"/>
      <c r="IB148" s="32"/>
      <c r="IC148" s="32"/>
      <c r="ID148" s="32"/>
      <c r="IE148" s="32"/>
      <c r="IF148" s="32"/>
      <c r="IG148" s="32"/>
      <c r="IH148" s="32"/>
      <c r="II148" s="32"/>
      <c r="IJ148" s="32"/>
      <c r="IK148" s="32"/>
      <c r="IL148" s="32"/>
      <c r="IM148" s="32"/>
      <c r="IN148" s="32"/>
      <c r="IO148" s="32"/>
      <c r="IP148" s="32"/>
      <c r="IQ148" s="32"/>
      <c r="IR148" s="32"/>
      <c r="IS148" s="32"/>
      <c r="IT148" s="32"/>
      <c r="IU148" s="32"/>
      <c r="IV148" s="32"/>
    </row>
    <row r="149" spans="1:256" ht="11.25" hidden="1" x14ac:dyDescent="0.2">
      <c r="A149" s="30" t="s">
        <v>345</v>
      </c>
      <c r="B149" s="30" t="s">
        <v>346</v>
      </c>
      <c r="C149" s="30" t="s">
        <v>112</v>
      </c>
      <c r="D149" s="31">
        <v>407</v>
      </c>
      <c r="E149" s="31">
        <v>112436</v>
      </c>
      <c r="F149" s="31">
        <v>276</v>
      </c>
      <c r="G149" s="31">
        <v>112126</v>
      </c>
      <c r="H149" s="31">
        <v>275</v>
      </c>
      <c r="I149" s="31">
        <v>111890</v>
      </c>
      <c r="J149" s="31">
        <v>275</v>
      </c>
      <c r="K149" s="31">
        <v>111173</v>
      </c>
      <c r="L149" s="31">
        <v>273</v>
      </c>
      <c r="M149" s="31">
        <v>110712</v>
      </c>
      <c r="N149" s="31">
        <v>272</v>
      </c>
      <c r="O149" s="31">
        <v>110688</v>
      </c>
      <c r="P149" s="31">
        <v>272</v>
      </c>
      <c r="Q149" s="31">
        <v>110323</v>
      </c>
      <c r="R149" s="31">
        <v>271</v>
      </c>
      <c r="S149" s="31">
        <v>108443</v>
      </c>
      <c r="T149" s="31">
        <v>266</v>
      </c>
      <c r="U149" s="31">
        <v>108318</v>
      </c>
      <c r="V149" s="31">
        <v>266</v>
      </c>
      <c r="W149" s="31">
        <v>108050</v>
      </c>
      <c r="X149" s="31">
        <v>265</v>
      </c>
      <c r="Y149" s="31">
        <v>107561</v>
      </c>
      <c r="Z149" s="31">
        <v>264</v>
      </c>
      <c r="AA149" s="31">
        <v>107501</v>
      </c>
      <c r="AB149" s="31">
        <v>264</v>
      </c>
      <c r="AC149" s="31">
        <v>107144</v>
      </c>
      <c r="AD149" s="31">
        <v>263</v>
      </c>
      <c r="AE149" s="31">
        <v>106655</v>
      </c>
      <c r="AF149" s="31">
        <v>262</v>
      </c>
      <c r="AG149" s="31">
        <v>106428</v>
      </c>
      <c r="AH149" s="31">
        <v>261</v>
      </c>
      <c r="AI149" s="31">
        <v>106300</v>
      </c>
      <c r="AJ149" s="31">
        <v>261</v>
      </c>
      <c r="AK149" s="31">
        <v>106300</v>
      </c>
      <c r="AL149" s="31">
        <v>261</v>
      </c>
      <c r="AM149" s="31">
        <v>106013</v>
      </c>
      <c r="AN149" s="31">
        <v>260</v>
      </c>
      <c r="AO149" s="31">
        <v>105942</v>
      </c>
      <c r="AP149" s="31">
        <v>260</v>
      </c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  <c r="DY149" s="32"/>
      <c r="DZ149" s="32"/>
      <c r="EA149" s="32"/>
      <c r="EB149" s="32"/>
      <c r="EC149" s="32"/>
      <c r="ED149" s="32"/>
      <c r="EE149" s="32"/>
      <c r="EF149" s="32"/>
      <c r="EG149" s="32"/>
      <c r="EH149" s="32"/>
      <c r="EI149" s="32"/>
      <c r="EJ149" s="32"/>
      <c r="EK149" s="32"/>
      <c r="EL149" s="32"/>
      <c r="EM149" s="32"/>
      <c r="EN149" s="32"/>
      <c r="EO149" s="32"/>
      <c r="EP149" s="32"/>
      <c r="EQ149" s="32"/>
      <c r="ER149" s="32"/>
      <c r="ES149" s="32"/>
      <c r="ET149" s="32"/>
      <c r="EU149" s="32"/>
      <c r="EV149" s="32"/>
      <c r="EW149" s="32"/>
      <c r="EX149" s="32"/>
      <c r="EY149" s="32"/>
      <c r="EZ149" s="32"/>
      <c r="FA149" s="32"/>
      <c r="FB149" s="32"/>
      <c r="FC149" s="32"/>
      <c r="FD149" s="32"/>
      <c r="FE149" s="32"/>
      <c r="FF149" s="32"/>
      <c r="FG149" s="32"/>
      <c r="FH149" s="32"/>
      <c r="FI149" s="32"/>
      <c r="FJ149" s="32"/>
      <c r="FK149" s="32"/>
      <c r="FL149" s="32"/>
      <c r="FM149" s="32"/>
      <c r="FN149" s="32"/>
      <c r="FO149" s="32"/>
      <c r="FP149" s="32"/>
      <c r="FQ149" s="32"/>
      <c r="FR149" s="32"/>
      <c r="FS149" s="32"/>
      <c r="FT149" s="32"/>
      <c r="FU149" s="32"/>
      <c r="FV149" s="32"/>
      <c r="FW149" s="32"/>
      <c r="FX149" s="32"/>
      <c r="FY149" s="32"/>
      <c r="FZ149" s="32"/>
      <c r="GA149" s="32"/>
      <c r="GB149" s="32"/>
      <c r="GC149" s="32"/>
      <c r="GD149" s="32"/>
      <c r="GE149" s="32"/>
      <c r="GF149" s="32"/>
      <c r="GG149" s="32"/>
      <c r="GH149" s="32"/>
      <c r="GI149" s="32"/>
      <c r="GJ149" s="32"/>
      <c r="GK149" s="32"/>
      <c r="GL149" s="32"/>
      <c r="GM149" s="32"/>
      <c r="GN149" s="32"/>
      <c r="GO149" s="32"/>
      <c r="GP149" s="32"/>
      <c r="GQ149" s="32"/>
      <c r="GR149" s="32"/>
      <c r="GS149" s="32"/>
      <c r="GT149" s="32"/>
      <c r="GU149" s="32"/>
      <c r="GV149" s="32"/>
      <c r="GW149" s="32"/>
      <c r="GX149" s="32"/>
      <c r="GY149" s="32"/>
      <c r="GZ149" s="32"/>
      <c r="HA149" s="32"/>
      <c r="HB149" s="32"/>
      <c r="HC149" s="32"/>
      <c r="HD149" s="32"/>
      <c r="HE149" s="32"/>
      <c r="HF149" s="32"/>
      <c r="HG149" s="32"/>
      <c r="HH149" s="32"/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32"/>
      <c r="HX149" s="32"/>
      <c r="HY149" s="32"/>
      <c r="HZ149" s="32"/>
      <c r="IA149" s="32"/>
      <c r="IB149" s="32"/>
      <c r="IC149" s="32"/>
      <c r="ID149" s="32"/>
      <c r="IE149" s="32"/>
      <c r="IF149" s="32"/>
      <c r="IG149" s="32"/>
      <c r="IH149" s="32"/>
      <c r="II149" s="32"/>
      <c r="IJ149" s="32"/>
      <c r="IK149" s="32"/>
      <c r="IL149" s="32"/>
      <c r="IM149" s="32"/>
      <c r="IN149" s="32"/>
      <c r="IO149" s="32"/>
      <c r="IP149" s="32"/>
      <c r="IQ149" s="32"/>
      <c r="IR149" s="32"/>
      <c r="IS149" s="32"/>
      <c r="IT149" s="32"/>
      <c r="IU149" s="32"/>
      <c r="IV149" s="32"/>
    </row>
    <row r="150" spans="1:256" ht="11.25" hidden="1" x14ac:dyDescent="0.2">
      <c r="A150" s="30" t="s">
        <v>347</v>
      </c>
      <c r="B150" s="30" t="s">
        <v>348</v>
      </c>
      <c r="C150" s="30" t="s">
        <v>112</v>
      </c>
      <c r="D150" s="31">
        <v>598</v>
      </c>
      <c r="E150" s="31">
        <v>137280</v>
      </c>
      <c r="F150" s="31">
        <v>229</v>
      </c>
      <c r="G150" s="31">
        <v>135880</v>
      </c>
      <c r="H150" s="31">
        <v>227</v>
      </c>
      <c r="I150" s="31">
        <v>134764</v>
      </c>
      <c r="J150" s="31">
        <v>225</v>
      </c>
      <c r="K150" s="31">
        <v>133664</v>
      </c>
      <c r="L150" s="31">
        <v>223</v>
      </c>
      <c r="M150" s="31">
        <v>132220</v>
      </c>
      <c r="N150" s="31">
        <v>221</v>
      </c>
      <c r="O150" s="31">
        <v>132044</v>
      </c>
      <c r="P150" s="31">
        <v>221</v>
      </c>
      <c r="Q150" s="31">
        <v>131984</v>
      </c>
      <c r="R150" s="31">
        <v>221</v>
      </c>
      <c r="S150" s="31">
        <v>131554</v>
      </c>
      <c r="T150" s="31">
        <v>220</v>
      </c>
      <c r="U150" s="31">
        <v>130895</v>
      </c>
      <c r="V150" s="31">
        <v>219</v>
      </c>
      <c r="W150" s="31">
        <v>130001</v>
      </c>
      <c r="X150" s="31">
        <v>217</v>
      </c>
      <c r="Y150" s="31">
        <v>129041</v>
      </c>
      <c r="Z150" s="31">
        <v>216</v>
      </c>
      <c r="AA150" s="31">
        <v>128320</v>
      </c>
      <c r="AB150" s="31">
        <v>215</v>
      </c>
      <c r="AC150" s="31">
        <v>127055</v>
      </c>
      <c r="AD150" s="31">
        <v>212</v>
      </c>
      <c r="AE150" s="31">
        <v>125620</v>
      </c>
      <c r="AF150" s="31">
        <v>210</v>
      </c>
      <c r="AG150" s="31">
        <v>124361</v>
      </c>
      <c r="AH150" s="31">
        <v>208</v>
      </c>
      <c r="AI150" s="31">
        <v>123224</v>
      </c>
      <c r="AJ150" s="31">
        <v>206</v>
      </c>
      <c r="AK150" s="31">
        <v>122447</v>
      </c>
      <c r="AL150" s="31">
        <v>205</v>
      </c>
      <c r="AM150" s="31">
        <v>121409</v>
      </c>
      <c r="AN150" s="31">
        <v>203</v>
      </c>
      <c r="AO150" s="31">
        <v>120712</v>
      </c>
      <c r="AP150" s="31">
        <v>202</v>
      </c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2"/>
      <c r="CX150" s="32"/>
      <c r="CY150" s="32"/>
      <c r="CZ150" s="32"/>
      <c r="DA150" s="32"/>
      <c r="DB150" s="32"/>
      <c r="DC150" s="32"/>
      <c r="DD150" s="32"/>
      <c r="DE150" s="32"/>
      <c r="DF150" s="32"/>
      <c r="DG150" s="32"/>
      <c r="DH150" s="32"/>
      <c r="DI150" s="32"/>
      <c r="DJ150" s="32"/>
      <c r="DK150" s="32"/>
      <c r="DL150" s="32"/>
      <c r="DM150" s="32"/>
      <c r="DN150" s="32"/>
      <c r="DO150" s="32"/>
      <c r="DP150" s="32"/>
      <c r="DQ150" s="32"/>
      <c r="DR150" s="32"/>
      <c r="DS150" s="32"/>
      <c r="DT150" s="32"/>
      <c r="DU150" s="32"/>
      <c r="DV150" s="32"/>
      <c r="DW150" s="32"/>
      <c r="DX150" s="32"/>
      <c r="DY150" s="32"/>
      <c r="DZ150" s="32"/>
      <c r="EA150" s="32"/>
      <c r="EB150" s="32"/>
      <c r="EC150" s="32"/>
      <c r="ED150" s="32"/>
      <c r="EE150" s="32"/>
      <c r="EF150" s="32"/>
      <c r="EG150" s="32"/>
      <c r="EH150" s="32"/>
      <c r="EI150" s="32"/>
      <c r="EJ150" s="32"/>
      <c r="EK150" s="32"/>
      <c r="EL150" s="32"/>
      <c r="EM150" s="32"/>
      <c r="EN150" s="32"/>
      <c r="EO150" s="32"/>
      <c r="EP150" s="32"/>
      <c r="EQ150" s="32"/>
      <c r="ER150" s="32"/>
      <c r="ES150" s="32"/>
      <c r="ET150" s="32"/>
      <c r="EU150" s="32"/>
      <c r="EV150" s="32"/>
      <c r="EW150" s="32"/>
      <c r="EX150" s="32"/>
      <c r="EY150" s="32"/>
      <c r="EZ150" s="32"/>
      <c r="FA150" s="32"/>
      <c r="FB150" s="32"/>
      <c r="FC150" s="32"/>
      <c r="FD150" s="32"/>
      <c r="FE150" s="32"/>
      <c r="FF150" s="32"/>
      <c r="FG150" s="32"/>
      <c r="FH150" s="32"/>
      <c r="FI150" s="32"/>
      <c r="FJ150" s="32"/>
      <c r="FK150" s="32"/>
      <c r="FL150" s="32"/>
      <c r="FM150" s="32"/>
      <c r="FN150" s="32"/>
      <c r="FO150" s="32"/>
      <c r="FP150" s="32"/>
      <c r="FQ150" s="32"/>
      <c r="FR150" s="32"/>
      <c r="FS150" s="32"/>
      <c r="FT150" s="32"/>
      <c r="FU150" s="32"/>
      <c r="FV150" s="32"/>
      <c r="FW150" s="32"/>
      <c r="FX150" s="32"/>
      <c r="FY150" s="32"/>
      <c r="FZ150" s="32"/>
      <c r="GA150" s="32"/>
      <c r="GB150" s="32"/>
      <c r="GC150" s="32"/>
      <c r="GD150" s="32"/>
      <c r="GE150" s="32"/>
      <c r="GF150" s="32"/>
      <c r="GG150" s="32"/>
      <c r="GH150" s="32"/>
      <c r="GI150" s="32"/>
      <c r="GJ150" s="32"/>
      <c r="GK150" s="32"/>
      <c r="GL150" s="32"/>
      <c r="GM150" s="32"/>
      <c r="GN150" s="32"/>
      <c r="GO150" s="32"/>
      <c r="GP150" s="32"/>
      <c r="GQ150" s="32"/>
      <c r="GR150" s="32"/>
      <c r="GS150" s="32"/>
      <c r="GT150" s="32"/>
      <c r="GU150" s="32"/>
      <c r="GV150" s="32"/>
      <c r="GW150" s="32"/>
      <c r="GX150" s="32"/>
      <c r="GY150" s="32"/>
      <c r="GZ150" s="32"/>
      <c r="HA150" s="32"/>
      <c r="HB150" s="32"/>
      <c r="HC150" s="32"/>
      <c r="HD150" s="32"/>
      <c r="HE150" s="32"/>
      <c r="HF150" s="32"/>
      <c r="HG150" s="32"/>
      <c r="HH150" s="32"/>
      <c r="HI150" s="32"/>
      <c r="HJ150" s="32"/>
      <c r="HK150" s="32"/>
      <c r="HL150" s="32"/>
      <c r="HM150" s="32"/>
      <c r="HN150" s="32"/>
      <c r="HO150" s="32"/>
      <c r="HP150" s="32"/>
      <c r="HQ150" s="32"/>
      <c r="HR150" s="32"/>
      <c r="HS150" s="32"/>
      <c r="HT150" s="32"/>
      <c r="HU150" s="32"/>
      <c r="HV150" s="32"/>
      <c r="HW150" s="32"/>
      <c r="HX150" s="32"/>
      <c r="HY150" s="32"/>
      <c r="HZ150" s="32"/>
      <c r="IA150" s="32"/>
      <c r="IB150" s="32"/>
      <c r="IC150" s="32"/>
      <c r="ID150" s="32"/>
      <c r="IE150" s="32"/>
      <c r="IF150" s="32"/>
      <c r="IG150" s="32"/>
      <c r="IH150" s="32"/>
      <c r="II150" s="32"/>
      <c r="IJ150" s="32"/>
      <c r="IK150" s="32"/>
      <c r="IL150" s="32"/>
      <c r="IM150" s="32"/>
      <c r="IN150" s="32"/>
      <c r="IO150" s="32"/>
      <c r="IP150" s="32"/>
      <c r="IQ150" s="32"/>
      <c r="IR150" s="32"/>
      <c r="IS150" s="32"/>
      <c r="IT150" s="32"/>
      <c r="IU150" s="32"/>
      <c r="IV150" s="32"/>
    </row>
    <row r="151" spans="1:256" ht="11.25" hidden="1" x14ac:dyDescent="0.2">
      <c r="A151" s="30" t="s">
        <v>349</v>
      </c>
      <c r="B151" s="30" t="s">
        <v>350</v>
      </c>
      <c r="C151" s="30" t="s">
        <v>112</v>
      </c>
      <c r="D151" s="31">
        <v>576</v>
      </c>
      <c r="E151" s="31">
        <v>98435</v>
      </c>
      <c r="F151" s="31">
        <v>171</v>
      </c>
      <c r="G151" s="31">
        <v>98397</v>
      </c>
      <c r="H151" s="31">
        <v>171</v>
      </c>
      <c r="I151" s="31">
        <v>98496</v>
      </c>
      <c r="J151" s="31">
        <v>171</v>
      </c>
      <c r="K151" s="31">
        <v>98176</v>
      </c>
      <c r="L151" s="31">
        <v>170</v>
      </c>
      <c r="M151" s="31">
        <v>98011</v>
      </c>
      <c r="N151" s="31">
        <v>170</v>
      </c>
      <c r="O151" s="31">
        <v>97838</v>
      </c>
      <c r="P151" s="31">
        <v>170</v>
      </c>
      <c r="Q151" s="31">
        <v>97488</v>
      </c>
      <c r="R151" s="31">
        <v>169</v>
      </c>
      <c r="S151" s="31">
        <v>97239</v>
      </c>
      <c r="T151" s="31">
        <v>169</v>
      </c>
      <c r="U151" s="31">
        <v>97209</v>
      </c>
      <c r="V151" s="31">
        <v>169</v>
      </c>
      <c r="W151" s="31">
        <v>96987</v>
      </c>
      <c r="X151" s="31">
        <v>168</v>
      </c>
      <c r="Y151" s="31">
        <v>96781</v>
      </c>
      <c r="Z151" s="31">
        <v>168</v>
      </c>
      <c r="AA151" s="31">
        <v>96604</v>
      </c>
      <c r="AB151" s="31">
        <v>168</v>
      </c>
      <c r="AC151" s="31">
        <v>96295</v>
      </c>
      <c r="AD151" s="31">
        <v>167</v>
      </c>
      <c r="AE151" s="31">
        <v>95888</v>
      </c>
      <c r="AF151" s="31">
        <v>167</v>
      </c>
      <c r="AG151" s="31">
        <v>95342</v>
      </c>
      <c r="AH151" s="31">
        <v>166</v>
      </c>
      <c r="AI151" s="31">
        <v>94980</v>
      </c>
      <c r="AJ151" s="31">
        <v>165</v>
      </c>
      <c r="AK151" s="31">
        <v>94997</v>
      </c>
      <c r="AL151" s="31">
        <v>165</v>
      </c>
      <c r="AM151" s="31">
        <v>94927</v>
      </c>
      <c r="AN151" s="31">
        <v>165</v>
      </c>
      <c r="AO151" s="31">
        <v>94555</v>
      </c>
      <c r="AP151" s="31">
        <v>164</v>
      </c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2"/>
      <c r="DK151" s="32"/>
      <c r="DL151" s="32"/>
      <c r="DM151" s="32"/>
      <c r="DN151" s="32"/>
      <c r="DO151" s="32"/>
      <c r="DP151" s="32"/>
      <c r="DQ151" s="32"/>
      <c r="DR151" s="32"/>
      <c r="DS151" s="32"/>
      <c r="DT151" s="32"/>
      <c r="DU151" s="32"/>
      <c r="DV151" s="32"/>
      <c r="DW151" s="32"/>
      <c r="DX151" s="32"/>
      <c r="DY151" s="32"/>
      <c r="DZ151" s="32"/>
      <c r="EA151" s="32"/>
      <c r="EB151" s="32"/>
      <c r="EC151" s="32"/>
      <c r="ED151" s="32"/>
      <c r="EE151" s="32"/>
      <c r="EF151" s="32"/>
      <c r="EG151" s="32"/>
      <c r="EH151" s="32"/>
      <c r="EI151" s="32"/>
      <c r="EJ151" s="32"/>
      <c r="EK151" s="32"/>
      <c r="EL151" s="32"/>
      <c r="EM151" s="32"/>
      <c r="EN151" s="32"/>
      <c r="EO151" s="32"/>
      <c r="EP151" s="32"/>
      <c r="EQ151" s="32"/>
      <c r="ER151" s="32"/>
      <c r="ES151" s="32"/>
      <c r="ET151" s="32"/>
      <c r="EU151" s="32"/>
      <c r="EV151" s="32"/>
      <c r="EW151" s="32"/>
      <c r="EX151" s="32"/>
      <c r="EY151" s="32"/>
      <c r="EZ151" s="32"/>
      <c r="FA151" s="32"/>
      <c r="FB151" s="32"/>
      <c r="FC151" s="32"/>
      <c r="FD151" s="32"/>
      <c r="FE151" s="32"/>
      <c r="FF151" s="32"/>
      <c r="FG151" s="32"/>
      <c r="FH151" s="32"/>
      <c r="FI151" s="32"/>
      <c r="FJ151" s="32"/>
      <c r="FK151" s="32"/>
      <c r="FL151" s="32"/>
      <c r="FM151" s="32"/>
      <c r="FN151" s="32"/>
      <c r="FO151" s="32"/>
      <c r="FP151" s="32"/>
      <c r="FQ151" s="32"/>
      <c r="FR151" s="32"/>
      <c r="FS151" s="32"/>
      <c r="FT151" s="32"/>
      <c r="FU151" s="32"/>
      <c r="FV151" s="32"/>
      <c r="FW151" s="32"/>
      <c r="FX151" s="32"/>
      <c r="FY151" s="32"/>
      <c r="FZ151" s="32"/>
      <c r="GA151" s="32"/>
      <c r="GB151" s="32"/>
      <c r="GC151" s="32"/>
      <c r="GD151" s="32"/>
      <c r="GE151" s="32"/>
      <c r="GF151" s="32"/>
      <c r="GG151" s="32"/>
      <c r="GH151" s="32"/>
      <c r="GI151" s="32"/>
      <c r="GJ151" s="32"/>
      <c r="GK151" s="32"/>
      <c r="GL151" s="32"/>
      <c r="GM151" s="32"/>
      <c r="GN151" s="32"/>
      <c r="GO151" s="32"/>
      <c r="GP151" s="32"/>
      <c r="GQ151" s="32"/>
      <c r="GR151" s="32"/>
      <c r="GS151" s="32"/>
      <c r="GT151" s="32"/>
      <c r="GU151" s="32"/>
      <c r="GV151" s="32"/>
      <c r="GW151" s="32"/>
      <c r="GX151" s="32"/>
      <c r="GY151" s="32"/>
      <c r="GZ151" s="32"/>
      <c r="HA151" s="32"/>
      <c r="HB151" s="32"/>
      <c r="HC151" s="32"/>
      <c r="HD151" s="32"/>
      <c r="HE151" s="32"/>
      <c r="HF151" s="32"/>
      <c r="HG151" s="32"/>
      <c r="HH151" s="32"/>
      <c r="HI151" s="32"/>
      <c r="HJ151" s="32"/>
      <c r="HK151" s="32"/>
      <c r="HL151" s="32"/>
      <c r="HM151" s="32"/>
      <c r="HN151" s="32"/>
      <c r="HO151" s="32"/>
      <c r="HP151" s="32"/>
      <c r="HQ151" s="32"/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  <c r="ID151" s="32"/>
      <c r="IE151" s="32"/>
      <c r="IF151" s="32"/>
      <c r="IG151" s="32"/>
      <c r="IH151" s="32"/>
      <c r="II151" s="32"/>
      <c r="IJ151" s="32"/>
      <c r="IK151" s="32"/>
      <c r="IL151" s="32"/>
      <c r="IM151" s="32"/>
      <c r="IN151" s="32"/>
      <c r="IO151" s="32"/>
      <c r="IP151" s="32"/>
      <c r="IQ151" s="32"/>
      <c r="IR151" s="32"/>
      <c r="IS151" s="32"/>
      <c r="IT151" s="32"/>
      <c r="IU151" s="32"/>
      <c r="IV151" s="32"/>
    </row>
    <row r="152" spans="1:256" ht="11.25" hidden="1" x14ac:dyDescent="0.2">
      <c r="A152" s="30" t="s">
        <v>351</v>
      </c>
      <c r="B152" s="30" t="s">
        <v>352</v>
      </c>
      <c r="C152" s="30" t="s">
        <v>112</v>
      </c>
      <c r="D152" s="31">
        <v>31</v>
      </c>
      <c r="E152" s="31">
        <v>76696</v>
      </c>
      <c r="F152" s="31">
        <v>2486</v>
      </c>
      <c r="G152" s="31">
        <v>76678</v>
      </c>
      <c r="H152" s="31">
        <v>2485</v>
      </c>
      <c r="I152" s="31">
        <v>76527</v>
      </c>
      <c r="J152" s="31">
        <v>2481</v>
      </c>
      <c r="K152" s="31">
        <v>77010</v>
      </c>
      <c r="L152" s="31">
        <v>2496</v>
      </c>
      <c r="M152" s="31">
        <v>77108</v>
      </c>
      <c r="N152" s="31">
        <v>2499</v>
      </c>
      <c r="O152" s="31">
        <v>77032</v>
      </c>
      <c r="P152" s="31">
        <v>2497</v>
      </c>
      <c r="Q152" s="31">
        <v>77096</v>
      </c>
      <c r="R152" s="31">
        <v>2499</v>
      </c>
      <c r="S152" s="31">
        <v>77105</v>
      </c>
      <c r="T152" s="31">
        <v>2499</v>
      </c>
      <c r="U152" s="31">
        <v>76895</v>
      </c>
      <c r="V152" s="31">
        <v>2492</v>
      </c>
      <c r="W152" s="31">
        <v>76582</v>
      </c>
      <c r="X152" s="31">
        <v>2482</v>
      </c>
      <c r="Y152" s="31">
        <v>76255</v>
      </c>
      <c r="Z152" s="31">
        <v>2472</v>
      </c>
      <c r="AA152" s="31">
        <v>75824</v>
      </c>
      <c r="AB152" s="31">
        <v>2458</v>
      </c>
      <c r="AC152" s="31">
        <v>75407</v>
      </c>
      <c r="AD152" s="31">
        <v>2444</v>
      </c>
      <c r="AE152" s="31">
        <v>75078</v>
      </c>
      <c r="AF152" s="31">
        <v>2434</v>
      </c>
      <c r="AG152" s="31">
        <v>74724</v>
      </c>
      <c r="AH152" s="31">
        <v>2422</v>
      </c>
      <c r="AI152" s="31">
        <v>74424</v>
      </c>
      <c r="AJ152" s="31">
        <v>2412</v>
      </c>
      <c r="AK152" s="31">
        <v>74544</v>
      </c>
      <c r="AL152" s="31">
        <v>2416</v>
      </c>
      <c r="AM152" s="31">
        <v>74519</v>
      </c>
      <c r="AN152" s="31">
        <v>2415</v>
      </c>
      <c r="AO152" s="31">
        <v>74596</v>
      </c>
      <c r="AP152" s="31">
        <v>2418</v>
      </c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32"/>
      <c r="DL152" s="32"/>
      <c r="DM152" s="32"/>
      <c r="DN152" s="32"/>
      <c r="DO152" s="32"/>
      <c r="DP152" s="32"/>
      <c r="DQ152" s="32"/>
      <c r="DR152" s="32"/>
      <c r="DS152" s="32"/>
      <c r="DT152" s="32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  <c r="EE152" s="32"/>
      <c r="EF152" s="32"/>
      <c r="EG152" s="32"/>
      <c r="EH152" s="32"/>
      <c r="EI152" s="32"/>
      <c r="EJ152" s="32"/>
      <c r="EK152" s="32"/>
      <c r="EL152" s="32"/>
      <c r="EM152" s="32"/>
      <c r="EN152" s="32"/>
      <c r="EO152" s="32"/>
      <c r="EP152" s="32"/>
      <c r="EQ152" s="32"/>
      <c r="ER152" s="32"/>
      <c r="ES152" s="32"/>
      <c r="ET152" s="32"/>
      <c r="EU152" s="32"/>
      <c r="EV152" s="32"/>
      <c r="EW152" s="32"/>
      <c r="EX152" s="32"/>
      <c r="EY152" s="32"/>
      <c r="EZ152" s="32"/>
      <c r="FA152" s="32"/>
      <c r="FB152" s="32"/>
      <c r="FC152" s="32"/>
      <c r="FD152" s="32"/>
      <c r="FE152" s="32"/>
      <c r="FF152" s="32"/>
      <c r="FG152" s="32"/>
      <c r="FH152" s="32"/>
      <c r="FI152" s="32"/>
      <c r="FJ152" s="32"/>
      <c r="FK152" s="32"/>
      <c r="FL152" s="32"/>
      <c r="FM152" s="32"/>
      <c r="FN152" s="32"/>
      <c r="FO152" s="32"/>
      <c r="FP152" s="32"/>
      <c r="FQ152" s="32"/>
      <c r="FR152" s="32"/>
      <c r="FS152" s="32"/>
      <c r="FT152" s="32"/>
      <c r="FU152" s="32"/>
      <c r="FV152" s="32"/>
      <c r="FW152" s="32"/>
      <c r="FX152" s="32"/>
      <c r="FY152" s="32"/>
      <c r="FZ152" s="32"/>
      <c r="GA152" s="32"/>
      <c r="GB152" s="32"/>
      <c r="GC152" s="32"/>
      <c r="GD152" s="32"/>
      <c r="GE152" s="32"/>
      <c r="GF152" s="32"/>
      <c r="GG152" s="32"/>
      <c r="GH152" s="32"/>
      <c r="GI152" s="32"/>
      <c r="GJ152" s="32"/>
      <c r="GK152" s="32"/>
      <c r="GL152" s="32"/>
      <c r="GM152" s="32"/>
      <c r="GN152" s="32"/>
      <c r="GO152" s="32"/>
      <c r="GP152" s="32"/>
      <c r="GQ152" s="32"/>
      <c r="GR152" s="32"/>
      <c r="GS152" s="32"/>
      <c r="GT152" s="32"/>
      <c r="GU152" s="32"/>
      <c r="GV152" s="32"/>
      <c r="GW152" s="32"/>
      <c r="GX152" s="32"/>
      <c r="GY152" s="32"/>
      <c r="GZ152" s="32"/>
      <c r="HA152" s="32"/>
      <c r="HB152" s="32"/>
      <c r="HC152" s="32"/>
      <c r="HD152" s="32"/>
      <c r="HE152" s="32"/>
      <c r="HF152" s="32"/>
      <c r="HG152" s="32"/>
      <c r="HH152" s="32"/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32"/>
      <c r="HX152" s="32"/>
      <c r="HY152" s="32"/>
      <c r="HZ152" s="32"/>
      <c r="IA152" s="32"/>
      <c r="IB152" s="32"/>
      <c r="IC152" s="32"/>
      <c r="ID152" s="32"/>
      <c r="IE152" s="32"/>
      <c r="IF152" s="32"/>
      <c r="IG152" s="32"/>
      <c r="IH152" s="32"/>
      <c r="II152" s="32"/>
      <c r="IJ152" s="32"/>
      <c r="IK152" s="32"/>
      <c r="IL152" s="32"/>
      <c r="IM152" s="32"/>
      <c r="IN152" s="32"/>
      <c r="IO152" s="32"/>
      <c r="IP152" s="32"/>
      <c r="IQ152" s="32"/>
      <c r="IR152" s="32"/>
      <c r="IS152" s="32"/>
      <c r="IT152" s="32"/>
      <c r="IU152" s="32"/>
      <c r="IV152" s="32"/>
    </row>
    <row r="153" spans="1:256" ht="11.25" hidden="1" x14ac:dyDescent="0.2">
      <c r="A153" s="30" t="s">
        <v>353</v>
      </c>
      <c r="B153" s="30" t="s">
        <v>354</v>
      </c>
      <c r="C153" s="30" t="s">
        <v>109</v>
      </c>
      <c r="D153" s="31">
        <v>1975</v>
      </c>
      <c r="E153" s="31">
        <v>577933</v>
      </c>
      <c r="F153" s="31">
        <v>293</v>
      </c>
      <c r="G153" s="31">
        <v>571010</v>
      </c>
      <c r="H153" s="31">
        <v>289</v>
      </c>
      <c r="I153" s="31">
        <v>564562</v>
      </c>
      <c r="J153" s="31">
        <v>286</v>
      </c>
      <c r="K153" s="31">
        <v>558991</v>
      </c>
      <c r="L153" s="31">
        <v>283</v>
      </c>
      <c r="M153" s="31">
        <v>555154</v>
      </c>
      <c r="N153" s="31">
        <v>281</v>
      </c>
      <c r="O153" s="31">
        <v>552450</v>
      </c>
      <c r="P153" s="31">
        <v>280</v>
      </c>
      <c r="Q153" s="31">
        <v>549517</v>
      </c>
      <c r="R153" s="31">
        <v>278</v>
      </c>
      <c r="S153" s="31">
        <v>548320</v>
      </c>
      <c r="T153" s="31">
        <v>278</v>
      </c>
      <c r="U153" s="31">
        <v>546554</v>
      </c>
      <c r="V153" s="31">
        <v>277</v>
      </c>
      <c r="W153" s="31">
        <v>544166</v>
      </c>
      <c r="X153" s="31">
        <v>276</v>
      </c>
      <c r="Y153" s="31">
        <v>542131</v>
      </c>
      <c r="Z153" s="31">
        <v>274</v>
      </c>
      <c r="AA153" s="31">
        <v>539384</v>
      </c>
      <c r="AB153" s="31">
        <v>273</v>
      </c>
      <c r="AC153" s="31">
        <v>534381</v>
      </c>
      <c r="AD153" s="31">
        <v>271</v>
      </c>
      <c r="AE153" s="31">
        <v>529059</v>
      </c>
      <c r="AF153" s="31">
        <v>268</v>
      </c>
      <c r="AG153" s="31">
        <v>523653</v>
      </c>
      <c r="AH153" s="31">
        <v>265</v>
      </c>
      <c r="AI153" s="31">
        <v>518637</v>
      </c>
      <c r="AJ153" s="31">
        <v>263</v>
      </c>
      <c r="AK153" s="31">
        <v>515056</v>
      </c>
      <c r="AL153" s="31">
        <v>261</v>
      </c>
      <c r="AM153" s="31">
        <v>510691</v>
      </c>
      <c r="AN153" s="31">
        <v>259</v>
      </c>
      <c r="AO153" s="31">
        <v>506193</v>
      </c>
      <c r="AP153" s="31">
        <v>256</v>
      </c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2"/>
      <c r="CX153" s="32"/>
      <c r="CY153" s="32"/>
      <c r="CZ153" s="32"/>
      <c r="DA153" s="32"/>
      <c r="DB153" s="32"/>
      <c r="DC153" s="32"/>
      <c r="DD153" s="32"/>
      <c r="DE153" s="32"/>
      <c r="DF153" s="32"/>
      <c r="DG153" s="32"/>
      <c r="DH153" s="32"/>
      <c r="DI153" s="32"/>
      <c r="DJ153" s="32"/>
      <c r="DK153" s="32"/>
      <c r="DL153" s="32"/>
      <c r="DM153" s="32"/>
      <c r="DN153" s="32"/>
      <c r="DO153" s="32"/>
      <c r="DP153" s="32"/>
      <c r="DQ153" s="32"/>
      <c r="DR153" s="32"/>
      <c r="DS153" s="32"/>
      <c r="DT153" s="32"/>
      <c r="DU153" s="32"/>
      <c r="DV153" s="32"/>
      <c r="DW153" s="32"/>
      <c r="DX153" s="32"/>
      <c r="DY153" s="32"/>
      <c r="DZ153" s="32"/>
      <c r="EA153" s="32"/>
      <c r="EB153" s="32"/>
      <c r="EC153" s="32"/>
      <c r="ED153" s="32"/>
      <c r="EE153" s="32"/>
      <c r="EF153" s="32"/>
      <c r="EG153" s="32"/>
      <c r="EH153" s="32"/>
      <c r="EI153" s="32"/>
      <c r="EJ153" s="32"/>
      <c r="EK153" s="32"/>
      <c r="EL153" s="32"/>
      <c r="EM153" s="32"/>
      <c r="EN153" s="32"/>
      <c r="EO153" s="32"/>
      <c r="EP153" s="32"/>
      <c r="EQ153" s="32"/>
      <c r="ER153" s="32"/>
      <c r="ES153" s="32"/>
      <c r="ET153" s="32"/>
      <c r="EU153" s="32"/>
      <c r="EV153" s="32"/>
      <c r="EW153" s="32"/>
      <c r="EX153" s="32"/>
      <c r="EY153" s="32"/>
      <c r="EZ153" s="32"/>
      <c r="FA153" s="32"/>
      <c r="FB153" s="32"/>
      <c r="FC153" s="32"/>
      <c r="FD153" s="32"/>
      <c r="FE153" s="32"/>
      <c r="FF153" s="32"/>
      <c r="FG153" s="32"/>
      <c r="FH153" s="32"/>
      <c r="FI153" s="32"/>
      <c r="FJ153" s="32"/>
      <c r="FK153" s="32"/>
      <c r="FL153" s="32"/>
      <c r="FM153" s="32"/>
      <c r="FN153" s="32"/>
      <c r="FO153" s="32"/>
      <c r="FP153" s="32"/>
      <c r="FQ153" s="32"/>
      <c r="FR153" s="32"/>
      <c r="FS153" s="32"/>
      <c r="FT153" s="32"/>
      <c r="FU153" s="32"/>
      <c r="FV153" s="32"/>
      <c r="FW153" s="32"/>
      <c r="FX153" s="32"/>
      <c r="FY153" s="32"/>
      <c r="FZ153" s="32"/>
      <c r="GA153" s="32"/>
      <c r="GB153" s="32"/>
      <c r="GC153" s="32"/>
      <c r="GD153" s="32"/>
      <c r="GE153" s="32"/>
      <c r="GF153" s="32"/>
      <c r="GG153" s="32"/>
      <c r="GH153" s="32"/>
      <c r="GI153" s="32"/>
      <c r="GJ153" s="32"/>
      <c r="GK153" s="32"/>
      <c r="GL153" s="32"/>
      <c r="GM153" s="32"/>
      <c r="GN153" s="32"/>
      <c r="GO153" s="32"/>
      <c r="GP153" s="32"/>
      <c r="GQ153" s="32"/>
      <c r="GR153" s="32"/>
      <c r="GS153" s="32"/>
      <c r="GT153" s="32"/>
      <c r="GU153" s="32"/>
      <c r="GV153" s="32"/>
      <c r="GW153" s="32"/>
      <c r="GX153" s="32"/>
      <c r="GY153" s="32"/>
      <c r="GZ153" s="32"/>
      <c r="HA153" s="32"/>
      <c r="HB153" s="32"/>
      <c r="HC153" s="32"/>
      <c r="HD153" s="32"/>
      <c r="HE153" s="32"/>
      <c r="HF153" s="32"/>
      <c r="HG153" s="32"/>
      <c r="HH153" s="32"/>
      <c r="HI153" s="32"/>
      <c r="HJ153" s="32"/>
      <c r="HK153" s="32"/>
      <c r="HL153" s="32"/>
      <c r="HM153" s="32"/>
      <c r="HN153" s="32"/>
      <c r="HO153" s="32"/>
      <c r="HP153" s="32"/>
      <c r="HQ153" s="32"/>
      <c r="HR153" s="32"/>
      <c r="HS153" s="32"/>
      <c r="HT153" s="32"/>
      <c r="HU153" s="32"/>
      <c r="HV153" s="32"/>
      <c r="HW153" s="32"/>
      <c r="HX153" s="32"/>
      <c r="HY153" s="32"/>
      <c r="HZ153" s="32"/>
      <c r="IA153" s="32"/>
      <c r="IB153" s="32"/>
      <c r="IC153" s="32"/>
      <c r="ID153" s="32"/>
      <c r="IE153" s="32"/>
      <c r="IF153" s="32"/>
      <c r="IG153" s="32"/>
      <c r="IH153" s="32"/>
      <c r="II153" s="32"/>
      <c r="IJ153" s="32"/>
      <c r="IK153" s="32"/>
      <c r="IL153" s="32"/>
      <c r="IM153" s="32"/>
      <c r="IN153" s="32"/>
      <c r="IO153" s="32"/>
      <c r="IP153" s="32"/>
      <c r="IQ153" s="32"/>
      <c r="IR153" s="32"/>
      <c r="IS153" s="32"/>
      <c r="IT153" s="32"/>
      <c r="IU153" s="32"/>
      <c r="IV153" s="32"/>
    </row>
    <row r="154" spans="1:256" ht="11.25" hidden="1" x14ac:dyDescent="0.2">
      <c r="A154" s="30" t="s">
        <v>355</v>
      </c>
      <c r="B154" s="30" t="s">
        <v>356</v>
      </c>
      <c r="C154" s="30" t="s">
        <v>112</v>
      </c>
      <c r="D154" s="31">
        <v>284</v>
      </c>
      <c r="E154" s="31">
        <v>65264</v>
      </c>
      <c r="F154" s="31">
        <v>230</v>
      </c>
      <c r="G154" s="31">
        <v>64850</v>
      </c>
      <c r="H154" s="31">
        <v>228</v>
      </c>
      <c r="I154" s="31">
        <v>64069</v>
      </c>
      <c r="J154" s="31">
        <v>225</v>
      </c>
      <c r="K154" s="31">
        <v>63193</v>
      </c>
      <c r="L154" s="31">
        <v>222</v>
      </c>
      <c r="M154" s="31">
        <v>62765</v>
      </c>
      <c r="N154" s="31">
        <v>221</v>
      </c>
      <c r="O154" s="31">
        <v>62448</v>
      </c>
      <c r="P154" s="31">
        <v>220</v>
      </c>
      <c r="Q154" s="31">
        <v>62119</v>
      </c>
      <c r="R154" s="31">
        <v>219</v>
      </c>
      <c r="S154" s="31">
        <v>62206</v>
      </c>
      <c r="T154" s="31">
        <v>219</v>
      </c>
      <c r="U154" s="31">
        <v>62089</v>
      </c>
      <c r="V154" s="31">
        <v>218</v>
      </c>
      <c r="W154" s="31">
        <v>62066</v>
      </c>
      <c r="X154" s="31">
        <v>218</v>
      </c>
      <c r="Y154" s="31">
        <v>62124</v>
      </c>
      <c r="Z154" s="31">
        <v>219</v>
      </c>
      <c r="AA154" s="31">
        <v>61968</v>
      </c>
      <c r="AB154" s="31">
        <v>218</v>
      </c>
      <c r="AC154" s="31">
        <v>61839</v>
      </c>
      <c r="AD154" s="31">
        <v>218</v>
      </c>
      <c r="AE154" s="31">
        <v>61920</v>
      </c>
      <c r="AF154" s="31">
        <v>218</v>
      </c>
      <c r="AG154" s="31">
        <v>61894</v>
      </c>
      <c r="AH154" s="31">
        <v>218</v>
      </c>
      <c r="AI154" s="31">
        <v>61769</v>
      </c>
      <c r="AJ154" s="31">
        <v>217</v>
      </c>
      <c r="AK154" s="31">
        <v>61749</v>
      </c>
      <c r="AL154" s="31">
        <v>217</v>
      </c>
      <c r="AM154" s="31">
        <v>61825</v>
      </c>
      <c r="AN154" s="31">
        <v>217</v>
      </c>
      <c r="AO154" s="31">
        <v>61788</v>
      </c>
      <c r="AP154" s="31">
        <v>217</v>
      </c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2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32"/>
      <c r="EZ154" s="32"/>
      <c r="FA154" s="32"/>
      <c r="FB154" s="32"/>
      <c r="FC154" s="32"/>
      <c r="FD154" s="32"/>
      <c r="FE154" s="32"/>
      <c r="FF154" s="32"/>
      <c r="FG154" s="32"/>
      <c r="FH154" s="32"/>
      <c r="FI154" s="32"/>
      <c r="FJ154" s="32"/>
      <c r="FK154" s="32"/>
      <c r="FL154" s="32"/>
      <c r="FM154" s="32"/>
      <c r="FN154" s="32"/>
      <c r="FO154" s="32"/>
      <c r="FP154" s="32"/>
      <c r="FQ154" s="32"/>
      <c r="FR154" s="32"/>
      <c r="FS154" s="32"/>
      <c r="FT154" s="32"/>
      <c r="FU154" s="32"/>
      <c r="FV154" s="32"/>
      <c r="FW154" s="32"/>
      <c r="FX154" s="32"/>
      <c r="FY154" s="32"/>
      <c r="FZ154" s="32"/>
      <c r="GA154" s="32"/>
      <c r="GB154" s="32"/>
      <c r="GC154" s="32"/>
      <c r="GD154" s="32"/>
      <c r="GE154" s="32"/>
      <c r="GF154" s="32"/>
      <c r="GG154" s="32"/>
      <c r="GH154" s="32"/>
      <c r="GI154" s="32"/>
      <c r="GJ154" s="32"/>
      <c r="GK154" s="32"/>
      <c r="GL154" s="32"/>
      <c r="GM154" s="32"/>
      <c r="GN154" s="32"/>
      <c r="GO154" s="32"/>
      <c r="GP154" s="32"/>
      <c r="GQ154" s="32"/>
      <c r="GR154" s="32"/>
      <c r="GS154" s="32"/>
      <c r="GT154" s="32"/>
      <c r="GU154" s="32"/>
      <c r="GV154" s="32"/>
      <c r="GW154" s="32"/>
      <c r="GX154" s="32"/>
      <c r="GY154" s="32"/>
      <c r="GZ154" s="32"/>
      <c r="HA154" s="32"/>
      <c r="HB154" s="32"/>
      <c r="HC154" s="32"/>
      <c r="HD154" s="32"/>
      <c r="HE154" s="32"/>
      <c r="HF154" s="32"/>
      <c r="HG154" s="32"/>
      <c r="HH154" s="32"/>
      <c r="HI154" s="32"/>
      <c r="HJ154" s="32"/>
      <c r="HK154" s="32"/>
      <c r="HL154" s="32"/>
      <c r="HM154" s="32"/>
      <c r="HN154" s="32"/>
      <c r="HO154" s="32"/>
      <c r="HP154" s="32"/>
      <c r="HQ154" s="32"/>
      <c r="HR154" s="32"/>
      <c r="HS154" s="32"/>
      <c r="HT154" s="32"/>
      <c r="HU154" s="32"/>
      <c r="HV154" s="32"/>
      <c r="HW154" s="32"/>
      <c r="HX154" s="32"/>
      <c r="HY154" s="32"/>
      <c r="HZ154" s="32"/>
      <c r="IA154" s="32"/>
      <c r="IB154" s="32"/>
      <c r="IC154" s="32"/>
      <c r="ID154" s="32"/>
      <c r="IE154" s="32"/>
      <c r="IF154" s="32"/>
      <c r="IG154" s="32"/>
      <c r="IH154" s="32"/>
      <c r="II154" s="32"/>
      <c r="IJ154" s="32"/>
      <c r="IK154" s="32"/>
      <c r="IL154" s="32"/>
      <c r="IM154" s="32"/>
      <c r="IN154" s="32"/>
      <c r="IO154" s="32"/>
      <c r="IP154" s="32"/>
      <c r="IQ154" s="32"/>
      <c r="IR154" s="32"/>
      <c r="IS154" s="32"/>
      <c r="IT154" s="32"/>
      <c r="IU154" s="32"/>
      <c r="IV154" s="32"/>
    </row>
    <row r="155" spans="1:256" ht="11.25" hidden="1" x14ac:dyDescent="0.2">
      <c r="A155" s="30" t="s">
        <v>357</v>
      </c>
      <c r="B155" s="30" t="s">
        <v>358</v>
      </c>
      <c r="C155" s="30" t="s">
        <v>112</v>
      </c>
      <c r="D155" s="31">
        <v>79</v>
      </c>
      <c r="E155" s="31">
        <v>129883</v>
      </c>
      <c r="F155" s="31">
        <v>1645</v>
      </c>
      <c r="G155" s="31">
        <v>128902</v>
      </c>
      <c r="H155" s="31">
        <v>1633</v>
      </c>
      <c r="I155" s="31">
        <v>128659</v>
      </c>
      <c r="J155" s="31">
        <v>1630</v>
      </c>
      <c r="K155" s="31">
        <v>127674</v>
      </c>
      <c r="L155" s="31">
        <v>1617</v>
      </c>
      <c r="M155" s="31">
        <v>126603</v>
      </c>
      <c r="N155" s="31">
        <v>1604</v>
      </c>
      <c r="O155" s="31">
        <v>126309</v>
      </c>
      <c r="P155" s="31">
        <v>1600</v>
      </c>
      <c r="Q155" s="31">
        <v>126118</v>
      </c>
      <c r="R155" s="31">
        <v>1597</v>
      </c>
      <c r="S155" s="31">
        <v>125867</v>
      </c>
      <c r="T155" s="31">
        <v>1594</v>
      </c>
      <c r="U155" s="31">
        <v>125409</v>
      </c>
      <c r="V155" s="31">
        <v>1588</v>
      </c>
      <c r="W155" s="31">
        <v>124759</v>
      </c>
      <c r="X155" s="31">
        <v>1580</v>
      </c>
      <c r="Y155" s="31">
        <v>124330</v>
      </c>
      <c r="Z155" s="31">
        <v>1575</v>
      </c>
      <c r="AA155" s="31">
        <v>123868</v>
      </c>
      <c r="AB155" s="31">
        <v>1569</v>
      </c>
      <c r="AC155" s="31">
        <v>122661</v>
      </c>
      <c r="AD155" s="31">
        <v>1554</v>
      </c>
      <c r="AE155" s="31">
        <v>121787</v>
      </c>
      <c r="AF155" s="31">
        <v>1543</v>
      </c>
      <c r="AG155" s="31">
        <v>121048</v>
      </c>
      <c r="AH155" s="31">
        <v>1533</v>
      </c>
      <c r="AI155" s="31">
        <v>120668</v>
      </c>
      <c r="AJ155" s="31">
        <v>1528</v>
      </c>
      <c r="AK155" s="31">
        <v>120541</v>
      </c>
      <c r="AL155" s="31">
        <v>1527</v>
      </c>
      <c r="AM155" s="31">
        <v>119625</v>
      </c>
      <c r="AN155" s="31">
        <v>1515</v>
      </c>
      <c r="AO155" s="31">
        <v>119239</v>
      </c>
      <c r="AP155" s="31">
        <v>1510</v>
      </c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2"/>
      <c r="DK155" s="32"/>
      <c r="DL155" s="32"/>
      <c r="DM155" s="32"/>
      <c r="DN155" s="32"/>
      <c r="DO155" s="32"/>
      <c r="DP155" s="32"/>
      <c r="DQ155" s="32"/>
      <c r="DR155" s="32"/>
      <c r="DS155" s="32"/>
      <c r="DT155" s="32"/>
      <c r="DU155" s="32"/>
      <c r="DV155" s="32"/>
      <c r="DW155" s="32"/>
      <c r="DX155" s="32"/>
      <c r="DY155" s="32"/>
      <c r="DZ155" s="32"/>
      <c r="EA155" s="32"/>
      <c r="EB155" s="32"/>
      <c r="EC155" s="32"/>
      <c r="ED155" s="32"/>
      <c r="EE155" s="32"/>
      <c r="EF155" s="32"/>
      <c r="EG155" s="32"/>
      <c r="EH155" s="32"/>
      <c r="EI155" s="32"/>
      <c r="EJ155" s="32"/>
      <c r="EK155" s="32"/>
      <c r="EL155" s="32"/>
      <c r="EM155" s="32"/>
      <c r="EN155" s="32"/>
      <c r="EO155" s="32"/>
      <c r="EP155" s="32"/>
      <c r="EQ155" s="32"/>
      <c r="ER155" s="32"/>
      <c r="ES155" s="32"/>
      <c r="ET155" s="32"/>
      <c r="EU155" s="32"/>
      <c r="EV155" s="32"/>
      <c r="EW155" s="32"/>
      <c r="EX155" s="32"/>
      <c r="EY155" s="32"/>
      <c r="EZ155" s="32"/>
      <c r="FA155" s="32"/>
      <c r="FB155" s="32"/>
      <c r="FC155" s="32"/>
      <c r="FD155" s="32"/>
      <c r="FE155" s="32"/>
      <c r="FF155" s="32"/>
      <c r="FG155" s="32"/>
      <c r="FH155" s="32"/>
      <c r="FI155" s="32"/>
      <c r="FJ155" s="32"/>
      <c r="FK155" s="32"/>
      <c r="FL155" s="32"/>
      <c r="FM155" s="32"/>
      <c r="FN155" s="32"/>
      <c r="FO155" s="32"/>
      <c r="FP155" s="32"/>
      <c r="FQ155" s="32"/>
      <c r="FR155" s="32"/>
      <c r="FS155" s="32"/>
      <c r="FT155" s="32"/>
      <c r="FU155" s="32"/>
      <c r="FV155" s="32"/>
      <c r="FW155" s="32"/>
      <c r="FX155" s="32"/>
      <c r="FY155" s="32"/>
      <c r="FZ155" s="32"/>
      <c r="GA155" s="32"/>
      <c r="GB155" s="32"/>
      <c r="GC155" s="32"/>
      <c r="GD155" s="32"/>
      <c r="GE155" s="32"/>
      <c r="GF155" s="32"/>
      <c r="GG155" s="32"/>
      <c r="GH155" s="32"/>
      <c r="GI155" s="32"/>
      <c r="GJ155" s="32"/>
      <c r="GK155" s="32"/>
      <c r="GL155" s="32"/>
      <c r="GM155" s="32"/>
      <c r="GN155" s="32"/>
      <c r="GO155" s="32"/>
      <c r="GP155" s="32"/>
      <c r="GQ155" s="32"/>
      <c r="GR155" s="32"/>
      <c r="GS155" s="32"/>
      <c r="GT155" s="32"/>
      <c r="GU155" s="32"/>
      <c r="GV155" s="32"/>
      <c r="GW155" s="32"/>
      <c r="GX155" s="32"/>
      <c r="GY155" s="32"/>
      <c r="GZ155" s="32"/>
      <c r="HA155" s="32"/>
      <c r="HB155" s="32"/>
      <c r="HC155" s="32"/>
      <c r="HD155" s="32"/>
      <c r="HE155" s="32"/>
      <c r="HF155" s="32"/>
      <c r="HG155" s="32"/>
      <c r="HH155" s="32"/>
      <c r="HI155" s="32"/>
      <c r="HJ155" s="32"/>
      <c r="HK155" s="32"/>
      <c r="HL155" s="32"/>
      <c r="HM155" s="32"/>
      <c r="HN155" s="32"/>
      <c r="HO155" s="32"/>
      <c r="HP155" s="32"/>
      <c r="HQ155" s="32"/>
      <c r="HR155" s="32"/>
      <c r="HS155" s="32"/>
      <c r="HT155" s="32"/>
      <c r="HU155" s="32"/>
      <c r="HV155" s="32"/>
      <c r="HW155" s="32"/>
      <c r="HX155" s="32"/>
      <c r="HY155" s="32"/>
      <c r="HZ155" s="32"/>
      <c r="IA155" s="32"/>
      <c r="IB155" s="32"/>
      <c r="IC155" s="32"/>
      <c r="ID155" s="32"/>
      <c r="IE155" s="32"/>
      <c r="IF155" s="32"/>
      <c r="IG155" s="32"/>
      <c r="IH155" s="32"/>
      <c r="II155" s="32"/>
      <c r="IJ155" s="32"/>
      <c r="IK155" s="32"/>
      <c r="IL155" s="32"/>
      <c r="IM155" s="32"/>
      <c r="IN155" s="32"/>
      <c r="IO155" s="32"/>
      <c r="IP155" s="32"/>
      <c r="IQ155" s="32"/>
      <c r="IR155" s="32"/>
      <c r="IS155" s="32"/>
      <c r="IT155" s="32"/>
      <c r="IU155" s="32"/>
      <c r="IV155" s="32"/>
    </row>
    <row r="156" spans="1:256" ht="11.25" hidden="1" x14ac:dyDescent="0.2">
      <c r="A156" s="30" t="s">
        <v>359</v>
      </c>
      <c r="B156" s="30" t="s">
        <v>360</v>
      </c>
      <c r="C156" s="30" t="s">
        <v>112</v>
      </c>
      <c r="D156" s="31">
        <v>351</v>
      </c>
      <c r="E156" s="31">
        <v>108935</v>
      </c>
      <c r="F156" s="31">
        <v>310</v>
      </c>
      <c r="G156" s="31">
        <v>107194</v>
      </c>
      <c r="H156" s="31">
        <v>305</v>
      </c>
      <c r="I156" s="31">
        <v>106350</v>
      </c>
      <c r="J156" s="31">
        <v>303</v>
      </c>
      <c r="K156" s="31">
        <v>105291</v>
      </c>
      <c r="L156" s="31">
        <v>300</v>
      </c>
      <c r="M156" s="31">
        <v>104455</v>
      </c>
      <c r="N156" s="31">
        <v>297</v>
      </c>
      <c r="O156" s="31">
        <v>103189</v>
      </c>
      <c r="P156" s="31">
        <v>294</v>
      </c>
      <c r="Q156" s="31">
        <v>101819</v>
      </c>
      <c r="R156" s="31">
        <v>290</v>
      </c>
      <c r="S156" s="31">
        <v>101030</v>
      </c>
      <c r="T156" s="31">
        <v>288</v>
      </c>
      <c r="U156" s="31">
        <v>100496</v>
      </c>
      <c r="V156" s="31">
        <v>286</v>
      </c>
      <c r="W156" s="31">
        <v>99035</v>
      </c>
      <c r="X156" s="31">
        <v>282</v>
      </c>
      <c r="Y156" s="31">
        <v>97662</v>
      </c>
      <c r="Z156" s="31">
        <v>278</v>
      </c>
      <c r="AA156" s="31">
        <v>96434</v>
      </c>
      <c r="AB156" s="31">
        <v>275</v>
      </c>
      <c r="AC156" s="31">
        <v>94748</v>
      </c>
      <c r="AD156" s="31">
        <v>270</v>
      </c>
      <c r="AE156" s="31">
        <v>93051</v>
      </c>
      <c r="AF156" s="31">
        <v>265</v>
      </c>
      <c r="AG156" s="31">
        <v>91321</v>
      </c>
      <c r="AH156" s="31">
        <v>260</v>
      </c>
      <c r="AI156" s="31">
        <v>89998</v>
      </c>
      <c r="AJ156" s="31">
        <v>256</v>
      </c>
      <c r="AK156" s="31">
        <v>89050</v>
      </c>
      <c r="AL156" s="31">
        <v>254</v>
      </c>
      <c r="AM156" s="31">
        <v>88653</v>
      </c>
      <c r="AN156" s="31">
        <v>252</v>
      </c>
      <c r="AO156" s="31">
        <v>87520</v>
      </c>
      <c r="AP156" s="31">
        <v>249</v>
      </c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2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2"/>
      <c r="DK156" s="32"/>
      <c r="DL156" s="32"/>
      <c r="DM156" s="32"/>
      <c r="DN156" s="32"/>
      <c r="DO156" s="32"/>
      <c r="DP156" s="32"/>
      <c r="DQ156" s="32"/>
      <c r="DR156" s="32"/>
      <c r="DS156" s="32"/>
      <c r="DT156" s="32"/>
      <c r="DU156" s="32"/>
      <c r="DV156" s="32"/>
      <c r="DW156" s="32"/>
      <c r="DX156" s="32"/>
      <c r="DY156" s="32"/>
      <c r="DZ156" s="32"/>
      <c r="EA156" s="32"/>
      <c r="EB156" s="32"/>
      <c r="EC156" s="32"/>
      <c r="ED156" s="32"/>
      <c r="EE156" s="32"/>
      <c r="EF156" s="32"/>
      <c r="EG156" s="32"/>
      <c r="EH156" s="32"/>
      <c r="EI156" s="32"/>
      <c r="EJ156" s="32"/>
      <c r="EK156" s="32"/>
      <c r="EL156" s="32"/>
      <c r="EM156" s="32"/>
      <c r="EN156" s="32"/>
      <c r="EO156" s="32"/>
      <c r="EP156" s="32"/>
      <c r="EQ156" s="32"/>
      <c r="ER156" s="32"/>
      <c r="ES156" s="32"/>
      <c r="ET156" s="32"/>
      <c r="EU156" s="32"/>
      <c r="EV156" s="32"/>
      <c r="EW156" s="32"/>
      <c r="EX156" s="32"/>
      <c r="EY156" s="32"/>
      <c r="EZ156" s="32"/>
      <c r="FA156" s="32"/>
      <c r="FB156" s="32"/>
      <c r="FC156" s="32"/>
      <c r="FD156" s="32"/>
      <c r="FE156" s="32"/>
      <c r="FF156" s="32"/>
      <c r="FG156" s="32"/>
      <c r="FH156" s="32"/>
      <c r="FI156" s="32"/>
      <c r="FJ156" s="32"/>
      <c r="FK156" s="32"/>
      <c r="FL156" s="32"/>
      <c r="FM156" s="32"/>
      <c r="FN156" s="32"/>
      <c r="FO156" s="32"/>
      <c r="FP156" s="32"/>
      <c r="FQ156" s="32"/>
      <c r="FR156" s="32"/>
      <c r="FS156" s="32"/>
      <c r="FT156" s="32"/>
      <c r="FU156" s="32"/>
      <c r="FV156" s="32"/>
      <c r="FW156" s="32"/>
      <c r="FX156" s="32"/>
      <c r="FY156" s="32"/>
      <c r="FZ156" s="32"/>
      <c r="GA156" s="32"/>
      <c r="GB156" s="32"/>
      <c r="GC156" s="32"/>
      <c r="GD156" s="32"/>
      <c r="GE156" s="32"/>
      <c r="GF156" s="32"/>
      <c r="GG156" s="32"/>
      <c r="GH156" s="32"/>
      <c r="GI156" s="32"/>
      <c r="GJ156" s="32"/>
      <c r="GK156" s="32"/>
      <c r="GL156" s="32"/>
      <c r="GM156" s="32"/>
      <c r="GN156" s="32"/>
      <c r="GO156" s="32"/>
      <c r="GP156" s="32"/>
      <c r="GQ156" s="32"/>
      <c r="GR156" s="32"/>
      <c r="GS156" s="32"/>
      <c r="GT156" s="32"/>
      <c r="GU156" s="32"/>
      <c r="GV156" s="32"/>
      <c r="GW156" s="32"/>
      <c r="GX156" s="32"/>
      <c r="GY156" s="32"/>
      <c r="GZ156" s="32"/>
      <c r="HA156" s="32"/>
      <c r="HB156" s="32"/>
      <c r="HC156" s="32"/>
      <c r="HD156" s="32"/>
      <c r="HE156" s="32"/>
      <c r="HF156" s="32"/>
      <c r="HG156" s="32"/>
      <c r="HH156" s="32"/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32"/>
      <c r="HX156" s="32"/>
      <c r="HY156" s="32"/>
      <c r="HZ156" s="32"/>
      <c r="IA156" s="32"/>
      <c r="IB156" s="32"/>
      <c r="IC156" s="32"/>
      <c r="ID156" s="32"/>
      <c r="IE156" s="32"/>
      <c r="IF156" s="32"/>
      <c r="IG156" s="32"/>
      <c r="IH156" s="32"/>
      <c r="II156" s="32"/>
      <c r="IJ156" s="32"/>
      <c r="IK156" s="32"/>
      <c r="IL156" s="32"/>
      <c r="IM156" s="32"/>
      <c r="IN156" s="32"/>
      <c r="IO156" s="32"/>
      <c r="IP156" s="32"/>
      <c r="IQ156" s="32"/>
      <c r="IR156" s="32"/>
      <c r="IS156" s="32"/>
      <c r="IT156" s="32"/>
      <c r="IU156" s="32"/>
      <c r="IV156" s="32"/>
    </row>
    <row r="157" spans="1:256" ht="11.25" hidden="1" x14ac:dyDescent="0.2">
      <c r="A157" s="30" t="s">
        <v>361</v>
      </c>
      <c r="B157" s="30" t="s">
        <v>362</v>
      </c>
      <c r="C157" s="30" t="s">
        <v>112</v>
      </c>
      <c r="D157" s="31">
        <v>978</v>
      </c>
      <c r="E157" s="31">
        <v>130098</v>
      </c>
      <c r="F157" s="31">
        <v>133</v>
      </c>
      <c r="G157" s="31">
        <v>127580</v>
      </c>
      <c r="H157" s="31">
        <v>130</v>
      </c>
      <c r="I157" s="31">
        <v>125202</v>
      </c>
      <c r="J157" s="31">
        <v>128</v>
      </c>
      <c r="K157" s="31">
        <v>123345</v>
      </c>
      <c r="L157" s="31">
        <v>126</v>
      </c>
      <c r="M157" s="31">
        <v>122438</v>
      </c>
      <c r="N157" s="31">
        <v>125</v>
      </c>
      <c r="O157" s="31">
        <v>121779</v>
      </c>
      <c r="P157" s="31">
        <v>125</v>
      </c>
      <c r="Q157" s="31">
        <v>121253</v>
      </c>
      <c r="R157" s="31">
        <v>124</v>
      </c>
      <c r="S157" s="31">
        <v>120794</v>
      </c>
      <c r="T157" s="31">
        <v>124</v>
      </c>
      <c r="U157" s="31">
        <v>120824</v>
      </c>
      <c r="V157" s="31">
        <v>124</v>
      </c>
      <c r="W157" s="31">
        <v>120191</v>
      </c>
      <c r="X157" s="31">
        <v>123</v>
      </c>
      <c r="Y157" s="31">
        <v>119826</v>
      </c>
      <c r="Z157" s="31">
        <v>123</v>
      </c>
      <c r="AA157" s="31">
        <v>119666</v>
      </c>
      <c r="AB157" s="31">
        <v>122</v>
      </c>
      <c r="AC157" s="31">
        <v>118478</v>
      </c>
      <c r="AD157" s="31">
        <v>121</v>
      </c>
      <c r="AE157" s="31">
        <v>116708</v>
      </c>
      <c r="AF157" s="31">
        <v>119</v>
      </c>
      <c r="AG157" s="31">
        <v>114823</v>
      </c>
      <c r="AH157" s="31">
        <v>117</v>
      </c>
      <c r="AI157" s="31">
        <v>113483</v>
      </c>
      <c r="AJ157" s="31">
        <v>116</v>
      </c>
      <c r="AK157" s="31">
        <v>112992</v>
      </c>
      <c r="AL157" s="31">
        <v>116</v>
      </c>
      <c r="AM157" s="31">
        <v>112258</v>
      </c>
      <c r="AN157" s="31">
        <v>115</v>
      </c>
      <c r="AO157" s="31">
        <v>111551</v>
      </c>
      <c r="AP157" s="31">
        <v>114</v>
      </c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2"/>
      <c r="CX157" s="32"/>
      <c r="CY157" s="32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  <c r="EL157" s="32"/>
      <c r="EM157" s="32"/>
      <c r="EN157" s="32"/>
      <c r="EO157" s="32"/>
      <c r="EP157" s="32"/>
      <c r="EQ157" s="32"/>
      <c r="ER157" s="32"/>
      <c r="ES157" s="32"/>
      <c r="ET157" s="32"/>
      <c r="EU157" s="32"/>
      <c r="EV157" s="32"/>
      <c r="EW157" s="32"/>
      <c r="EX157" s="32"/>
      <c r="EY157" s="32"/>
      <c r="EZ157" s="32"/>
      <c r="FA157" s="32"/>
      <c r="FB157" s="32"/>
      <c r="FC157" s="32"/>
      <c r="FD157" s="32"/>
      <c r="FE157" s="32"/>
      <c r="FF157" s="32"/>
      <c r="FG157" s="32"/>
      <c r="FH157" s="32"/>
      <c r="FI157" s="32"/>
      <c r="FJ157" s="32"/>
      <c r="FK157" s="32"/>
      <c r="FL157" s="32"/>
      <c r="FM157" s="32"/>
      <c r="FN157" s="32"/>
      <c r="FO157" s="32"/>
      <c r="FP157" s="32"/>
      <c r="FQ157" s="32"/>
      <c r="FR157" s="32"/>
      <c r="FS157" s="32"/>
      <c r="FT157" s="32"/>
      <c r="FU157" s="32"/>
      <c r="FV157" s="32"/>
      <c r="FW157" s="32"/>
      <c r="FX157" s="32"/>
      <c r="FY157" s="32"/>
      <c r="FZ157" s="32"/>
      <c r="GA157" s="32"/>
      <c r="GB157" s="32"/>
      <c r="GC157" s="32"/>
      <c r="GD157" s="32"/>
      <c r="GE157" s="32"/>
      <c r="GF157" s="32"/>
      <c r="GG157" s="32"/>
      <c r="GH157" s="32"/>
      <c r="GI157" s="32"/>
      <c r="GJ157" s="32"/>
      <c r="GK157" s="32"/>
      <c r="GL157" s="32"/>
      <c r="GM157" s="32"/>
      <c r="GN157" s="32"/>
      <c r="GO157" s="32"/>
      <c r="GP157" s="32"/>
      <c r="GQ157" s="32"/>
      <c r="GR157" s="32"/>
      <c r="GS157" s="32"/>
      <c r="GT157" s="32"/>
      <c r="GU157" s="32"/>
      <c r="GV157" s="32"/>
      <c r="GW157" s="32"/>
      <c r="GX157" s="32"/>
      <c r="GY157" s="32"/>
      <c r="GZ157" s="32"/>
      <c r="HA157" s="32"/>
      <c r="HB157" s="32"/>
      <c r="HC157" s="32"/>
      <c r="HD157" s="32"/>
      <c r="HE157" s="32"/>
      <c r="HF157" s="32"/>
      <c r="HG157" s="32"/>
      <c r="HH157" s="32"/>
      <c r="HI157" s="32"/>
      <c r="HJ157" s="32"/>
      <c r="HK157" s="32"/>
      <c r="HL157" s="32"/>
      <c r="HM157" s="32"/>
      <c r="HN157" s="32"/>
      <c r="HO157" s="32"/>
      <c r="HP157" s="32"/>
      <c r="HQ157" s="32"/>
      <c r="HR157" s="32"/>
      <c r="HS157" s="32"/>
      <c r="HT157" s="32"/>
      <c r="HU157" s="32"/>
      <c r="HV157" s="32"/>
      <c r="HW157" s="32"/>
      <c r="HX157" s="32"/>
      <c r="HY157" s="32"/>
      <c r="HZ157" s="32"/>
      <c r="IA157" s="32"/>
      <c r="IB157" s="32"/>
      <c r="IC157" s="32"/>
      <c r="ID157" s="32"/>
      <c r="IE157" s="32"/>
      <c r="IF157" s="32"/>
      <c r="IG157" s="32"/>
      <c r="IH157" s="32"/>
      <c r="II157" s="32"/>
      <c r="IJ157" s="32"/>
      <c r="IK157" s="32"/>
      <c r="IL157" s="32"/>
      <c r="IM157" s="32"/>
      <c r="IN157" s="32"/>
      <c r="IO157" s="32"/>
      <c r="IP157" s="32"/>
      <c r="IQ157" s="32"/>
      <c r="IR157" s="32"/>
      <c r="IS157" s="32"/>
      <c r="IT157" s="32"/>
      <c r="IU157" s="32"/>
      <c r="IV157" s="32"/>
    </row>
    <row r="158" spans="1:256" ht="11.25" hidden="1" x14ac:dyDescent="0.2">
      <c r="A158" s="30" t="s">
        <v>363</v>
      </c>
      <c r="B158" s="30" t="s">
        <v>364</v>
      </c>
      <c r="C158" s="30" t="s">
        <v>112</v>
      </c>
      <c r="D158" s="31">
        <v>283</v>
      </c>
      <c r="E158" s="31">
        <v>143753</v>
      </c>
      <c r="F158" s="31">
        <v>508</v>
      </c>
      <c r="G158" s="31">
        <v>142484</v>
      </c>
      <c r="H158" s="31">
        <v>504</v>
      </c>
      <c r="I158" s="31">
        <v>140282</v>
      </c>
      <c r="J158" s="31">
        <v>496</v>
      </c>
      <c r="K158" s="31">
        <v>139488</v>
      </c>
      <c r="L158" s="31">
        <v>493</v>
      </c>
      <c r="M158" s="31">
        <v>138893</v>
      </c>
      <c r="N158" s="31">
        <v>491</v>
      </c>
      <c r="O158" s="31">
        <v>138725</v>
      </c>
      <c r="P158" s="31">
        <v>490</v>
      </c>
      <c r="Q158" s="31">
        <v>138208</v>
      </c>
      <c r="R158" s="31">
        <v>489</v>
      </c>
      <c r="S158" s="31">
        <v>138423</v>
      </c>
      <c r="T158" s="31">
        <v>489</v>
      </c>
      <c r="U158" s="31">
        <v>137736</v>
      </c>
      <c r="V158" s="31">
        <v>487</v>
      </c>
      <c r="W158" s="31">
        <v>138115</v>
      </c>
      <c r="X158" s="31">
        <v>488</v>
      </c>
      <c r="Y158" s="31">
        <v>138189</v>
      </c>
      <c r="Z158" s="31">
        <v>489</v>
      </c>
      <c r="AA158" s="31">
        <v>137448</v>
      </c>
      <c r="AB158" s="31">
        <v>486</v>
      </c>
      <c r="AC158" s="31">
        <v>136655</v>
      </c>
      <c r="AD158" s="31">
        <v>483</v>
      </c>
      <c r="AE158" s="31">
        <v>135593</v>
      </c>
      <c r="AF158" s="31">
        <v>479</v>
      </c>
      <c r="AG158" s="31">
        <v>134567</v>
      </c>
      <c r="AH158" s="31">
        <v>476</v>
      </c>
      <c r="AI158" s="31">
        <v>132719</v>
      </c>
      <c r="AJ158" s="31">
        <v>469</v>
      </c>
      <c r="AK158" s="31">
        <v>130724</v>
      </c>
      <c r="AL158" s="31">
        <v>462</v>
      </c>
      <c r="AM158" s="31">
        <v>128330</v>
      </c>
      <c r="AN158" s="31">
        <v>454</v>
      </c>
      <c r="AO158" s="31">
        <v>126095</v>
      </c>
      <c r="AP158" s="31">
        <v>446</v>
      </c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2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32"/>
      <c r="EZ158" s="32"/>
      <c r="FA158" s="32"/>
      <c r="FB158" s="32"/>
      <c r="FC158" s="32"/>
      <c r="FD158" s="32"/>
      <c r="FE158" s="32"/>
      <c r="FF158" s="32"/>
      <c r="FG158" s="32"/>
      <c r="FH158" s="32"/>
      <c r="FI158" s="32"/>
      <c r="FJ158" s="32"/>
      <c r="FK158" s="32"/>
      <c r="FL158" s="32"/>
      <c r="FM158" s="32"/>
      <c r="FN158" s="32"/>
      <c r="FO158" s="32"/>
      <c r="FP158" s="32"/>
      <c r="FQ158" s="32"/>
      <c r="FR158" s="32"/>
      <c r="FS158" s="32"/>
      <c r="FT158" s="32"/>
      <c r="FU158" s="32"/>
      <c r="FV158" s="32"/>
      <c r="FW158" s="32"/>
      <c r="FX158" s="32"/>
      <c r="FY158" s="32"/>
      <c r="FZ158" s="32"/>
      <c r="GA158" s="32"/>
      <c r="GB158" s="32"/>
      <c r="GC158" s="32"/>
      <c r="GD158" s="32"/>
      <c r="GE158" s="32"/>
      <c r="GF158" s="32"/>
      <c r="GG158" s="32"/>
      <c r="GH158" s="32"/>
      <c r="GI158" s="32"/>
      <c r="GJ158" s="32"/>
      <c r="GK158" s="32"/>
      <c r="GL158" s="32"/>
      <c r="GM158" s="32"/>
      <c r="GN158" s="32"/>
      <c r="GO158" s="32"/>
      <c r="GP158" s="32"/>
      <c r="GQ158" s="32"/>
      <c r="GR158" s="32"/>
      <c r="GS158" s="32"/>
      <c r="GT158" s="32"/>
      <c r="GU158" s="32"/>
      <c r="GV158" s="32"/>
      <c r="GW158" s="32"/>
      <c r="GX158" s="32"/>
      <c r="GY158" s="32"/>
      <c r="GZ158" s="32"/>
      <c r="HA158" s="32"/>
      <c r="HB158" s="32"/>
      <c r="HC158" s="32"/>
      <c r="HD158" s="32"/>
      <c r="HE158" s="32"/>
      <c r="HF158" s="32"/>
      <c r="HG158" s="32"/>
      <c r="HH158" s="32"/>
      <c r="HI158" s="32"/>
      <c r="HJ158" s="32"/>
      <c r="HK158" s="32"/>
      <c r="HL158" s="32"/>
      <c r="HM158" s="32"/>
      <c r="HN158" s="32"/>
      <c r="HO158" s="32"/>
      <c r="HP158" s="32"/>
      <c r="HQ158" s="32"/>
      <c r="HR158" s="32"/>
      <c r="HS158" s="32"/>
      <c r="HT158" s="32"/>
      <c r="HU158" s="32"/>
      <c r="HV158" s="32"/>
      <c r="HW158" s="32"/>
      <c r="HX158" s="32"/>
      <c r="HY158" s="32"/>
      <c r="HZ158" s="32"/>
      <c r="IA158" s="32"/>
      <c r="IB158" s="32"/>
      <c r="IC158" s="32"/>
      <c r="ID158" s="32"/>
      <c r="IE158" s="32"/>
      <c r="IF158" s="32"/>
      <c r="IG158" s="32"/>
      <c r="IH158" s="32"/>
      <c r="II158" s="32"/>
      <c r="IJ158" s="32"/>
      <c r="IK158" s="32"/>
      <c r="IL158" s="32"/>
      <c r="IM158" s="32"/>
      <c r="IN158" s="32"/>
      <c r="IO158" s="32"/>
      <c r="IP158" s="32"/>
      <c r="IQ158" s="32"/>
      <c r="IR158" s="32"/>
      <c r="IS158" s="32"/>
      <c r="IT158" s="32"/>
      <c r="IU158" s="32"/>
      <c r="IV158" s="32"/>
    </row>
    <row r="159" spans="1:256" ht="11.25" hidden="1" x14ac:dyDescent="0.2">
      <c r="A159" s="30" t="s">
        <v>365</v>
      </c>
      <c r="B159" s="30" t="s">
        <v>366</v>
      </c>
      <c r="C159" s="30" t="s">
        <v>81</v>
      </c>
      <c r="D159" s="31">
        <v>902</v>
      </c>
      <c r="E159" s="31">
        <v>2928592</v>
      </c>
      <c r="F159" s="31">
        <v>3248</v>
      </c>
      <c r="G159" s="31">
        <v>2916458</v>
      </c>
      <c r="H159" s="31">
        <v>3235</v>
      </c>
      <c r="I159" s="31">
        <v>2897303</v>
      </c>
      <c r="J159" s="31">
        <v>3213</v>
      </c>
      <c r="K159" s="31">
        <v>2870551</v>
      </c>
      <c r="L159" s="31">
        <v>3184</v>
      </c>
      <c r="M159" s="31">
        <v>2834490</v>
      </c>
      <c r="N159" s="31">
        <v>3144</v>
      </c>
      <c r="O159" s="31">
        <v>2805891</v>
      </c>
      <c r="P159" s="31">
        <v>3112</v>
      </c>
      <c r="Q159" s="31">
        <v>2781753</v>
      </c>
      <c r="R159" s="31">
        <v>3085</v>
      </c>
      <c r="S159" s="31">
        <v>2761887</v>
      </c>
      <c r="T159" s="31">
        <v>3063</v>
      </c>
      <c r="U159" s="31">
        <v>2739733</v>
      </c>
      <c r="V159" s="31">
        <v>3039</v>
      </c>
      <c r="W159" s="31">
        <v>2711938</v>
      </c>
      <c r="X159" s="31">
        <v>3008</v>
      </c>
      <c r="Y159" s="31">
        <v>2687116</v>
      </c>
      <c r="Z159" s="31">
        <v>2980</v>
      </c>
      <c r="AA159" s="31">
        <v>2666062</v>
      </c>
      <c r="AB159" s="31">
        <v>2957</v>
      </c>
      <c r="AC159" s="31">
        <v>2641758</v>
      </c>
      <c r="AD159" s="31">
        <v>2930</v>
      </c>
      <c r="AE159" s="31">
        <v>2626028</v>
      </c>
      <c r="AF159" s="31">
        <v>2913</v>
      </c>
      <c r="AG159" s="31">
        <v>2611863</v>
      </c>
      <c r="AH159" s="31">
        <v>2897</v>
      </c>
      <c r="AI159" s="31">
        <v>2593992</v>
      </c>
      <c r="AJ159" s="31">
        <v>2877</v>
      </c>
      <c r="AK159" s="31">
        <v>2585480</v>
      </c>
      <c r="AL159" s="31">
        <v>2868</v>
      </c>
      <c r="AM159" s="31">
        <v>2576364</v>
      </c>
      <c r="AN159" s="31">
        <v>2857</v>
      </c>
      <c r="AO159" s="31">
        <v>2568015</v>
      </c>
      <c r="AP159" s="31">
        <v>2848</v>
      </c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32"/>
      <c r="DL159" s="32"/>
      <c r="DM159" s="32"/>
      <c r="DN159" s="32"/>
      <c r="DO159" s="32"/>
      <c r="DP159" s="32"/>
      <c r="DQ159" s="32"/>
      <c r="DR159" s="32"/>
      <c r="DS159" s="32"/>
      <c r="DT159" s="32"/>
      <c r="DU159" s="32"/>
      <c r="DV159" s="32"/>
      <c r="DW159" s="32"/>
      <c r="DX159" s="32"/>
      <c r="DY159" s="32"/>
      <c r="DZ159" s="32"/>
      <c r="EA159" s="32"/>
      <c r="EB159" s="32"/>
      <c r="EC159" s="32"/>
      <c r="ED159" s="32"/>
      <c r="EE159" s="32"/>
      <c r="EF159" s="32"/>
      <c r="EG159" s="32"/>
      <c r="EH159" s="32"/>
      <c r="EI159" s="32"/>
      <c r="EJ159" s="32"/>
      <c r="EK159" s="32"/>
      <c r="EL159" s="32"/>
      <c r="EM159" s="32"/>
      <c r="EN159" s="32"/>
      <c r="EO159" s="32"/>
      <c r="EP159" s="32"/>
      <c r="EQ159" s="32"/>
      <c r="ER159" s="32"/>
      <c r="ES159" s="32"/>
      <c r="ET159" s="32"/>
      <c r="EU159" s="32"/>
      <c r="EV159" s="32"/>
      <c r="EW159" s="32"/>
      <c r="EX159" s="32"/>
      <c r="EY159" s="32"/>
      <c r="EZ159" s="32"/>
      <c r="FA159" s="32"/>
      <c r="FB159" s="32"/>
      <c r="FC159" s="32"/>
      <c r="FD159" s="32"/>
      <c r="FE159" s="32"/>
      <c r="FF159" s="32"/>
      <c r="FG159" s="32"/>
      <c r="FH159" s="32"/>
      <c r="FI159" s="32"/>
      <c r="FJ159" s="32"/>
      <c r="FK159" s="32"/>
      <c r="FL159" s="32"/>
      <c r="FM159" s="32"/>
      <c r="FN159" s="32"/>
      <c r="FO159" s="32"/>
      <c r="FP159" s="32"/>
      <c r="FQ159" s="32"/>
      <c r="FR159" s="32"/>
      <c r="FS159" s="32"/>
      <c r="FT159" s="32"/>
      <c r="FU159" s="32"/>
      <c r="FV159" s="32"/>
      <c r="FW159" s="32"/>
      <c r="FX159" s="32"/>
      <c r="FY159" s="32"/>
      <c r="FZ159" s="32"/>
      <c r="GA159" s="32"/>
      <c r="GB159" s="32"/>
      <c r="GC159" s="32"/>
      <c r="GD159" s="32"/>
      <c r="GE159" s="32"/>
      <c r="GF159" s="32"/>
      <c r="GG159" s="32"/>
      <c r="GH159" s="32"/>
      <c r="GI159" s="32"/>
      <c r="GJ159" s="32"/>
      <c r="GK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2"/>
      <c r="GX159" s="32"/>
      <c r="GY159" s="32"/>
      <c r="GZ159" s="32"/>
      <c r="HA159" s="32"/>
      <c r="HB159" s="32"/>
      <c r="HC159" s="32"/>
      <c r="HD159" s="32"/>
      <c r="HE159" s="32"/>
      <c r="HF159" s="32"/>
      <c r="HG159" s="32"/>
      <c r="HH159" s="32"/>
      <c r="HI159" s="32"/>
      <c r="HJ159" s="32"/>
      <c r="HK159" s="32"/>
      <c r="HL159" s="32"/>
      <c r="HM159" s="32"/>
      <c r="HN159" s="32"/>
      <c r="HO159" s="32"/>
      <c r="HP159" s="32"/>
      <c r="HQ159" s="32"/>
      <c r="HR159" s="32"/>
      <c r="HS159" s="32"/>
      <c r="HT159" s="32"/>
      <c r="HU159" s="32"/>
      <c r="HV159" s="32"/>
      <c r="HW159" s="32"/>
      <c r="HX159" s="32"/>
      <c r="HY159" s="32"/>
      <c r="HZ159" s="32"/>
      <c r="IA159" s="32"/>
      <c r="IB159" s="32"/>
      <c r="IC159" s="32"/>
      <c r="ID159" s="32"/>
      <c r="IE159" s="32"/>
      <c r="IF159" s="32"/>
      <c r="IG159" s="32"/>
      <c r="IH159" s="32"/>
      <c r="II159" s="32"/>
      <c r="IJ159" s="32"/>
      <c r="IK159" s="32"/>
      <c r="IL159" s="32"/>
      <c r="IM159" s="32"/>
      <c r="IN159" s="32"/>
      <c r="IO159" s="32"/>
      <c r="IP159" s="32"/>
      <c r="IQ159" s="32"/>
      <c r="IR159" s="32"/>
      <c r="IS159" s="32"/>
      <c r="IT159" s="32"/>
      <c r="IU159" s="32"/>
      <c r="IV159" s="32"/>
    </row>
    <row r="160" spans="1:256" ht="11.25" hidden="1" x14ac:dyDescent="0.2">
      <c r="A160" s="30" t="s">
        <v>367</v>
      </c>
      <c r="B160" s="30" t="s">
        <v>368</v>
      </c>
      <c r="C160" s="30" t="s">
        <v>84</v>
      </c>
      <c r="D160" s="31">
        <v>268</v>
      </c>
      <c r="E160" s="31">
        <v>1141816</v>
      </c>
      <c r="F160" s="31">
        <v>4264</v>
      </c>
      <c r="G160" s="31">
        <v>1141374</v>
      </c>
      <c r="H160" s="31">
        <v>4262</v>
      </c>
      <c r="I160" s="31">
        <v>1137123</v>
      </c>
      <c r="J160" s="31">
        <v>4246</v>
      </c>
      <c r="K160" s="31">
        <v>1128077</v>
      </c>
      <c r="L160" s="31">
        <v>4213</v>
      </c>
      <c r="M160" s="31">
        <v>1112950</v>
      </c>
      <c r="N160" s="31">
        <v>4156</v>
      </c>
      <c r="O160" s="31">
        <v>1101521</v>
      </c>
      <c r="P160" s="31">
        <v>4113</v>
      </c>
      <c r="Q160" s="31">
        <v>1092190</v>
      </c>
      <c r="R160" s="31">
        <v>4079</v>
      </c>
      <c r="S160" s="31">
        <v>1085198</v>
      </c>
      <c r="T160" s="31">
        <v>4052</v>
      </c>
      <c r="U160" s="31">
        <v>1074283</v>
      </c>
      <c r="V160" s="31">
        <v>4012</v>
      </c>
      <c r="W160" s="31">
        <v>1061074</v>
      </c>
      <c r="X160" s="31">
        <v>3962</v>
      </c>
      <c r="Y160" s="31">
        <v>1050072</v>
      </c>
      <c r="Z160" s="31">
        <v>3921</v>
      </c>
      <c r="AA160" s="31">
        <v>1038980</v>
      </c>
      <c r="AB160" s="31">
        <v>3880</v>
      </c>
      <c r="AC160" s="31">
        <v>1029021</v>
      </c>
      <c r="AD160" s="31">
        <v>3843</v>
      </c>
      <c r="AE160" s="31">
        <v>1020843</v>
      </c>
      <c r="AF160" s="31">
        <v>3812</v>
      </c>
      <c r="AG160" s="31">
        <v>1014650</v>
      </c>
      <c r="AH160" s="31">
        <v>3789</v>
      </c>
      <c r="AI160" s="31">
        <v>1002376</v>
      </c>
      <c r="AJ160" s="31">
        <v>3743</v>
      </c>
      <c r="AK160" s="31">
        <v>996356</v>
      </c>
      <c r="AL160" s="31">
        <v>3721</v>
      </c>
      <c r="AM160" s="31">
        <v>990384</v>
      </c>
      <c r="AN160" s="31">
        <v>3698</v>
      </c>
      <c r="AO160" s="31">
        <v>984642</v>
      </c>
      <c r="AP160" s="31">
        <v>3677</v>
      </c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32"/>
      <c r="CW160" s="32"/>
      <c r="CX160" s="32"/>
      <c r="CY160" s="32"/>
      <c r="CZ160" s="32"/>
      <c r="DA160" s="32"/>
      <c r="DB160" s="32"/>
      <c r="DC160" s="32"/>
      <c r="DD160" s="32"/>
      <c r="DE160" s="32"/>
      <c r="DF160" s="32"/>
      <c r="DG160" s="32"/>
      <c r="DH160" s="32"/>
      <c r="DI160" s="32"/>
      <c r="DJ160" s="32"/>
      <c r="DK160" s="32"/>
      <c r="DL160" s="32"/>
      <c r="DM160" s="32"/>
      <c r="DN160" s="32"/>
      <c r="DO160" s="32"/>
      <c r="DP160" s="32"/>
      <c r="DQ160" s="32"/>
      <c r="DR160" s="32"/>
      <c r="DS160" s="32"/>
      <c r="DT160" s="32"/>
      <c r="DU160" s="32"/>
      <c r="DV160" s="32"/>
      <c r="DW160" s="32"/>
      <c r="DX160" s="32"/>
      <c r="DY160" s="32"/>
      <c r="DZ160" s="32"/>
      <c r="EA160" s="32"/>
      <c r="EB160" s="32"/>
      <c r="EC160" s="32"/>
      <c r="ED160" s="32"/>
      <c r="EE160" s="32"/>
      <c r="EF160" s="32"/>
      <c r="EG160" s="32"/>
      <c r="EH160" s="32"/>
      <c r="EI160" s="32"/>
      <c r="EJ160" s="32"/>
      <c r="EK160" s="32"/>
      <c r="EL160" s="32"/>
      <c r="EM160" s="32"/>
      <c r="EN160" s="32"/>
      <c r="EO160" s="32"/>
      <c r="EP160" s="32"/>
      <c r="EQ160" s="32"/>
      <c r="ER160" s="32"/>
      <c r="ES160" s="32"/>
      <c r="ET160" s="32"/>
      <c r="EU160" s="32"/>
      <c r="EV160" s="32"/>
      <c r="EW160" s="32"/>
      <c r="EX160" s="32"/>
      <c r="EY160" s="32"/>
      <c r="EZ160" s="32"/>
      <c r="FA160" s="32"/>
      <c r="FB160" s="32"/>
      <c r="FC160" s="32"/>
      <c r="FD160" s="32"/>
      <c r="FE160" s="32"/>
      <c r="FF160" s="32"/>
      <c r="FG160" s="32"/>
      <c r="FH160" s="32"/>
      <c r="FI160" s="32"/>
      <c r="FJ160" s="32"/>
      <c r="FK160" s="32"/>
      <c r="FL160" s="32"/>
      <c r="FM160" s="32"/>
      <c r="FN160" s="32"/>
      <c r="FO160" s="32"/>
      <c r="FP160" s="32"/>
      <c r="FQ160" s="32"/>
      <c r="FR160" s="32"/>
      <c r="FS160" s="32"/>
      <c r="FT160" s="32"/>
      <c r="FU160" s="32"/>
      <c r="FV160" s="32"/>
      <c r="FW160" s="32"/>
      <c r="FX160" s="32"/>
      <c r="FY160" s="32"/>
      <c r="FZ160" s="32"/>
      <c r="GA160" s="32"/>
      <c r="GB160" s="32"/>
      <c r="GC160" s="32"/>
      <c r="GD160" s="32"/>
      <c r="GE160" s="32"/>
      <c r="GF160" s="32"/>
      <c r="GG160" s="32"/>
      <c r="GH160" s="32"/>
      <c r="GI160" s="32"/>
      <c r="GJ160" s="32"/>
      <c r="GK160" s="32"/>
      <c r="GL160" s="32"/>
      <c r="GM160" s="32"/>
      <c r="GN160" s="32"/>
      <c r="GO160" s="32"/>
      <c r="GP160" s="32"/>
      <c r="GQ160" s="32"/>
      <c r="GR160" s="32"/>
      <c r="GS160" s="32"/>
      <c r="GT160" s="32"/>
      <c r="GU160" s="32"/>
      <c r="GV160" s="32"/>
      <c r="GW160" s="32"/>
      <c r="GX160" s="32"/>
      <c r="GY160" s="32"/>
      <c r="GZ160" s="32"/>
      <c r="HA160" s="32"/>
      <c r="HB160" s="32"/>
      <c r="HC160" s="32"/>
      <c r="HD160" s="32"/>
      <c r="HE160" s="32"/>
      <c r="HF160" s="32"/>
      <c r="HG160" s="32"/>
      <c r="HH160" s="32"/>
      <c r="HI160" s="32"/>
      <c r="HJ160" s="32"/>
      <c r="HK160" s="32"/>
      <c r="HL160" s="32"/>
      <c r="HM160" s="32"/>
      <c r="HN160" s="32"/>
      <c r="HO160" s="32"/>
      <c r="HP160" s="32"/>
      <c r="HQ160" s="32"/>
      <c r="HR160" s="32"/>
      <c r="HS160" s="32"/>
      <c r="HT160" s="32"/>
      <c r="HU160" s="32"/>
      <c r="HV160" s="32"/>
      <c r="HW160" s="32"/>
      <c r="HX160" s="32"/>
      <c r="HY160" s="32"/>
      <c r="HZ160" s="32"/>
      <c r="IA160" s="32"/>
      <c r="IB160" s="32"/>
      <c r="IC160" s="32"/>
      <c r="ID160" s="32"/>
      <c r="IE160" s="32"/>
      <c r="IF160" s="32"/>
      <c r="IG160" s="32"/>
      <c r="IH160" s="32"/>
      <c r="II160" s="32"/>
      <c r="IJ160" s="32"/>
      <c r="IK160" s="32"/>
      <c r="IL160" s="32"/>
      <c r="IM160" s="32"/>
      <c r="IN160" s="32"/>
      <c r="IO160" s="32"/>
      <c r="IP160" s="32"/>
      <c r="IQ160" s="32"/>
      <c r="IR160" s="32"/>
      <c r="IS160" s="32"/>
      <c r="IT160" s="32"/>
      <c r="IU160" s="32"/>
      <c r="IV160" s="32"/>
    </row>
    <row r="161" spans="1:256" ht="11.25" hidden="1" x14ac:dyDescent="0.2">
      <c r="A161" s="30" t="s">
        <v>369</v>
      </c>
      <c r="B161" s="30" t="s">
        <v>370</v>
      </c>
      <c r="C161" s="30" t="s">
        <v>84</v>
      </c>
      <c r="D161" s="31">
        <v>99</v>
      </c>
      <c r="E161" s="31">
        <v>371521</v>
      </c>
      <c r="F161" s="31">
        <v>3766</v>
      </c>
      <c r="G161" s="31">
        <v>366785</v>
      </c>
      <c r="H161" s="31">
        <v>3718</v>
      </c>
      <c r="I161" s="31">
        <v>360149</v>
      </c>
      <c r="J161" s="31">
        <v>3651</v>
      </c>
      <c r="K161" s="31">
        <v>353215</v>
      </c>
      <c r="L161" s="31">
        <v>3581</v>
      </c>
      <c r="M161" s="31">
        <v>344288</v>
      </c>
      <c r="N161" s="31">
        <v>3490</v>
      </c>
      <c r="O161" s="31">
        <v>335018</v>
      </c>
      <c r="P161" s="31">
        <v>3396</v>
      </c>
      <c r="Q161" s="31">
        <v>328423</v>
      </c>
      <c r="R161" s="31">
        <v>3330</v>
      </c>
      <c r="S161" s="31">
        <v>322504</v>
      </c>
      <c r="T161" s="31">
        <v>3270</v>
      </c>
      <c r="U161" s="31">
        <v>316915</v>
      </c>
      <c r="V161" s="31">
        <v>3213</v>
      </c>
      <c r="W161" s="31">
        <v>311674</v>
      </c>
      <c r="X161" s="31">
        <v>3160</v>
      </c>
      <c r="Y161" s="31">
        <v>307393</v>
      </c>
      <c r="Z161" s="31">
        <v>3116</v>
      </c>
      <c r="AA161" s="31">
        <v>305186</v>
      </c>
      <c r="AB161" s="31">
        <v>3094</v>
      </c>
      <c r="AC161" s="31">
        <v>301429</v>
      </c>
      <c r="AD161" s="31">
        <v>3056</v>
      </c>
      <c r="AE161" s="31">
        <v>300129</v>
      </c>
      <c r="AF161" s="31">
        <v>3043</v>
      </c>
      <c r="AG161" s="31">
        <v>298386</v>
      </c>
      <c r="AH161" s="31">
        <v>3025</v>
      </c>
      <c r="AI161" s="31">
        <v>298174</v>
      </c>
      <c r="AJ161" s="31">
        <v>3023</v>
      </c>
      <c r="AK161" s="31">
        <v>300665</v>
      </c>
      <c r="AL161" s="31">
        <v>3048</v>
      </c>
      <c r="AM161" s="31">
        <v>301295</v>
      </c>
      <c r="AN161" s="31">
        <v>3055</v>
      </c>
      <c r="AO161" s="31">
        <v>302804</v>
      </c>
      <c r="AP161" s="31">
        <v>3070</v>
      </c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2"/>
      <c r="CX161" s="32"/>
      <c r="CY161" s="32"/>
      <c r="CZ161" s="32"/>
      <c r="DA161" s="32"/>
      <c r="DB161" s="32"/>
      <c r="DC161" s="32"/>
      <c r="DD161" s="32"/>
      <c r="DE161" s="32"/>
      <c r="DF161" s="32"/>
      <c r="DG161" s="32"/>
      <c r="DH161" s="32"/>
      <c r="DI161" s="32"/>
      <c r="DJ161" s="32"/>
      <c r="DK161" s="32"/>
      <c r="DL161" s="32"/>
      <c r="DM161" s="32"/>
      <c r="DN161" s="32"/>
      <c r="DO161" s="32"/>
      <c r="DP161" s="32"/>
      <c r="DQ161" s="32"/>
      <c r="DR161" s="32"/>
      <c r="DS161" s="32"/>
      <c r="DT161" s="32"/>
      <c r="DU161" s="32"/>
      <c r="DV161" s="32"/>
      <c r="DW161" s="32"/>
      <c r="DX161" s="32"/>
      <c r="DY161" s="32"/>
      <c r="DZ161" s="32"/>
      <c r="EA161" s="32"/>
      <c r="EB161" s="32"/>
      <c r="EC161" s="32"/>
      <c r="ED161" s="32"/>
      <c r="EE161" s="32"/>
      <c r="EF161" s="32"/>
      <c r="EG161" s="32"/>
      <c r="EH161" s="32"/>
      <c r="EI161" s="32"/>
      <c r="EJ161" s="32"/>
      <c r="EK161" s="32"/>
      <c r="EL161" s="32"/>
      <c r="EM161" s="32"/>
      <c r="EN161" s="32"/>
      <c r="EO161" s="32"/>
      <c r="EP161" s="32"/>
      <c r="EQ161" s="32"/>
      <c r="ER161" s="32"/>
      <c r="ES161" s="32"/>
      <c r="ET161" s="32"/>
      <c r="EU161" s="32"/>
      <c r="EV161" s="32"/>
      <c r="EW161" s="32"/>
      <c r="EX161" s="32"/>
      <c r="EY161" s="32"/>
      <c r="EZ161" s="32"/>
      <c r="FA161" s="32"/>
      <c r="FB161" s="32"/>
      <c r="FC161" s="32"/>
      <c r="FD161" s="32"/>
      <c r="FE161" s="32"/>
      <c r="FF161" s="32"/>
      <c r="FG161" s="32"/>
      <c r="FH161" s="32"/>
      <c r="FI161" s="32"/>
      <c r="FJ161" s="32"/>
      <c r="FK161" s="32"/>
      <c r="FL161" s="32"/>
      <c r="FM161" s="32"/>
      <c r="FN161" s="32"/>
      <c r="FO161" s="32"/>
      <c r="FP161" s="32"/>
      <c r="FQ161" s="32"/>
      <c r="FR161" s="32"/>
      <c r="FS161" s="32"/>
      <c r="FT161" s="32"/>
      <c r="FU161" s="32"/>
      <c r="FV161" s="32"/>
      <c r="FW161" s="32"/>
      <c r="FX161" s="32"/>
      <c r="FY161" s="32"/>
      <c r="FZ161" s="32"/>
      <c r="GA161" s="32"/>
      <c r="GB161" s="32"/>
      <c r="GC161" s="32"/>
      <c r="GD161" s="32"/>
      <c r="GE161" s="32"/>
      <c r="GF161" s="32"/>
      <c r="GG161" s="32"/>
      <c r="GH161" s="32"/>
      <c r="GI161" s="32"/>
      <c r="GJ161" s="32"/>
      <c r="GK161" s="32"/>
      <c r="GL161" s="32"/>
      <c r="GM161" s="32"/>
      <c r="GN161" s="32"/>
      <c r="GO161" s="32"/>
      <c r="GP161" s="32"/>
      <c r="GQ161" s="32"/>
      <c r="GR161" s="32"/>
      <c r="GS161" s="32"/>
      <c r="GT161" s="32"/>
      <c r="GU161" s="32"/>
      <c r="GV161" s="32"/>
      <c r="GW161" s="32"/>
      <c r="GX161" s="32"/>
      <c r="GY161" s="32"/>
      <c r="GZ161" s="32"/>
      <c r="HA161" s="32"/>
      <c r="HB161" s="32"/>
      <c r="HC161" s="32"/>
      <c r="HD161" s="32"/>
      <c r="HE161" s="32"/>
      <c r="HF161" s="32"/>
      <c r="HG161" s="32"/>
      <c r="HH161" s="32"/>
      <c r="HI161" s="32"/>
      <c r="HJ161" s="32"/>
      <c r="HK161" s="32"/>
      <c r="HL161" s="32"/>
      <c r="HM161" s="32"/>
      <c r="HN161" s="32"/>
      <c r="HO161" s="32"/>
      <c r="HP161" s="32"/>
      <c r="HQ161" s="32"/>
      <c r="HR161" s="32"/>
      <c r="HS161" s="32"/>
      <c r="HT161" s="32"/>
      <c r="HU161" s="32"/>
      <c r="HV161" s="32"/>
      <c r="HW161" s="32"/>
      <c r="HX161" s="32"/>
      <c r="HY161" s="32"/>
      <c r="HZ161" s="32"/>
      <c r="IA161" s="32"/>
      <c r="IB161" s="32"/>
      <c r="IC161" s="32"/>
      <c r="ID161" s="32"/>
      <c r="IE161" s="32"/>
      <c r="IF161" s="32"/>
      <c r="IG161" s="32"/>
      <c r="IH161" s="32"/>
      <c r="II161" s="32"/>
      <c r="IJ161" s="32"/>
      <c r="IK161" s="32"/>
      <c r="IL161" s="32"/>
      <c r="IM161" s="32"/>
      <c r="IN161" s="32"/>
      <c r="IO161" s="32"/>
      <c r="IP161" s="32"/>
      <c r="IQ161" s="32"/>
      <c r="IR161" s="32"/>
      <c r="IS161" s="32"/>
      <c r="IT161" s="32"/>
      <c r="IU161" s="32"/>
      <c r="IV161" s="32"/>
    </row>
    <row r="162" spans="1:256" ht="11.25" hidden="1" x14ac:dyDescent="0.2">
      <c r="A162" s="30" t="s">
        <v>371</v>
      </c>
      <c r="B162" s="30" t="s">
        <v>372</v>
      </c>
      <c r="C162" s="30" t="s">
        <v>84</v>
      </c>
      <c r="D162" s="31">
        <v>98</v>
      </c>
      <c r="E162" s="31">
        <v>321596</v>
      </c>
      <c r="F162" s="31">
        <v>3283</v>
      </c>
      <c r="G162" s="31">
        <v>320626</v>
      </c>
      <c r="H162" s="31">
        <v>3273</v>
      </c>
      <c r="I162" s="31">
        <v>319419</v>
      </c>
      <c r="J162" s="31">
        <v>3261</v>
      </c>
      <c r="K162" s="31">
        <v>317558</v>
      </c>
      <c r="L162" s="31">
        <v>3242</v>
      </c>
      <c r="M162" s="31">
        <v>316331</v>
      </c>
      <c r="N162" s="31">
        <v>3229</v>
      </c>
      <c r="O162" s="31">
        <v>315653</v>
      </c>
      <c r="P162" s="31">
        <v>3222</v>
      </c>
      <c r="Q162" s="31">
        <v>314357</v>
      </c>
      <c r="R162" s="31">
        <v>3209</v>
      </c>
      <c r="S162" s="31">
        <v>313570</v>
      </c>
      <c r="T162" s="31">
        <v>3201</v>
      </c>
      <c r="U162" s="31">
        <v>313261</v>
      </c>
      <c r="V162" s="31">
        <v>3198</v>
      </c>
      <c r="W162" s="31">
        <v>312206</v>
      </c>
      <c r="X162" s="31">
        <v>3187</v>
      </c>
      <c r="Y162" s="31">
        <v>311088</v>
      </c>
      <c r="Z162" s="31">
        <v>3176</v>
      </c>
      <c r="AA162" s="31">
        <v>310377</v>
      </c>
      <c r="AB162" s="31">
        <v>3168</v>
      </c>
      <c r="AC162" s="31">
        <v>308686</v>
      </c>
      <c r="AD162" s="31">
        <v>3151</v>
      </c>
      <c r="AE162" s="31">
        <v>307846</v>
      </c>
      <c r="AF162" s="31">
        <v>3143</v>
      </c>
      <c r="AG162" s="31">
        <v>307004</v>
      </c>
      <c r="AH162" s="31">
        <v>3134</v>
      </c>
      <c r="AI162" s="31">
        <v>306171</v>
      </c>
      <c r="AJ162" s="31">
        <v>3126</v>
      </c>
      <c r="AK162" s="31">
        <v>305585</v>
      </c>
      <c r="AL162" s="31">
        <v>3120</v>
      </c>
      <c r="AM162" s="31">
        <v>305645</v>
      </c>
      <c r="AN162" s="31">
        <v>3120</v>
      </c>
      <c r="AO162" s="31">
        <v>305052</v>
      </c>
      <c r="AP162" s="31">
        <v>3114</v>
      </c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2"/>
      <c r="DK162" s="32"/>
      <c r="DL162" s="32"/>
      <c r="DM162" s="32"/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32"/>
      <c r="EZ162" s="32"/>
      <c r="FA162" s="32"/>
      <c r="FB162" s="32"/>
      <c r="FC162" s="32"/>
      <c r="FD162" s="32"/>
      <c r="FE162" s="32"/>
      <c r="FF162" s="32"/>
      <c r="FG162" s="32"/>
      <c r="FH162" s="32"/>
      <c r="FI162" s="32"/>
      <c r="FJ162" s="32"/>
      <c r="FK162" s="32"/>
      <c r="FL162" s="32"/>
      <c r="FM162" s="32"/>
      <c r="FN162" s="32"/>
      <c r="FO162" s="32"/>
      <c r="FP162" s="32"/>
      <c r="FQ162" s="32"/>
      <c r="FR162" s="32"/>
      <c r="FS162" s="32"/>
      <c r="FT162" s="32"/>
      <c r="FU162" s="32"/>
      <c r="FV162" s="32"/>
      <c r="FW162" s="32"/>
      <c r="FX162" s="32"/>
      <c r="FY162" s="32"/>
      <c r="FZ162" s="32"/>
      <c r="GA162" s="32"/>
      <c r="GB162" s="32"/>
      <c r="GC162" s="32"/>
      <c r="GD162" s="32"/>
      <c r="GE162" s="32"/>
      <c r="GF162" s="32"/>
      <c r="GG162" s="32"/>
      <c r="GH162" s="32"/>
      <c r="GI162" s="32"/>
      <c r="GJ162" s="32"/>
      <c r="GK162" s="32"/>
      <c r="GL162" s="32"/>
      <c r="GM162" s="32"/>
      <c r="GN162" s="32"/>
      <c r="GO162" s="32"/>
      <c r="GP162" s="32"/>
      <c r="GQ162" s="32"/>
      <c r="GR162" s="32"/>
      <c r="GS162" s="32"/>
      <c r="GT162" s="32"/>
      <c r="GU162" s="32"/>
      <c r="GV162" s="32"/>
      <c r="GW162" s="32"/>
      <c r="GX162" s="32"/>
      <c r="GY162" s="32"/>
      <c r="GZ162" s="32"/>
      <c r="HA162" s="32"/>
      <c r="HB162" s="32"/>
      <c r="HC162" s="32"/>
      <c r="HD162" s="32"/>
      <c r="HE162" s="32"/>
      <c r="HF162" s="32"/>
      <c r="HG162" s="32"/>
      <c r="HH162" s="32"/>
      <c r="HI162" s="32"/>
      <c r="HJ162" s="32"/>
      <c r="HK162" s="32"/>
      <c r="HL162" s="32"/>
      <c r="HM162" s="32"/>
      <c r="HN162" s="32"/>
      <c r="HO162" s="32"/>
      <c r="HP162" s="32"/>
      <c r="HQ162" s="32"/>
      <c r="HR162" s="32"/>
      <c r="HS162" s="32"/>
      <c r="HT162" s="32"/>
      <c r="HU162" s="32"/>
      <c r="HV162" s="32"/>
      <c r="HW162" s="32"/>
      <c r="HX162" s="32"/>
      <c r="HY162" s="32"/>
      <c r="HZ162" s="32"/>
      <c r="IA162" s="32"/>
      <c r="IB162" s="32"/>
      <c r="IC162" s="32"/>
      <c r="ID162" s="32"/>
      <c r="IE162" s="32"/>
      <c r="IF162" s="32"/>
      <c r="IG162" s="32"/>
      <c r="IH162" s="32"/>
      <c r="II162" s="32"/>
      <c r="IJ162" s="32"/>
      <c r="IK162" s="32"/>
      <c r="IL162" s="32"/>
      <c r="IM162" s="32"/>
      <c r="IN162" s="32"/>
      <c r="IO162" s="32"/>
      <c r="IP162" s="32"/>
      <c r="IQ162" s="32"/>
      <c r="IR162" s="32"/>
      <c r="IS162" s="32"/>
      <c r="IT162" s="32"/>
      <c r="IU162" s="32"/>
      <c r="IV162" s="32"/>
    </row>
    <row r="163" spans="1:256" ht="11.25" hidden="1" x14ac:dyDescent="0.2">
      <c r="A163" s="30" t="s">
        <v>373</v>
      </c>
      <c r="B163" s="30" t="s">
        <v>374</v>
      </c>
      <c r="C163" s="30" t="s">
        <v>84</v>
      </c>
      <c r="D163" s="31">
        <v>86</v>
      </c>
      <c r="E163" s="31">
        <v>328450</v>
      </c>
      <c r="F163" s="31">
        <v>3839</v>
      </c>
      <c r="G163" s="31">
        <v>327378</v>
      </c>
      <c r="H163" s="31">
        <v>3826</v>
      </c>
      <c r="I163" s="31">
        <v>325460</v>
      </c>
      <c r="J163" s="31">
        <v>3804</v>
      </c>
      <c r="K163" s="31">
        <v>322631</v>
      </c>
      <c r="L163" s="31">
        <v>3771</v>
      </c>
      <c r="M163" s="31">
        <v>319101</v>
      </c>
      <c r="N163" s="31">
        <v>3730</v>
      </c>
      <c r="O163" s="31">
        <v>316289</v>
      </c>
      <c r="P163" s="31">
        <v>3697</v>
      </c>
      <c r="Q163" s="31">
        <v>313980</v>
      </c>
      <c r="R163" s="31">
        <v>3670</v>
      </c>
      <c r="S163" s="31">
        <v>311245</v>
      </c>
      <c r="T163" s="31">
        <v>3638</v>
      </c>
      <c r="U163" s="31">
        <v>309042</v>
      </c>
      <c r="V163" s="31">
        <v>3612</v>
      </c>
      <c r="W163" s="31">
        <v>306181</v>
      </c>
      <c r="X163" s="31">
        <v>3579</v>
      </c>
      <c r="Y163" s="31">
        <v>302303</v>
      </c>
      <c r="Z163" s="31">
        <v>3533</v>
      </c>
      <c r="AA163" s="31">
        <v>298358</v>
      </c>
      <c r="AB163" s="31">
        <v>3487</v>
      </c>
      <c r="AC163" s="31">
        <v>294603</v>
      </c>
      <c r="AD163" s="31">
        <v>3443</v>
      </c>
      <c r="AE163" s="31">
        <v>292516</v>
      </c>
      <c r="AF163" s="31">
        <v>3419</v>
      </c>
      <c r="AG163" s="31">
        <v>290447</v>
      </c>
      <c r="AH163" s="31">
        <v>3395</v>
      </c>
      <c r="AI163" s="31">
        <v>288849</v>
      </c>
      <c r="AJ163" s="31">
        <v>3376</v>
      </c>
      <c r="AK163" s="31">
        <v>287135</v>
      </c>
      <c r="AL163" s="31">
        <v>3356</v>
      </c>
      <c r="AM163" s="31">
        <v>285637</v>
      </c>
      <c r="AN163" s="31">
        <v>3338</v>
      </c>
      <c r="AO163" s="31">
        <v>284594</v>
      </c>
      <c r="AP163" s="31">
        <v>3326</v>
      </c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32"/>
      <c r="CW163" s="32"/>
      <c r="CX163" s="32"/>
      <c r="CY163" s="32"/>
      <c r="CZ163" s="32"/>
      <c r="DA163" s="32"/>
      <c r="DB163" s="32"/>
      <c r="DC163" s="32"/>
      <c r="DD163" s="32"/>
      <c r="DE163" s="32"/>
      <c r="DF163" s="32"/>
      <c r="DG163" s="32"/>
      <c r="DH163" s="32"/>
      <c r="DI163" s="32"/>
      <c r="DJ163" s="32"/>
      <c r="DK163" s="32"/>
      <c r="DL163" s="32"/>
      <c r="DM163" s="32"/>
      <c r="DN163" s="32"/>
      <c r="DO163" s="32"/>
      <c r="DP163" s="32"/>
      <c r="DQ163" s="32"/>
      <c r="DR163" s="32"/>
      <c r="DS163" s="32"/>
      <c r="DT163" s="32"/>
      <c r="DU163" s="32"/>
      <c r="DV163" s="32"/>
      <c r="DW163" s="32"/>
      <c r="DX163" s="32"/>
      <c r="DY163" s="32"/>
      <c r="DZ163" s="32"/>
      <c r="EA163" s="32"/>
      <c r="EB163" s="32"/>
      <c r="EC163" s="32"/>
      <c r="ED163" s="32"/>
      <c r="EE163" s="32"/>
      <c r="EF163" s="32"/>
      <c r="EG163" s="32"/>
      <c r="EH163" s="32"/>
      <c r="EI163" s="32"/>
      <c r="EJ163" s="32"/>
      <c r="EK163" s="32"/>
      <c r="EL163" s="32"/>
      <c r="EM163" s="32"/>
      <c r="EN163" s="32"/>
      <c r="EO163" s="32"/>
      <c r="EP163" s="32"/>
      <c r="EQ163" s="32"/>
      <c r="ER163" s="32"/>
      <c r="ES163" s="32"/>
      <c r="ET163" s="32"/>
      <c r="EU163" s="32"/>
      <c r="EV163" s="32"/>
      <c r="EW163" s="32"/>
      <c r="EX163" s="32"/>
      <c r="EY163" s="32"/>
      <c r="EZ163" s="32"/>
      <c r="FA163" s="32"/>
      <c r="FB163" s="32"/>
      <c r="FC163" s="32"/>
      <c r="FD163" s="32"/>
      <c r="FE163" s="32"/>
      <c r="FF163" s="32"/>
      <c r="FG163" s="32"/>
      <c r="FH163" s="32"/>
      <c r="FI163" s="32"/>
      <c r="FJ163" s="32"/>
      <c r="FK163" s="32"/>
      <c r="FL163" s="32"/>
      <c r="FM163" s="32"/>
      <c r="FN163" s="32"/>
      <c r="FO163" s="32"/>
      <c r="FP163" s="32"/>
      <c r="FQ163" s="32"/>
      <c r="FR163" s="32"/>
      <c r="FS163" s="32"/>
      <c r="FT163" s="32"/>
      <c r="FU163" s="32"/>
      <c r="FV163" s="32"/>
      <c r="FW163" s="32"/>
      <c r="FX163" s="32"/>
      <c r="FY163" s="32"/>
      <c r="FZ163" s="32"/>
      <c r="GA163" s="32"/>
      <c r="GB163" s="32"/>
      <c r="GC163" s="32"/>
      <c r="GD163" s="32"/>
      <c r="GE163" s="32"/>
      <c r="GF163" s="32"/>
      <c r="GG163" s="32"/>
      <c r="GH163" s="32"/>
      <c r="GI163" s="32"/>
      <c r="GJ163" s="32"/>
      <c r="GK163" s="32"/>
      <c r="GL163" s="32"/>
      <c r="GM163" s="32"/>
      <c r="GN163" s="32"/>
      <c r="GO163" s="32"/>
      <c r="GP163" s="32"/>
      <c r="GQ163" s="32"/>
      <c r="GR163" s="32"/>
      <c r="GS163" s="32"/>
      <c r="GT163" s="32"/>
      <c r="GU163" s="32"/>
      <c r="GV163" s="32"/>
      <c r="GW163" s="32"/>
      <c r="GX163" s="32"/>
      <c r="GY163" s="32"/>
      <c r="GZ163" s="32"/>
      <c r="HA163" s="32"/>
      <c r="HB163" s="32"/>
      <c r="HC163" s="32"/>
      <c r="HD163" s="32"/>
      <c r="HE163" s="32"/>
      <c r="HF163" s="32"/>
      <c r="HG163" s="32"/>
      <c r="HH163" s="32"/>
      <c r="HI163" s="32"/>
      <c r="HJ163" s="32"/>
      <c r="HK163" s="32"/>
      <c r="HL163" s="32"/>
      <c r="HM163" s="32"/>
      <c r="HN163" s="32"/>
      <c r="HO163" s="32"/>
      <c r="HP163" s="32"/>
      <c r="HQ163" s="32"/>
      <c r="HR163" s="32"/>
      <c r="HS163" s="32"/>
      <c r="HT163" s="32"/>
      <c r="HU163" s="32"/>
      <c r="HV163" s="32"/>
      <c r="HW163" s="32"/>
      <c r="HX163" s="32"/>
      <c r="HY163" s="32"/>
      <c r="HZ163" s="32"/>
      <c r="IA163" s="32"/>
      <c r="IB163" s="32"/>
      <c r="IC163" s="32"/>
      <c r="ID163" s="32"/>
      <c r="IE163" s="32"/>
      <c r="IF163" s="32"/>
      <c r="IG163" s="32"/>
      <c r="IH163" s="32"/>
      <c r="II163" s="32"/>
      <c r="IJ163" s="32"/>
      <c r="IK163" s="32"/>
      <c r="IL163" s="32"/>
      <c r="IM163" s="32"/>
      <c r="IN163" s="32"/>
      <c r="IO163" s="32"/>
      <c r="IP163" s="32"/>
      <c r="IQ163" s="32"/>
      <c r="IR163" s="32"/>
      <c r="IS163" s="32"/>
      <c r="IT163" s="32"/>
      <c r="IU163" s="32"/>
      <c r="IV163" s="32"/>
    </row>
    <row r="164" spans="1:256" ht="11.25" hidden="1" x14ac:dyDescent="0.2">
      <c r="A164" s="30" t="s">
        <v>375</v>
      </c>
      <c r="B164" s="30" t="s">
        <v>376</v>
      </c>
      <c r="C164" s="30" t="s">
        <v>84</v>
      </c>
      <c r="D164" s="31">
        <v>178</v>
      </c>
      <c r="E164" s="31">
        <v>216374</v>
      </c>
      <c r="F164" s="31">
        <v>1214</v>
      </c>
      <c r="G164" s="31">
        <v>214909</v>
      </c>
      <c r="H164" s="31">
        <v>1205</v>
      </c>
      <c r="I164" s="31">
        <v>213933</v>
      </c>
      <c r="J164" s="31">
        <v>1200</v>
      </c>
      <c r="K164" s="31">
        <v>212166</v>
      </c>
      <c r="L164" s="31">
        <v>1190</v>
      </c>
      <c r="M164" s="31">
        <v>210834</v>
      </c>
      <c r="N164" s="31">
        <v>1183</v>
      </c>
      <c r="O164" s="31">
        <v>210227</v>
      </c>
      <c r="P164" s="31">
        <v>1179</v>
      </c>
      <c r="Q164" s="31">
        <v>209140</v>
      </c>
      <c r="R164" s="31">
        <v>1173</v>
      </c>
      <c r="S164" s="31">
        <v>207450</v>
      </c>
      <c r="T164" s="31">
        <v>1164</v>
      </c>
      <c r="U164" s="31">
        <v>206856</v>
      </c>
      <c r="V164" s="31">
        <v>1160</v>
      </c>
      <c r="W164" s="31">
        <v>206329</v>
      </c>
      <c r="X164" s="31">
        <v>1157</v>
      </c>
      <c r="Y164" s="31">
        <v>205470</v>
      </c>
      <c r="Z164" s="31">
        <v>1152</v>
      </c>
      <c r="AA164" s="31">
        <v>204778</v>
      </c>
      <c r="AB164" s="31">
        <v>1149</v>
      </c>
      <c r="AC164" s="31">
        <v>203170</v>
      </c>
      <c r="AD164" s="31">
        <v>1140</v>
      </c>
      <c r="AE164" s="31">
        <v>202351</v>
      </c>
      <c r="AF164" s="31">
        <v>1135</v>
      </c>
      <c r="AG164" s="31">
        <v>201557</v>
      </c>
      <c r="AH164" s="31">
        <v>1131</v>
      </c>
      <c r="AI164" s="31">
        <v>201153</v>
      </c>
      <c r="AJ164" s="31">
        <v>1128</v>
      </c>
      <c r="AK164" s="31">
        <v>200536</v>
      </c>
      <c r="AL164" s="31">
        <v>1125</v>
      </c>
      <c r="AM164" s="31">
        <v>200028</v>
      </c>
      <c r="AN164" s="31">
        <v>1122</v>
      </c>
      <c r="AO164" s="31">
        <v>199574</v>
      </c>
      <c r="AP164" s="31">
        <v>1119</v>
      </c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32"/>
      <c r="CW164" s="32"/>
      <c r="CX164" s="32"/>
      <c r="CY164" s="32"/>
      <c r="CZ164" s="32"/>
      <c r="DA164" s="32"/>
      <c r="DB164" s="32"/>
      <c r="DC164" s="32"/>
      <c r="DD164" s="32"/>
      <c r="DE164" s="32"/>
      <c r="DF164" s="32"/>
      <c r="DG164" s="32"/>
      <c r="DH164" s="32"/>
      <c r="DI164" s="32"/>
      <c r="DJ164" s="32"/>
      <c r="DK164" s="32"/>
      <c r="DL164" s="32"/>
      <c r="DM164" s="32"/>
      <c r="DN164" s="32"/>
      <c r="DO164" s="32"/>
      <c r="DP164" s="32"/>
      <c r="DQ164" s="32"/>
      <c r="DR164" s="32"/>
      <c r="DS164" s="32"/>
      <c r="DT164" s="32"/>
      <c r="DU164" s="32"/>
      <c r="DV164" s="32"/>
      <c r="DW164" s="32"/>
      <c r="DX164" s="32"/>
      <c r="DY164" s="32"/>
      <c r="DZ164" s="32"/>
      <c r="EA164" s="32"/>
      <c r="EB164" s="32"/>
      <c r="EC164" s="32"/>
      <c r="ED164" s="32"/>
      <c r="EE164" s="32"/>
      <c r="EF164" s="32"/>
      <c r="EG164" s="32"/>
      <c r="EH164" s="32"/>
      <c r="EI164" s="32"/>
      <c r="EJ164" s="32"/>
      <c r="EK164" s="32"/>
      <c r="EL164" s="32"/>
      <c r="EM164" s="32"/>
      <c r="EN164" s="32"/>
      <c r="EO164" s="32"/>
      <c r="EP164" s="32"/>
      <c r="EQ164" s="32"/>
      <c r="ER164" s="32"/>
      <c r="ES164" s="32"/>
      <c r="ET164" s="32"/>
      <c r="EU164" s="32"/>
      <c r="EV164" s="32"/>
      <c r="EW164" s="32"/>
      <c r="EX164" s="32"/>
      <c r="EY164" s="32"/>
      <c r="EZ164" s="32"/>
      <c r="FA164" s="32"/>
      <c r="FB164" s="32"/>
      <c r="FC164" s="32"/>
      <c r="FD164" s="32"/>
      <c r="FE164" s="32"/>
      <c r="FF164" s="32"/>
      <c r="FG164" s="32"/>
      <c r="FH164" s="32"/>
      <c r="FI164" s="32"/>
      <c r="FJ164" s="32"/>
      <c r="FK164" s="32"/>
      <c r="FL164" s="32"/>
      <c r="FM164" s="32"/>
      <c r="FN164" s="32"/>
      <c r="FO164" s="32"/>
      <c r="FP164" s="32"/>
      <c r="FQ164" s="32"/>
      <c r="FR164" s="32"/>
      <c r="FS164" s="32"/>
      <c r="FT164" s="32"/>
      <c r="FU164" s="32"/>
      <c r="FV164" s="32"/>
      <c r="FW164" s="32"/>
      <c r="FX164" s="32"/>
      <c r="FY164" s="32"/>
      <c r="FZ164" s="32"/>
      <c r="GA164" s="32"/>
      <c r="GB164" s="32"/>
      <c r="GC164" s="32"/>
      <c r="GD164" s="32"/>
      <c r="GE164" s="32"/>
      <c r="GF164" s="32"/>
      <c r="GG164" s="32"/>
      <c r="GH164" s="32"/>
      <c r="GI164" s="32"/>
      <c r="GJ164" s="32"/>
      <c r="GK164" s="32"/>
      <c r="GL164" s="32"/>
      <c r="GM164" s="32"/>
      <c r="GN164" s="32"/>
      <c r="GO164" s="32"/>
      <c r="GP164" s="32"/>
      <c r="GQ164" s="32"/>
      <c r="GR164" s="32"/>
      <c r="GS164" s="32"/>
      <c r="GT164" s="32"/>
      <c r="GU164" s="32"/>
      <c r="GV164" s="32"/>
      <c r="GW164" s="32"/>
      <c r="GX164" s="32"/>
      <c r="GY164" s="32"/>
      <c r="GZ164" s="32"/>
      <c r="HA164" s="32"/>
      <c r="HB164" s="32"/>
      <c r="HC164" s="32"/>
      <c r="HD164" s="32"/>
      <c r="HE164" s="32"/>
      <c r="HF164" s="32"/>
      <c r="HG164" s="32"/>
      <c r="HH164" s="32"/>
      <c r="HI164" s="32"/>
      <c r="HJ164" s="32"/>
      <c r="HK164" s="32"/>
      <c r="HL164" s="32"/>
      <c r="HM164" s="32"/>
      <c r="HN164" s="32"/>
      <c r="HO164" s="32"/>
      <c r="HP164" s="32"/>
      <c r="HQ164" s="32"/>
      <c r="HR164" s="32"/>
      <c r="HS164" s="32"/>
      <c r="HT164" s="32"/>
      <c r="HU164" s="32"/>
      <c r="HV164" s="32"/>
      <c r="HW164" s="32"/>
      <c r="HX164" s="32"/>
      <c r="HY164" s="32"/>
      <c r="HZ164" s="32"/>
      <c r="IA164" s="32"/>
      <c r="IB164" s="32"/>
      <c r="IC164" s="32"/>
      <c r="ID164" s="32"/>
      <c r="IE164" s="32"/>
      <c r="IF164" s="32"/>
      <c r="IG164" s="32"/>
      <c r="IH164" s="32"/>
      <c r="II164" s="32"/>
      <c r="IJ164" s="32"/>
      <c r="IK164" s="32"/>
      <c r="IL164" s="32"/>
      <c r="IM164" s="32"/>
      <c r="IN164" s="32"/>
      <c r="IO164" s="32"/>
      <c r="IP164" s="32"/>
      <c r="IQ164" s="32"/>
      <c r="IR164" s="32"/>
      <c r="IS164" s="32"/>
      <c r="IT164" s="32"/>
      <c r="IU164" s="32"/>
      <c r="IV164" s="32"/>
    </row>
    <row r="165" spans="1:256" ht="11.25" hidden="1" x14ac:dyDescent="0.2">
      <c r="A165" s="30" t="s">
        <v>377</v>
      </c>
      <c r="B165" s="30" t="s">
        <v>378</v>
      </c>
      <c r="C165" s="30" t="s">
        <v>84</v>
      </c>
      <c r="D165" s="31">
        <v>104</v>
      </c>
      <c r="E165" s="31">
        <v>285478</v>
      </c>
      <c r="F165" s="31">
        <v>2746</v>
      </c>
      <c r="G165" s="31">
        <v>283378</v>
      </c>
      <c r="H165" s="31">
        <v>2725</v>
      </c>
      <c r="I165" s="31">
        <v>281293</v>
      </c>
      <c r="J165" s="31">
        <v>2705</v>
      </c>
      <c r="K165" s="31">
        <v>278887</v>
      </c>
      <c r="L165" s="31">
        <v>2682</v>
      </c>
      <c r="M165" s="31">
        <v>275880</v>
      </c>
      <c r="N165" s="31">
        <v>2653</v>
      </c>
      <c r="O165" s="31">
        <v>273933</v>
      </c>
      <c r="P165" s="31">
        <v>2635</v>
      </c>
      <c r="Q165" s="31">
        <v>271955</v>
      </c>
      <c r="R165" s="31">
        <v>2616</v>
      </c>
      <c r="S165" s="31">
        <v>270844</v>
      </c>
      <c r="T165" s="31">
        <v>2605</v>
      </c>
      <c r="U165" s="31">
        <v>269524</v>
      </c>
      <c r="V165" s="31">
        <v>2592</v>
      </c>
      <c r="W165" s="31">
        <v>266834</v>
      </c>
      <c r="X165" s="31">
        <v>2566</v>
      </c>
      <c r="Y165" s="31">
        <v>264774</v>
      </c>
      <c r="Z165" s="31">
        <v>2547</v>
      </c>
      <c r="AA165" s="31">
        <v>263034</v>
      </c>
      <c r="AB165" s="31">
        <v>2530</v>
      </c>
      <c r="AC165" s="31">
        <v>260939</v>
      </c>
      <c r="AD165" s="31">
        <v>2510</v>
      </c>
      <c r="AE165" s="31">
        <v>259454</v>
      </c>
      <c r="AF165" s="31">
        <v>2495</v>
      </c>
      <c r="AG165" s="31">
        <v>258172</v>
      </c>
      <c r="AH165" s="31">
        <v>2483</v>
      </c>
      <c r="AI165" s="31">
        <v>256702</v>
      </c>
      <c r="AJ165" s="31">
        <v>2469</v>
      </c>
      <c r="AK165" s="31">
        <v>255352</v>
      </c>
      <c r="AL165" s="31">
        <v>2456</v>
      </c>
      <c r="AM165" s="31">
        <v>254287</v>
      </c>
      <c r="AN165" s="31">
        <v>2446</v>
      </c>
      <c r="AO165" s="31">
        <v>253333</v>
      </c>
      <c r="AP165" s="31">
        <v>2437</v>
      </c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32"/>
      <c r="CW165" s="32"/>
      <c r="CX165" s="32"/>
      <c r="CY165" s="32"/>
      <c r="CZ165" s="32"/>
      <c r="DA165" s="32"/>
      <c r="DB165" s="32"/>
      <c r="DC165" s="32"/>
      <c r="DD165" s="32"/>
      <c r="DE165" s="32"/>
      <c r="DF165" s="32"/>
      <c r="DG165" s="32"/>
      <c r="DH165" s="32"/>
      <c r="DI165" s="32"/>
      <c r="DJ165" s="32"/>
      <c r="DK165" s="32"/>
      <c r="DL165" s="32"/>
      <c r="DM165" s="32"/>
      <c r="DN165" s="32"/>
      <c r="DO165" s="32"/>
      <c r="DP165" s="32"/>
      <c r="DQ165" s="32"/>
      <c r="DR165" s="32"/>
      <c r="DS165" s="32"/>
      <c r="DT165" s="32"/>
      <c r="DU165" s="32"/>
      <c r="DV165" s="32"/>
      <c r="DW165" s="32"/>
      <c r="DX165" s="32"/>
      <c r="DY165" s="32"/>
      <c r="DZ165" s="32"/>
      <c r="EA165" s="32"/>
      <c r="EB165" s="32"/>
      <c r="EC165" s="32"/>
      <c r="ED165" s="32"/>
      <c r="EE165" s="32"/>
      <c r="EF165" s="32"/>
      <c r="EG165" s="32"/>
      <c r="EH165" s="32"/>
      <c r="EI165" s="32"/>
      <c r="EJ165" s="32"/>
      <c r="EK165" s="32"/>
      <c r="EL165" s="32"/>
      <c r="EM165" s="32"/>
      <c r="EN165" s="32"/>
      <c r="EO165" s="32"/>
      <c r="EP165" s="32"/>
      <c r="EQ165" s="32"/>
      <c r="ER165" s="32"/>
      <c r="ES165" s="32"/>
      <c r="ET165" s="32"/>
      <c r="EU165" s="32"/>
      <c r="EV165" s="32"/>
      <c r="EW165" s="32"/>
      <c r="EX165" s="32"/>
      <c r="EY165" s="32"/>
      <c r="EZ165" s="32"/>
      <c r="FA165" s="32"/>
      <c r="FB165" s="32"/>
      <c r="FC165" s="32"/>
      <c r="FD165" s="32"/>
      <c r="FE165" s="32"/>
      <c r="FF165" s="32"/>
      <c r="FG165" s="32"/>
      <c r="FH165" s="32"/>
      <c r="FI165" s="32"/>
      <c r="FJ165" s="32"/>
      <c r="FK165" s="32"/>
      <c r="FL165" s="32"/>
      <c r="FM165" s="32"/>
      <c r="FN165" s="32"/>
      <c r="FO165" s="32"/>
      <c r="FP165" s="32"/>
      <c r="FQ165" s="32"/>
      <c r="FR165" s="32"/>
      <c r="FS165" s="32"/>
      <c r="FT165" s="32"/>
      <c r="FU165" s="32"/>
      <c r="FV165" s="32"/>
      <c r="FW165" s="32"/>
      <c r="FX165" s="32"/>
      <c r="FY165" s="32"/>
      <c r="FZ165" s="32"/>
      <c r="GA165" s="32"/>
      <c r="GB165" s="32"/>
      <c r="GC165" s="32"/>
      <c r="GD165" s="32"/>
      <c r="GE165" s="32"/>
      <c r="GF165" s="32"/>
      <c r="GG165" s="32"/>
      <c r="GH165" s="32"/>
      <c r="GI165" s="32"/>
      <c r="GJ165" s="32"/>
      <c r="GK165" s="32"/>
      <c r="GL165" s="32"/>
      <c r="GM165" s="32"/>
      <c r="GN165" s="32"/>
      <c r="GO165" s="32"/>
      <c r="GP165" s="32"/>
      <c r="GQ165" s="32"/>
      <c r="GR165" s="32"/>
      <c r="GS165" s="32"/>
      <c r="GT165" s="32"/>
      <c r="GU165" s="32"/>
      <c r="GV165" s="32"/>
      <c r="GW165" s="32"/>
      <c r="GX165" s="32"/>
      <c r="GY165" s="32"/>
      <c r="GZ165" s="32"/>
      <c r="HA165" s="32"/>
      <c r="HB165" s="32"/>
      <c r="HC165" s="32"/>
      <c r="HD165" s="32"/>
      <c r="HE165" s="32"/>
      <c r="HF165" s="32"/>
      <c r="HG165" s="32"/>
      <c r="HH165" s="32"/>
      <c r="HI165" s="32"/>
      <c r="HJ165" s="32"/>
      <c r="HK165" s="32"/>
      <c r="HL165" s="32"/>
      <c r="HM165" s="32"/>
      <c r="HN165" s="32"/>
      <c r="HO165" s="32"/>
      <c r="HP165" s="32"/>
      <c r="HQ165" s="32"/>
      <c r="HR165" s="32"/>
      <c r="HS165" s="32"/>
      <c r="HT165" s="32"/>
      <c r="HU165" s="32"/>
      <c r="HV165" s="32"/>
      <c r="HW165" s="32"/>
      <c r="HX165" s="32"/>
      <c r="HY165" s="32"/>
      <c r="HZ165" s="32"/>
      <c r="IA165" s="32"/>
      <c r="IB165" s="32"/>
      <c r="IC165" s="32"/>
      <c r="ID165" s="32"/>
      <c r="IE165" s="32"/>
      <c r="IF165" s="32"/>
      <c r="IG165" s="32"/>
      <c r="IH165" s="32"/>
      <c r="II165" s="32"/>
      <c r="IJ165" s="32"/>
      <c r="IK165" s="32"/>
      <c r="IL165" s="32"/>
      <c r="IM165" s="32"/>
      <c r="IN165" s="32"/>
      <c r="IO165" s="32"/>
      <c r="IP165" s="32"/>
      <c r="IQ165" s="32"/>
      <c r="IR165" s="32"/>
      <c r="IS165" s="32"/>
      <c r="IT165" s="32"/>
      <c r="IU165" s="32"/>
      <c r="IV165" s="32"/>
    </row>
    <row r="166" spans="1:256" ht="11.25" hidden="1" x14ac:dyDescent="0.2">
      <c r="A166" s="30" t="s">
        <v>379</v>
      </c>
      <c r="B166" s="30" t="s">
        <v>380</v>
      </c>
      <c r="C166" s="30" t="s">
        <v>84</v>
      </c>
      <c r="D166" s="31">
        <v>69</v>
      </c>
      <c r="E166" s="31">
        <v>263357</v>
      </c>
      <c r="F166" s="31">
        <v>3793</v>
      </c>
      <c r="G166" s="31">
        <v>262008</v>
      </c>
      <c r="H166" s="31">
        <v>3773</v>
      </c>
      <c r="I166" s="31">
        <v>259926</v>
      </c>
      <c r="J166" s="31">
        <v>3743</v>
      </c>
      <c r="K166" s="31">
        <v>258017</v>
      </c>
      <c r="L166" s="31">
        <v>3716</v>
      </c>
      <c r="M166" s="31">
        <v>255106</v>
      </c>
      <c r="N166" s="31">
        <v>3674</v>
      </c>
      <c r="O166" s="31">
        <v>253250</v>
      </c>
      <c r="P166" s="31">
        <v>3647</v>
      </c>
      <c r="Q166" s="31">
        <v>251708</v>
      </c>
      <c r="R166" s="31">
        <v>3625</v>
      </c>
      <c r="S166" s="31">
        <v>251076</v>
      </c>
      <c r="T166" s="31">
        <v>3616</v>
      </c>
      <c r="U166" s="31">
        <v>249852</v>
      </c>
      <c r="V166" s="31">
        <v>3598</v>
      </c>
      <c r="W166" s="31">
        <v>247640</v>
      </c>
      <c r="X166" s="31">
        <v>3566</v>
      </c>
      <c r="Y166" s="31">
        <v>246016</v>
      </c>
      <c r="Z166" s="31">
        <v>3543</v>
      </c>
      <c r="AA166" s="31">
        <v>245349</v>
      </c>
      <c r="AB166" s="31">
        <v>3533</v>
      </c>
      <c r="AC166" s="31">
        <v>243910</v>
      </c>
      <c r="AD166" s="31">
        <v>3513</v>
      </c>
      <c r="AE166" s="31">
        <v>242889</v>
      </c>
      <c r="AF166" s="31">
        <v>3498</v>
      </c>
      <c r="AG166" s="31">
        <v>241647</v>
      </c>
      <c r="AH166" s="31">
        <v>3480</v>
      </c>
      <c r="AI166" s="31">
        <v>240567</v>
      </c>
      <c r="AJ166" s="31">
        <v>3465</v>
      </c>
      <c r="AK166" s="31">
        <v>239851</v>
      </c>
      <c r="AL166" s="31">
        <v>3454</v>
      </c>
      <c r="AM166" s="31">
        <v>239088</v>
      </c>
      <c r="AN166" s="31">
        <v>3443</v>
      </c>
      <c r="AO166" s="31">
        <v>238016</v>
      </c>
      <c r="AP166" s="31">
        <v>3428</v>
      </c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2"/>
      <c r="DK166" s="32"/>
      <c r="DL166" s="32"/>
      <c r="DM166" s="32"/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32"/>
      <c r="EZ166" s="32"/>
      <c r="FA166" s="32"/>
      <c r="FB166" s="32"/>
      <c r="FC166" s="32"/>
      <c r="FD166" s="32"/>
      <c r="FE166" s="32"/>
      <c r="FF166" s="32"/>
      <c r="FG166" s="32"/>
      <c r="FH166" s="32"/>
      <c r="FI166" s="32"/>
      <c r="FJ166" s="32"/>
      <c r="FK166" s="32"/>
      <c r="FL166" s="32"/>
      <c r="FM166" s="32"/>
      <c r="FN166" s="32"/>
      <c r="FO166" s="32"/>
      <c r="FP166" s="32"/>
      <c r="FQ166" s="32"/>
      <c r="FR166" s="32"/>
      <c r="FS166" s="32"/>
      <c r="FT166" s="32"/>
      <c r="FU166" s="32"/>
      <c r="FV166" s="32"/>
      <c r="FW166" s="32"/>
      <c r="FX166" s="32"/>
      <c r="FY166" s="32"/>
      <c r="FZ166" s="32"/>
      <c r="GA166" s="32"/>
      <c r="GB166" s="32"/>
      <c r="GC166" s="32"/>
      <c r="GD166" s="32"/>
      <c r="GE166" s="32"/>
      <c r="GF166" s="32"/>
      <c r="GG166" s="32"/>
      <c r="GH166" s="32"/>
      <c r="GI166" s="32"/>
      <c r="GJ166" s="32"/>
      <c r="GK166" s="32"/>
      <c r="GL166" s="32"/>
      <c r="GM166" s="32"/>
      <c r="GN166" s="32"/>
      <c r="GO166" s="32"/>
      <c r="GP166" s="32"/>
      <c r="GQ166" s="32"/>
      <c r="GR166" s="32"/>
      <c r="GS166" s="32"/>
      <c r="GT166" s="32"/>
      <c r="GU166" s="32"/>
      <c r="GV166" s="32"/>
      <c r="GW166" s="32"/>
      <c r="GX166" s="32"/>
      <c r="GY166" s="32"/>
      <c r="GZ166" s="32"/>
      <c r="HA166" s="32"/>
      <c r="HB166" s="32"/>
      <c r="HC166" s="32"/>
      <c r="HD166" s="32"/>
      <c r="HE166" s="32"/>
      <c r="HF166" s="32"/>
      <c r="HG166" s="32"/>
      <c r="HH166" s="32"/>
      <c r="HI166" s="32"/>
      <c r="HJ166" s="32"/>
      <c r="HK166" s="32"/>
      <c r="HL166" s="32"/>
      <c r="HM166" s="32"/>
      <c r="HN166" s="32"/>
      <c r="HO166" s="32"/>
      <c r="HP166" s="32"/>
      <c r="HQ166" s="32"/>
      <c r="HR166" s="32"/>
      <c r="HS166" s="32"/>
      <c r="HT166" s="32"/>
      <c r="HU166" s="32"/>
      <c r="HV166" s="32"/>
      <c r="HW166" s="32"/>
      <c r="HX166" s="32"/>
      <c r="HY166" s="32"/>
      <c r="HZ166" s="32"/>
      <c r="IA166" s="32"/>
      <c r="IB166" s="32"/>
      <c r="IC166" s="32"/>
      <c r="ID166" s="32"/>
      <c r="IE166" s="32"/>
      <c r="IF166" s="32"/>
      <c r="IG166" s="32"/>
      <c r="IH166" s="32"/>
      <c r="II166" s="32"/>
      <c r="IJ166" s="32"/>
      <c r="IK166" s="32"/>
      <c r="IL166" s="32"/>
      <c r="IM166" s="32"/>
      <c r="IN166" s="32"/>
      <c r="IO166" s="32"/>
      <c r="IP166" s="32"/>
      <c r="IQ166" s="32"/>
      <c r="IR166" s="32"/>
      <c r="IS166" s="32"/>
      <c r="IT166" s="32"/>
      <c r="IU166" s="32"/>
      <c r="IV166" s="32"/>
    </row>
    <row r="167" spans="1:256" ht="11.25" hidden="1" x14ac:dyDescent="0.2">
      <c r="A167" s="30" t="s">
        <v>381</v>
      </c>
      <c r="B167" s="30" t="s">
        <v>382</v>
      </c>
      <c r="C167" s="30" t="s">
        <v>109</v>
      </c>
      <c r="D167" s="31">
        <v>1741</v>
      </c>
      <c r="E167" s="31">
        <v>595786</v>
      </c>
      <c r="F167" s="31">
        <v>342</v>
      </c>
      <c r="G167" s="31">
        <v>592057</v>
      </c>
      <c r="H167" s="31">
        <v>340</v>
      </c>
      <c r="I167" s="31">
        <v>588370</v>
      </c>
      <c r="J167" s="31">
        <v>338</v>
      </c>
      <c r="K167" s="31">
        <v>583491</v>
      </c>
      <c r="L167" s="31">
        <v>335</v>
      </c>
      <c r="M167" s="31">
        <v>579050</v>
      </c>
      <c r="N167" s="31">
        <v>333</v>
      </c>
      <c r="O167" s="31">
        <v>575993</v>
      </c>
      <c r="P167" s="31">
        <v>331</v>
      </c>
      <c r="Q167" s="31">
        <v>572613</v>
      </c>
      <c r="R167" s="31">
        <v>329</v>
      </c>
      <c r="S167" s="31">
        <v>569301</v>
      </c>
      <c r="T167" s="31">
        <v>327</v>
      </c>
      <c r="U167" s="31">
        <v>566557</v>
      </c>
      <c r="V167" s="31">
        <v>326</v>
      </c>
      <c r="W167" s="31">
        <v>564080</v>
      </c>
      <c r="X167" s="31">
        <v>324</v>
      </c>
      <c r="Y167" s="31">
        <v>562296</v>
      </c>
      <c r="Z167" s="31">
        <v>323</v>
      </c>
      <c r="AA167" s="31">
        <v>560790</v>
      </c>
      <c r="AB167" s="31">
        <v>322</v>
      </c>
      <c r="AC167" s="31">
        <v>558035</v>
      </c>
      <c r="AD167" s="31">
        <v>321</v>
      </c>
      <c r="AE167" s="31">
        <v>554700</v>
      </c>
      <c r="AF167" s="31">
        <v>319</v>
      </c>
      <c r="AG167" s="31">
        <v>551332</v>
      </c>
      <c r="AH167" s="31">
        <v>317</v>
      </c>
      <c r="AI167" s="31">
        <v>548660</v>
      </c>
      <c r="AJ167" s="31">
        <v>315</v>
      </c>
      <c r="AK167" s="31">
        <v>547271</v>
      </c>
      <c r="AL167" s="31">
        <v>314</v>
      </c>
      <c r="AM167" s="31">
        <v>544474</v>
      </c>
      <c r="AN167" s="31">
        <v>313</v>
      </c>
      <c r="AO167" s="31">
        <v>542233</v>
      </c>
      <c r="AP167" s="31">
        <v>312</v>
      </c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32"/>
      <c r="CW167" s="32"/>
      <c r="CX167" s="32"/>
      <c r="CY167" s="32"/>
      <c r="CZ167" s="32"/>
      <c r="DA167" s="32"/>
      <c r="DB167" s="32"/>
      <c r="DC167" s="32"/>
      <c r="DD167" s="32"/>
      <c r="DE167" s="32"/>
      <c r="DF167" s="32"/>
      <c r="DG167" s="32"/>
      <c r="DH167" s="32"/>
      <c r="DI167" s="32"/>
      <c r="DJ167" s="32"/>
      <c r="DK167" s="32"/>
      <c r="DL167" s="32"/>
      <c r="DM167" s="32"/>
      <c r="DN167" s="32"/>
      <c r="DO167" s="32"/>
      <c r="DP167" s="32"/>
      <c r="DQ167" s="32"/>
      <c r="DR167" s="32"/>
      <c r="DS167" s="32"/>
      <c r="DT167" s="32"/>
      <c r="DU167" s="32"/>
      <c r="DV167" s="32"/>
      <c r="DW167" s="32"/>
      <c r="DX167" s="32"/>
      <c r="DY167" s="32"/>
      <c r="DZ167" s="32"/>
      <c r="EA167" s="32"/>
      <c r="EB167" s="32"/>
      <c r="EC167" s="32"/>
      <c r="ED167" s="32"/>
      <c r="EE167" s="32"/>
      <c r="EF167" s="32"/>
      <c r="EG167" s="32"/>
      <c r="EH167" s="32"/>
      <c r="EI167" s="32"/>
      <c r="EJ167" s="32"/>
      <c r="EK167" s="32"/>
      <c r="EL167" s="32"/>
      <c r="EM167" s="32"/>
      <c r="EN167" s="32"/>
      <c r="EO167" s="32"/>
      <c r="EP167" s="32"/>
      <c r="EQ167" s="32"/>
      <c r="ER167" s="32"/>
      <c r="ES167" s="32"/>
      <c r="ET167" s="32"/>
      <c r="EU167" s="32"/>
      <c r="EV167" s="32"/>
      <c r="EW167" s="32"/>
      <c r="EX167" s="32"/>
      <c r="EY167" s="32"/>
      <c r="EZ167" s="32"/>
      <c r="FA167" s="32"/>
      <c r="FB167" s="32"/>
      <c r="FC167" s="32"/>
      <c r="FD167" s="32"/>
      <c r="FE167" s="32"/>
      <c r="FF167" s="32"/>
      <c r="FG167" s="32"/>
      <c r="FH167" s="32"/>
      <c r="FI167" s="32"/>
      <c r="FJ167" s="32"/>
      <c r="FK167" s="32"/>
      <c r="FL167" s="32"/>
      <c r="FM167" s="32"/>
      <c r="FN167" s="32"/>
      <c r="FO167" s="32"/>
      <c r="FP167" s="32"/>
      <c r="FQ167" s="32"/>
      <c r="FR167" s="32"/>
      <c r="FS167" s="32"/>
      <c r="FT167" s="32"/>
      <c r="FU167" s="32"/>
      <c r="FV167" s="32"/>
      <c r="FW167" s="32"/>
      <c r="FX167" s="32"/>
      <c r="FY167" s="32"/>
      <c r="FZ167" s="32"/>
      <c r="GA167" s="32"/>
      <c r="GB167" s="32"/>
      <c r="GC167" s="32"/>
      <c r="GD167" s="32"/>
      <c r="GE167" s="32"/>
      <c r="GF167" s="32"/>
      <c r="GG167" s="32"/>
      <c r="GH167" s="32"/>
      <c r="GI167" s="32"/>
      <c r="GJ167" s="32"/>
      <c r="GK167" s="32"/>
      <c r="GL167" s="32"/>
      <c r="GM167" s="32"/>
      <c r="GN167" s="32"/>
      <c r="GO167" s="32"/>
      <c r="GP167" s="32"/>
      <c r="GQ167" s="32"/>
      <c r="GR167" s="32"/>
      <c r="GS167" s="32"/>
      <c r="GT167" s="32"/>
      <c r="GU167" s="32"/>
      <c r="GV167" s="32"/>
      <c r="GW167" s="32"/>
      <c r="GX167" s="32"/>
      <c r="GY167" s="32"/>
      <c r="GZ167" s="32"/>
      <c r="HA167" s="32"/>
      <c r="HB167" s="32"/>
      <c r="HC167" s="32"/>
      <c r="HD167" s="32"/>
      <c r="HE167" s="32"/>
      <c r="HF167" s="32"/>
      <c r="HG167" s="32"/>
      <c r="HH167" s="32"/>
      <c r="HI167" s="32"/>
      <c r="HJ167" s="32"/>
      <c r="HK167" s="32"/>
      <c r="HL167" s="32"/>
      <c r="HM167" s="32"/>
      <c r="HN167" s="32"/>
      <c r="HO167" s="32"/>
      <c r="HP167" s="32"/>
      <c r="HQ167" s="32"/>
      <c r="HR167" s="32"/>
      <c r="HS167" s="32"/>
      <c r="HT167" s="32"/>
      <c r="HU167" s="32"/>
      <c r="HV167" s="32"/>
      <c r="HW167" s="32"/>
      <c r="HX167" s="32"/>
      <c r="HY167" s="32"/>
      <c r="HZ167" s="32"/>
      <c r="IA167" s="32"/>
      <c r="IB167" s="32"/>
      <c r="IC167" s="32"/>
      <c r="ID167" s="32"/>
      <c r="IE167" s="32"/>
      <c r="IF167" s="32"/>
      <c r="IG167" s="32"/>
      <c r="IH167" s="32"/>
      <c r="II167" s="32"/>
      <c r="IJ167" s="32"/>
      <c r="IK167" s="32"/>
      <c r="IL167" s="32"/>
      <c r="IM167" s="32"/>
      <c r="IN167" s="32"/>
      <c r="IO167" s="32"/>
      <c r="IP167" s="32"/>
      <c r="IQ167" s="32"/>
      <c r="IR167" s="32"/>
      <c r="IS167" s="32"/>
      <c r="IT167" s="32"/>
      <c r="IU167" s="32"/>
      <c r="IV167" s="32"/>
    </row>
    <row r="168" spans="1:256" ht="11.25" hidden="1" x14ac:dyDescent="0.2">
      <c r="A168" s="30" t="s">
        <v>383</v>
      </c>
      <c r="B168" s="30" t="s">
        <v>384</v>
      </c>
      <c r="C168" s="30" t="s">
        <v>112</v>
      </c>
      <c r="D168" s="31">
        <v>217</v>
      </c>
      <c r="E168" s="31">
        <v>99881</v>
      </c>
      <c r="F168" s="31">
        <v>460</v>
      </c>
      <c r="G168" s="31">
        <v>98662</v>
      </c>
      <c r="H168" s="31">
        <v>455</v>
      </c>
      <c r="I168" s="31">
        <v>97594</v>
      </c>
      <c r="J168" s="31">
        <v>450</v>
      </c>
      <c r="K168" s="31">
        <v>96770</v>
      </c>
      <c r="L168" s="31">
        <v>446</v>
      </c>
      <c r="M168" s="31">
        <v>95800</v>
      </c>
      <c r="N168" s="31">
        <v>442</v>
      </c>
      <c r="O168" s="31">
        <v>95519</v>
      </c>
      <c r="P168" s="31">
        <v>440</v>
      </c>
      <c r="Q168" s="31">
        <v>94806</v>
      </c>
      <c r="R168" s="31">
        <v>437</v>
      </c>
      <c r="S168" s="31">
        <v>94281</v>
      </c>
      <c r="T168" s="31">
        <v>435</v>
      </c>
      <c r="U168" s="31">
        <v>93732</v>
      </c>
      <c r="V168" s="31">
        <v>432</v>
      </c>
      <c r="W168" s="31">
        <v>93507</v>
      </c>
      <c r="X168" s="31">
        <v>431</v>
      </c>
      <c r="Y168" s="31">
        <v>93444</v>
      </c>
      <c r="Z168" s="31">
        <v>431</v>
      </c>
      <c r="AA168" s="31">
        <v>93097</v>
      </c>
      <c r="AB168" s="31">
        <v>429</v>
      </c>
      <c r="AC168" s="31">
        <v>92563</v>
      </c>
      <c r="AD168" s="31">
        <v>427</v>
      </c>
      <c r="AE168" s="31">
        <v>91734</v>
      </c>
      <c r="AF168" s="31">
        <v>423</v>
      </c>
      <c r="AG168" s="31">
        <v>91046</v>
      </c>
      <c r="AH168" s="31">
        <v>420</v>
      </c>
      <c r="AI168" s="31">
        <v>90516</v>
      </c>
      <c r="AJ168" s="31">
        <v>417</v>
      </c>
      <c r="AK168" s="31">
        <v>89984</v>
      </c>
      <c r="AL168" s="31">
        <v>415</v>
      </c>
      <c r="AM168" s="31">
        <v>89021</v>
      </c>
      <c r="AN168" s="31">
        <v>410</v>
      </c>
      <c r="AO168" s="31">
        <v>87904</v>
      </c>
      <c r="AP168" s="31">
        <v>405</v>
      </c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2"/>
      <c r="CX168" s="32"/>
      <c r="CY168" s="32"/>
      <c r="CZ168" s="32"/>
      <c r="DA168" s="32"/>
      <c r="DB168" s="32"/>
      <c r="DC168" s="32"/>
      <c r="DD168" s="32"/>
      <c r="DE168" s="32"/>
      <c r="DF168" s="32"/>
      <c r="DG168" s="32"/>
      <c r="DH168" s="32"/>
      <c r="DI168" s="32"/>
      <c r="DJ168" s="32"/>
      <c r="DK168" s="32"/>
      <c r="DL168" s="32"/>
      <c r="DM168" s="32"/>
      <c r="DN168" s="32"/>
      <c r="DO168" s="32"/>
      <c r="DP168" s="32"/>
      <c r="DQ168" s="32"/>
      <c r="DR168" s="32"/>
      <c r="DS168" s="32"/>
      <c r="DT168" s="32"/>
      <c r="DU168" s="32"/>
      <c r="DV168" s="32"/>
      <c r="DW168" s="32"/>
      <c r="DX168" s="32"/>
      <c r="DY168" s="32"/>
      <c r="DZ168" s="32"/>
      <c r="EA168" s="32"/>
      <c r="EB168" s="32"/>
      <c r="EC168" s="32"/>
      <c r="ED168" s="32"/>
      <c r="EE168" s="32"/>
      <c r="EF168" s="32"/>
      <c r="EG168" s="32"/>
      <c r="EH168" s="32"/>
      <c r="EI168" s="32"/>
      <c r="EJ168" s="32"/>
      <c r="EK168" s="32"/>
      <c r="EL168" s="32"/>
      <c r="EM168" s="32"/>
      <c r="EN168" s="32"/>
      <c r="EO168" s="32"/>
      <c r="EP168" s="32"/>
      <c r="EQ168" s="32"/>
      <c r="ER168" s="32"/>
      <c r="ES168" s="32"/>
      <c r="ET168" s="32"/>
      <c r="EU168" s="32"/>
      <c r="EV168" s="32"/>
      <c r="EW168" s="32"/>
      <c r="EX168" s="32"/>
      <c r="EY168" s="32"/>
      <c r="EZ168" s="32"/>
      <c r="FA168" s="32"/>
      <c r="FB168" s="32"/>
      <c r="FC168" s="32"/>
      <c r="FD168" s="32"/>
      <c r="FE168" s="32"/>
      <c r="FF168" s="32"/>
      <c r="FG168" s="32"/>
      <c r="FH168" s="32"/>
      <c r="FI168" s="32"/>
      <c r="FJ168" s="32"/>
      <c r="FK168" s="32"/>
      <c r="FL168" s="32"/>
      <c r="FM168" s="32"/>
      <c r="FN168" s="32"/>
      <c r="FO168" s="32"/>
      <c r="FP168" s="32"/>
      <c r="FQ168" s="32"/>
      <c r="FR168" s="32"/>
      <c r="FS168" s="32"/>
      <c r="FT168" s="32"/>
      <c r="FU168" s="32"/>
      <c r="FV168" s="32"/>
      <c r="FW168" s="32"/>
      <c r="FX168" s="32"/>
      <c r="FY168" s="32"/>
      <c r="FZ168" s="32"/>
      <c r="GA168" s="32"/>
      <c r="GB168" s="32"/>
      <c r="GC168" s="32"/>
      <c r="GD168" s="32"/>
      <c r="GE168" s="32"/>
      <c r="GF168" s="32"/>
      <c r="GG168" s="32"/>
      <c r="GH168" s="32"/>
      <c r="GI168" s="32"/>
      <c r="GJ168" s="32"/>
      <c r="GK168" s="32"/>
      <c r="GL168" s="32"/>
      <c r="GM168" s="32"/>
      <c r="GN168" s="32"/>
      <c r="GO168" s="32"/>
      <c r="GP168" s="32"/>
      <c r="GQ168" s="32"/>
      <c r="GR168" s="32"/>
      <c r="GS168" s="32"/>
      <c r="GT168" s="32"/>
      <c r="GU168" s="32"/>
      <c r="GV168" s="32"/>
      <c r="GW168" s="32"/>
      <c r="GX168" s="32"/>
      <c r="GY168" s="32"/>
      <c r="GZ168" s="32"/>
      <c r="HA168" s="32"/>
      <c r="HB168" s="32"/>
      <c r="HC168" s="32"/>
      <c r="HD168" s="32"/>
      <c r="HE168" s="32"/>
      <c r="HF168" s="32"/>
      <c r="HG168" s="32"/>
      <c r="HH168" s="32"/>
      <c r="HI168" s="32"/>
      <c r="HJ168" s="32"/>
      <c r="HK168" s="32"/>
      <c r="HL168" s="32"/>
      <c r="HM168" s="32"/>
      <c r="HN168" s="32"/>
      <c r="HO168" s="32"/>
      <c r="HP168" s="32"/>
      <c r="HQ168" s="32"/>
      <c r="HR168" s="32"/>
      <c r="HS168" s="32"/>
      <c r="HT168" s="32"/>
      <c r="HU168" s="32"/>
      <c r="HV168" s="32"/>
      <c r="HW168" s="32"/>
      <c r="HX168" s="32"/>
      <c r="HY168" s="32"/>
      <c r="HZ168" s="32"/>
      <c r="IA168" s="32"/>
      <c r="IB168" s="32"/>
      <c r="IC168" s="32"/>
      <c r="ID168" s="32"/>
      <c r="IE168" s="32"/>
      <c r="IF168" s="32"/>
      <c r="IG168" s="32"/>
      <c r="IH168" s="32"/>
      <c r="II168" s="32"/>
      <c r="IJ168" s="32"/>
      <c r="IK168" s="32"/>
      <c r="IL168" s="32"/>
      <c r="IM168" s="32"/>
      <c r="IN168" s="32"/>
      <c r="IO168" s="32"/>
      <c r="IP168" s="32"/>
      <c r="IQ168" s="32"/>
      <c r="IR168" s="32"/>
      <c r="IS168" s="32"/>
      <c r="IT168" s="32"/>
      <c r="IU168" s="32"/>
      <c r="IV168" s="32"/>
    </row>
    <row r="169" spans="1:256" ht="11.25" hidden="1" x14ac:dyDescent="0.2">
      <c r="A169" s="30" t="s">
        <v>385</v>
      </c>
      <c r="B169" s="30" t="s">
        <v>386</v>
      </c>
      <c r="C169" s="30" t="s">
        <v>112</v>
      </c>
      <c r="D169" s="31">
        <v>577</v>
      </c>
      <c r="E169" s="31">
        <v>78698</v>
      </c>
      <c r="F169" s="31">
        <v>136</v>
      </c>
      <c r="G169" s="31">
        <v>78113</v>
      </c>
      <c r="H169" s="31">
        <v>135</v>
      </c>
      <c r="I169" s="31">
        <v>77165</v>
      </c>
      <c r="J169" s="31">
        <v>134</v>
      </c>
      <c r="K169" s="31">
        <v>76555</v>
      </c>
      <c r="L169" s="31">
        <v>133</v>
      </c>
      <c r="M169" s="31">
        <v>76136</v>
      </c>
      <c r="N169" s="31">
        <v>132</v>
      </c>
      <c r="O169" s="31">
        <v>76224</v>
      </c>
      <c r="P169" s="31">
        <v>132</v>
      </c>
      <c r="Q169" s="31">
        <v>75560</v>
      </c>
      <c r="R169" s="31">
        <v>131</v>
      </c>
      <c r="S169" s="31">
        <v>75090</v>
      </c>
      <c r="T169" s="31">
        <v>130</v>
      </c>
      <c r="U169" s="31">
        <v>74706</v>
      </c>
      <c r="V169" s="31">
        <v>129</v>
      </c>
      <c r="W169" s="31">
        <v>74542</v>
      </c>
      <c r="X169" s="31">
        <v>129</v>
      </c>
      <c r="Y169" s="31">
        <v>74141</v>
      </c>
      <c r="Z169" s="31">
        <v>128</v>
      </c>
      <c r="AA169" s="31">
        <v>74192</v>
      </c>
      <c r="AB169" s="31">
        <v>129</v>
      </c>
      <c r="AC169" s="31">
        <v>74020</v>
      </c>
      <c r="AD169" s="31">
        <v>128</v>
      </c>
      <c r="AE169" s="31">
        <v>73748</v>
      </c>
      <c r="AF169" s="31">
        <v>128</v>
      </c>
      <c r="AG169" s="31">
        <v>73425</v>
      </c>
      <c r="AH169" s="31">
        <v>127</v>
      </c>
      <c r="AI169" s="31">
        <v>73166</v>
      </c>
      <c r="AJ169" s="31">
        <v>127</v>
      </c>
      <c r="AK169" s="31">
        <v>72885</v>
      </c>
      <c r="AL169" s="31">
        <v>126</v>
      </c>
      <c r="AM169" s="31">
        <v>72655</v>
      </c>
      <c r="AN169" s="31">
        <v>126</v>
      </c>
      <c r="AO169" s="31">
        <v>72171</v>
      </c>
      <c r="AP169" s="31">
        <v>125</v>
      </c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32"/>
      <c r="CW169" s="32"/>
      <c r="CX169" s="32"/>
      <c r="CY169" s="32"/>
      <c r="CZ169" s="32"/>
      <c r="DA169" s="32"/>
      <c r="DB169" s="32"/>
      <c r="DC169" s="32"/>
      <c r="DD169" s="32"/>
      <c r="DE169" s="32"/>
      <c r="DF169" s="32"/>
      <c r="DG169" s="32"/>
      <c r="DH169" s="32"/>
      <c r="DI169" s="32"/>
      <c r="DJ169" s="32"/>
      <c r="DK169" s="32"/>
      <c r="DL169" s="32"/>
      <c r="DM169" s="32"/>
      <c r="DN169" s="32"/>
      <c r="DO169" s="32"/>
      <c r="DP169" s="32"/>
      <c r="DQ169" s="32"/>
      <c r="DR169" s="32"/>
      <c r="DS169" s="32"/>
      <c r="DT169" s="32"/>
      <c r="DU169" s="32"/>
      <c r="DV169" s="32"/>
      <c r="DW169" s="32"/>
      <c r="DX169" s="32"/>
      <c r="DY169" s="32"/>
      <c r="DZ169" s="32"/>
      <c r="EA169" s="32"/>
      <c r="EB169" s="32"/>
      <c r="EC169" s="32"/>
      <c r="ED169" s="32"/>
      <c r="EE169" s="32"/>
      <c r="EF169" s="32"/>
      <c r="EG169" s="32"/>
      <c r="EH169" s="32"/>
      <c r="EI169" s="32"/>
      <c r="EJ169" s="32"/>
      <c r="EK169" s="32"/>
      <c r="EL169" s="32"/>
      <c r="EM169" s="32"/>
      <c r="EN169" s="32"/>
      <c r="EO169" s="32"/>
      <c r="EP169" s="32"/>
      <c r="EQ169" s="32"/>
      <c r="ER169" s="32"/>
      <c r="ES169" s="32"/>
      <c r="ET169" s="32"/>
      <c r="EU169" s="32"/>
      <c r="EV169" s="32"/>
      <c r="EW169" s="32"/>
      <c r="EX169" s="32"/>
      <c r="EY169" s="32"/>
      <c r="EZ169" s="32"/>
      <c r="FA169" s="32"/>
      <c r="FB169" s="32"/>
      <c r="FC169" s="32"/>
      <c r="FD169" s="32"/>
      <c r="FE169" s="32"/>
      <c r="FF169" s="32"/>
      <c r="FG169" s="32"/>
      <c r="FH169" s="32"/>
      <c r="FI169" s="32"/>
      <c r="FJ169" s="32"/>
      <c r="FK169" s="32"/>
      <c r="FL169" s="32"/>
      <c r="FM169" s="32"/>
      <c r="FN169" s="32"/>
      <c r="FO169" s="32"/>
      <c r="FP169" s="32"/>
      <c r="FQ169" s="32"/>
      <c r="FR169" s="32"/>
      <c r="FS169" s="32"/>
      <c r="FT169" s="32"/>
      <c r="FU169" s="32"/>
      <c r="FV169" s="32"/>
      <c r="FW169" s="32"/>
      <c r="FX169" s="32"/>
      <c r="FY169" s="32"/>
      <c r="FZ169" s="32"/>
      <c r="GA169" s="32"/>
      <c r="GB169" s="32"/>
      <c r="GC169" s="32"/>
      <c r="GD169" s="32"/>
      <c r="GE169" s="32"/>
      <c r="GF169" s="32"/>
      <c r="GG169" s="32"/>
      <c r="GH169" s="32"/>
      <c r="GI169" s="32"/>
      <c r="GJ169" s="32"/>
      <c r="GK169" s="32"/>
      <c r="GL169" s="32"/>
      <c r="GM169" s="32"/>
      <c r="GN169" s="32"/>
      <c r="GO169" s="32"/>
      <c r="GP169" s="32"/>
      <c r="GQ169" s="32"/>
      <c r="GR169" s="32"/>
      <c r="GS169" s="32"/>
      <c r="GT169" s="32"/>
      <c r="GU169" s="32"/>
      <c r="GV169" s="32"/>
      <c r="GW169" s="32"/>
      <c r="GX169" s="32"/>
      <c r="GY169" s="32"/>
      <c r="GZ169" s="32"/>
      <c r="HA169" s="32"/>
      <c r="HB169" s="32"/>
      <c r="HC169" s="32"/>
      <c r="HD169" s="32"/>
      <c r="HE169" s="32"/>
      <c r="HF169" s="32"/>
      <c r="HG169" s="32"/>
      <c r="HH169" s="32"/>
      <c r="HI169" s="32"/>
      <c r="HJ169" s="32"/>
      <c r="HK169" s="32"/>
      <c r="HL169" s="32"/>
      <c r="HM169" s="32"/>
      <c r="HN169" s="32"/>
      <c r="HO169" s="32"/>
      <c r="HP169" s="32"/>
      <c r="HQ169" s="32"/>
      <c r="HR169" s="32"/>
      <c r="HS169" s="32"/>
      <c r="HT169" s="32"/>
      <c r="HU169" s="32"/>
      <c r="HV169" s="32"/>
      <c r="HW169" s="32"/>
      <c r="HX169" s="32"/>
      <c r="HY169" s="32"/>
      <c r="HZ169" s="32"/>
      <c r="IA169" s="32"/>
      <c r="IB169" s="32"/>
      <c r="IC169" s="32"/>
      <c r="ID169" s="32"/>
      <c r="IE169" s="32"/>
      <c r="IF169" s="32"/>
      <c r="IG169" s="32"/>
      <c r="IH169" s="32"/>
      <c r="II169" s="32"/>
      <c r="IJ169" s="32"/>
      <c r="IK169" s="32"/>
      <c r="IL169" s="32"/>
      <c r="IM169" s="32"/>
      <c r="IN169" s="32"/>
      <c r="IO169" s="32"/>
      <c r="IP169" s="32"/>
      <c r="IQ169" s="32"/>
      <c r="IR169" s="32"/>
      <c r="IS169" s="32"/>
      <c r="IT169" s="32"/>
      <c r="IU169" s="32"/>
      <c r="IV169" s="32"/>
    </row>
    <row r="170" spans="1:256" ht="11.25" hidden="1" x14ac:dyDescent="0.2">
      <c r="A170" s="30" t="s">
        <v>387</v>
      </c>
      <c r="B170" s="30" t="s">
        <v>388</v>
      </c>
      <c r="C170" s="30" t="s">
        <v>112</v>
      </c>
      <c r="D170" s="31">
        <v>54</v>
      </c>
      <c r="E170" s="31">
        <v>85261</v>
      </c>
      <c r="F170" s="31">
        <v>1572</v>
      </c>
      <c r="G170" s="31">
        <v>84989</v>
      </c>
      <c r="H170" s="31">
        <v>1567</v>
      </c>
      <c r="I170" s="31">
        <v>85204</v>
      </c>
      <c r="J170" s="31">
        <v>1571</v>
      </c>
      <c r="K170" s="31">
        <v>85088</v>
      </c>
      <c r="L170" s="31">
        <v>1568</v>
      </c>
      <c r="M170" s="31">
        <v>84821</v>
      </c>
      <c r="N170" s="31">
        <v>1563</v>
      </c>
      <c r="O170" s="31">
        <v>84505</v>
      </c>
      <c r="P170" s="31">
        <v>1558</v>
      </c>
      <c r="Q170" s="31">
        <v>84505</v>
      </c>
      <c r="R170" s="31">
        <v>1558</v>
      </c>
      <c r="S170" s="31">
        <v>84444</v>
      </c>
      <c r="T170" s="31">
        <v>1557</v>
      </c>
      <c r="U170" s="31">
        <v>84318</v>
      </c>
      <c r="V170" s="31">
        <v>1554</v>
      </c>
      <c r="W170" s="31">
        <v>83570</v>
      </c>
      <c r="X170" s="31">
        <v>1540</v>
      </c>
      <c r="Y170" s="31">
        <v>83102</v>
      </c>
      <c r="Z170" s="31">
        <v>1532</v>
      </c>
      <c r="AA170" s="31">
        <v>82713</v>
      </c>
      <c r="AB170" s="31">
        <v>1525</v>
      </c>
      <c r="AC170" s="31">
        <v>81762</v>
      </c>
      <c r="AD170" s="31">
        <v>1507</v>
      </c>
      <c r="AE170" s="31">
        <v>81077</v>
      </c>
      <c r="AF170" s="31">
        <v>1494</v>
      </c>
      <c r="AG170" s="31">
        <v>80110</v>
      </c>
      <c r="AH170" s="31">
        <v>1477</v>
      </c>
      <c r="AI170" s="31">
        <v>79654</v>
      </c>
      <c r="AJ170" s="31">
        <v>1468</v>
      </c>
      <c r="AK170" s="31">
        <v>79466</v>
      </c>
      <c r="AL170" s="31">
        <v>1465</v>
      </c>
      <c r="AM170" s="31">
        <v>79069</v>
      </c>
      <c r="AN170" s="31">
        <v>1457</v>
      </c>
      <c r="AO170" s="31">
        <v>78779</v>
      </c>
      <c r="AP170" s="31">
        <v>1452</v>
      </c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2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32"/>
      <c r="EZ170" s="32"/>
      <c r="FA170" s="32"/>
      <c r="FB170" s="32"/>
      <c r="FC170" s="32"/>
      <c r="FD170" s="32"/>
      <c r="FE170" s="32"/>
      <c r="FF170" s="32"/>
      <c r="FG170" s="32"/>
      <c r="FH170" s="32"/>
      <c r="FI170" s="32"/>
      <c r="FJ170" s="32"/>
      <c r="FK170" s="32"/>
      <c r="FL170" s="32"/>
      <c r="FM170" s="32"/>
      <c r="FN170" s="32"/>
      <c r="FO170" s="32"/>
      <c r="FP170" s="32"/>
      <c r="FQ170" s="32"/>
      <c r="FR170" s="32"/>
      <c r="FS170" s="32"/>
      <c r="FT170" s="32"/>
      <c r="FU170" s="32"/>
      <c r="FV170" s="32"/>
      <c r="FW170" s="32"/>
      <c r="FX170" s="32"/>
      <c r="FY170" s="32"/>
      <c r="FZ170" s="32"/>
      <c r="GA170" s="32"/>
      <c r="GB170" s="32"/>
      <c r="GC170" s="32"/>
      <c r="GD170" s="32"/>
      <c r="GE170" s="32"/>
      <c r="GF170" s="32"/>
      <c r="GG170" s="32"/>
      <c r="GH170" s="32"/>
      <c r="GI170" s="32"/>
      <c r="GJ170" s="32"/>
      <c r="GK170" s="32"/>
      <c r="GL170" s="32"/>
      <c r="GM170" s="32"/>
      <c r="GN170" s="32"/>
      <c r="GO170" s="32"/>
      <c r="GP170" s="32"/>
      <c r="GQ170" s="32"/>
      <c r="GR170" s="32"/>
      <c r="GS170" s="32"/>
      <c r="GT170" s="32"/>
      <c r="GU170" s="32"/>
      <c r="GV170" s="32"/>
      <c r="GW170" s="32"/>
      <c r="GX170" s="32"/>
      <c r="GY170" s="32"/>
      <c r="GZ170" s="32"/>
      <c r="HA170" s="32"/>
      <c r="HB170" s="32"/>
      <c r="HC170" s="32"/>
      <c r="HD170" s="32"/>
      <c r="HE170" s="32"/>
      <c r="HF170" s="32"/>
      <c r="HG170" s="32"/>
      <c r="HH170" s="32"/>
      <c r="HI170" s="32"/>
      <c r="HJ170" s="32"/>
      <c r="HK170" s="32"/>
      <c r="HL170" s="32"/>
      <c r="HM170" s="32"/>
      <c r="HN170" s="32"/>
      <c r="HO170" s="32"/>
      <c r="HP170" s="32"/>
      <c r="HQ170" s="32"/>
      <c r="HR170" s="32"/>
      <c r="HS170" s="32"/>
      <c r="HT170" s="32"/>
      <c r="HU170" s="32"/>
      <c r="HV170" s="32"/>
      <c r="HW170" s="32"/>
      <c r="HX170" s="32"/>
      <c r="HY170" s="32"/>
      <c r="HZ170" s="32"/>
      <c r="IA170" s="32"/>
      <c r="IB170" s="32"/>
      <c r="IC170" s="32"/>
      <c r="ID170" s="32"/>
      <c r="IE170" s="32"/>
      <c r="IF170" s="32"/>
      <c r="IG170" s="32"/>
      <c r="IH170" s="32"/>
      <c r="II170" s="32"/>
      <c r="IJ170" s="32"/>
      <c r="IK170" s="32"/>
      <c r="IL170" s="32"/>
      <c r="IM170" s="32"/>
      <c r="IN170" s="32"/>
      <c r="IO170" s="32"/>
      <c r="IP170" s="32"/>
      <c r="IQ170" s="32"/>
      <c r="IR170" s="32"/>
      <c r="IS170" s="32"/>
      <c r="IT170" s="32"/>
      <c r="IU170" s="32"/>
      <c r="IV170" s="32"/>
    </row>
    <row r="171" spans="1:256" ht="11.25" hidden="1" x14ac:dyDescent="0.2">
      <c r="A171" s="30" t="s">
        <v>389</v>
      </c>
      <c r="B171" s="30" t="s">
        <v>390</v>
      </c>
      <c r="C171" s="30" t="s">
        <v>112</v>
      </c>
      <c r="D171" s="31">
        <v>33</v>
      </c>
      <c r="E171" s="31">
        <v>101222</v>
      </c>
      <c r="F171" s="31">
        <v>3042</v>
      </c>
      <c r="G171" s="31">
        <v>101891</v>
      </c>
      <c r="H171" s="31">
        <v>3062</v>
      </c>
      <c r="I171" s="31">
        <v>102314</v>
      </c>
      <c r="J171" s="31">
        <v>3075</v>
      </c>
      <c r="K171" s="31">
        <v>101927</v>
      </c>
      <c r="L171" s="31">
        <v>3063</v>
      </c>
      <c r="M171" s="31">
        <v>100985</v>
      </c>
      <c r="N171" s="31">
        <v>3035</v>
      </c>
      <c r="O171" s="31">
        <v>100739</v>
      </c>
      <c r="P171" s="31">
        <v>3027</v>
      </c>
      <c r="Q171" s="31">
        <v>100363</v>
      </c>
      <c r="R171" s="31">
        <v>3016</v>
      </c>
      <c r="S171" s="31">
        <v>99622</v>
      </c>
      <c r="T171" s="31">
        <v>2994</v>
      </c>
      <c r="U171" s="31">
        <v>98679</v>
      </c>
      <c r="V171" s="31">
        <v>2965</v>
      </c>
      <c r="W171" s="31">
        <v>97655</v>
      </c>
      <c r="X171" s="31">
        <v>2935</v>
      </c>
      <c r="Y171" s="31">
        <v>97117</v>
      </c>
      <c r="Z171" s="31">
        <v>2918</v>
      </c>
      <c r="AA171" s="31">
        <v>96416</v>
      </c>
      <c r="AB171" s="31">
        <v>2897</v>
      </c>
      <c r="AC171" s="31">
        <v>95532</v>
      </c>
      <c r="AD171" s="31">
        <v>2871</v>
      </c>
      <c r="AE171" s="31">
        <v>95024</v>
      </c>
      <c r="AF171" s="31">
        <v>2855</v>
      </c>
      <c r="AG171" s="31">
        <v>94470</v>
      </c>
      <c r="AH171" s="31">
        <v>2839</v>
      </c>
      <c r="AI171" s="31">
        <v>93843</v>
      </c>
      <c r="AJ171" s="31">
        <v>2820</v>
      </c>
      <c r="AK171" s="31">
        <v>93873</v>
      </c>
      <c r="AL171" s="31">
        <v>2821</v>
      </c>
      <c r="AM171" s="31">
        <v>93446</v>
      </c>
      <c r="AN171" s="31">
        <v>2808</v>
      </c>
      <c r="AO171" s="31">
        <v>93369</v>
      </c>
      <c r="AP171" s="31">
        <v>2806</v>
      </c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/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/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/>
      <c r="EL171" s="32"/>
      <c r="EM171" s="32"/>
      <c r="EN171" s="32"/>
      <c r="EO171" s="32"/>
      <c r="EP171" s="32"/>
      <c r="EQ171" s="32"/>
      <c r="ER171" s="32"/>
      <c r="ES171" s="32"/>
      <c r="ET171" s="32"/>
      <c r="EU171" s="32"/>
      <c r="EV171" s="32"/>
      <c r="EW171" s="32"/>
      <c r="EX171" s="32"/>
      <c r="EY171" s="32"/>
      <c r="EZ171" s="32"/>
      <c r="FA171" s="32"/>
      <c r="FB171" s="32"/>
      <c r="FC171" s="32"/>
      <c r="FD171" s="32"/>
      <c r="FE171" s="32"/>
      <c r="FF171" s="32"/>
      <c r="FG171" s="32"/>
      <c r="FH171" s="32"/>
      <c r="FI171" s="32"/>
      <c r="FJ171" s="32"/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/>
      <c r="FV171" s="32"/>
      <c r="FW171" s="32"/>
      <c r="FX171" s="32"/>
      <c r="FY171" s="32"/>
      <c r="FZ171" s="32"/>
      <c r="GA171" s="32"/>
      <c r="GB171" s="32"/>
      <c r="GC171" s="32"/>
      <c r="GD171" s="32"/>
      <c r="GE171" s="32"/>
      <c r="GF171" s="32"/>
      <c r="GG171" s="32"/>
      <c r="GH171" s="32"/>
      <c r="GI171" s="32"/>
      <c r="GJ171" s="32"/>
      <c r="GK171" s="32"/>
      <c r="GL171" s="32"/>
      <c r="GM171" s="32"/>
      <c r="GN171" s="32"/>
      <c r="GO171" s="32"/>
      <c r="GP171" s="32"/>
      <c r="GQ171" s="32"/>
      <c r="GR171" s="32"/>
      <c r="GS171" s="32"/>
      <c r="GT171" s="32"/>
      <c r="GU171" s="32"/>
      <c r="GV171" s="32"/>
      <c r="GW171" s="32"/>
      <c r="GX171" s="32"/>
      <c r="GY171" s="32"/>
      <c r="GZ171" s="32"/>
      <c r="HA171" s="32"/>
      <c r="HB171" s="32"/>
      <c r="HC171" s="32"/>
      <c r="HD171" s="32"/>
      <c r="HE171" s="32"/>
      <c r="HF171" s="32"/>
      <c r="HG171" s="32"/>
      <c r="HH171" s="32"/>
      <c r="HI171" s="32"/>
      <c r="HJ171" s="32"/>
      <c r="HK171" s="32"/>
      <c r="HL171" s="32"/>
      <c r="HM171" s="32"/>
      <c r="HN171" s="32"/>
      <c r="HO171" s="32"/>
      <c r="HP171" s="32"/>
      <c r="HQ171" s="32"/>
      <c r="HR171" s="32"/>
      <c r="HS171" s="32"/>
      <c r="HT171" s="32"/>
      <c r="HU171" s="32"/>
      <c r="HV171" s="32"/>
      <c r="HW171" s="32"/>
      <c r="HX171" s="32"/>
      <c r="HY171" s="32"/>
      <c r="HZ171" s="32"/>
      <c r="IA171" s="32"/>
      <c r="IB171" s="32"/>
      <c r="IC171" s="32"/>
      <c r="ID171" s="32"/>
      <c r="IE171" s="32"/>
      <c r="IF171" s="32"/>
      <c r="IG171" s="32"/>
      <c r="IH171" s="32"/>
      <c r="II171" s="32"/>
      <c r="IJ171" s="32"/>
      <c r="IK171" s="32"/>
      <c r="IL171" s="32"/>
      <c r="IM171" s="32"/>
      <c r="IN171" s="32"/>
      <c r="IO171" s="32"/>
      <c r="IP171" s="32"/>
      <c r="IQ171" s="32"/>
      <c r="IR171" s="32"/>
      <c r="IS171" s="32"/>
      <c r="IT171" s="32"/>
      <c r="IU171" s="32"/>
      <c r="IV171" s="32"/>
    </row>
    <row r="172" spans="1:256" ht="11.25" hidden="1" x14ac:dyDescent="0.2">
      <c r="A172" s="30" t="s">
        <v>391</v>
      </c>
      <c r="B172" s="30" t="s">
        <v>392</v>
      </c>
      <c r="C172" s="30" t="s">
        <v>112</v>
      </c>
      <c r="D172" s="31">
        <v>664</v>
      </c>
      <c r="E172" s="31">
        <v>129433</v>
      </c>
      <c r="F172" s="31">
        <v>195</v>
      </c>
      <c r="G172" s="31">
        <v>127340</v>
      </c>
      <c r="H172" s="31">
        <v>192</v>
      </c>
      <c r="I172" s="31">
        <v>125378</v>
      </c>
      <c r="J172" s="31">
        <v>189</v>
      </c>
      <c r="K172" s="31">
        <v>123144</v>
      </c>
      <c r="L172" s="31">
        <v>186</v>
      </c>
      <c r="M172" s="31">
        <v>121709</v>
      </c>
      <c r="N172" s="31">
        <v>183</v>
      </c>
      <c r="O172" s="31">
        <v>120007</v>
      </c>
      <c r="P172" s="31">
        <v>181</v>
      </c>
      <c r="Q172" s="31">
        <v>118906</v>
      </c>
      <c r="R172" s="31">
        <v>179</v>
      </c>
      <c r="S172" s="31">
        <v>117777</v>
      </c>
      <c r="T172" s="31">
        <v>177</v>
      </c>
      <c r="U172" s="31">
        <v>117074</v>
      </c>
      <c r="V172" s="31">
        <v>176</v>
      </c>
      <c r="W172" s="31">
        <v>116863</v>
      </c>
      <c r="X172" s="31">
        <v>176</v>
      </c>
      <c r="Y172" s="31">
        <v>116499</v>
      </c>
      <c r="Z172" s="31">
        <v>176</v>
      </c>
      <c r="AA172" s="31">
        <v>116229</v>
      </c>
      <c r="AB172" s="31">
        <v>175</v>
      </c>
      <c r="AC172" s="31">
        <v>116141</v>
      </c>
      <c r="AD172" s="31">
        <v>175</v>
      </c>
      <c r="AE172" s="31">
        <v>115451</v>
      </c>
      <c r="AF172" s="31">
        <v>174</v>
      </c>
      <c r="AG172" s="31">
        <v>114696</v>
      </c>
      <c r="AH172" s="31">
        <v>173</v>
      </c>
      <c r="AI172" s="31">
        <v>114258</v>
      </c>
      <c r="AJ172" s="31">
        <v>172</v>
      </c>
      <c r="AK172" s="31">
        <v>113914</v>
      </c>
      <c r="AL172" s="31">
        <v>172</v>
      </c>
      <c r="AM172" s="31">
        <v>113453</v>
      </c>
      <c r="AN172" s="31">
        <v>171</v>
      </c>
      <c r="AO172" s="31">
        <v>113081</v>
      </c>
      <c r="AP172" s="31">
        <v>170</v>
      </c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32"/>
      <c r="CW172" s="32"/>
      <c r="CX172" s="32"/>
      <c r="CY172" s="32"/>
      <c r="CZ172" s="32"/>
      <c r="DA172" s="32"/>
      <c r="DB172" s="32"/>
      <c r="DC172" s="32"/>
      <c r="DD172" s="32"/>
      <c r="DE172" s="32"/>
      <c r="DF172" s="32"/>
      <c r="DG172" s="32"/>
      <c r="DH172" s="32"/>
      <c r="DI172" s="32"/>
      <c r="DJ172" s="32"/>
      <c r="DK172" s="32"/>
      <c r="DL172" s="32"/>
      <c r="DM172" s="32"/>
      <c r="DN172" s="32"/>
      <c r="DO172" s="32"/>
      <c r="DP172" s="32"/>
      <c r="DQ172" s="32"/>
      <c r="DR172" s="32"/>
      <c r="DS172" s="32"/>
      <c r="DT172" s="32"/>
      <c r="DU172" s="32"/>
      <c r="DV172" s="32"/>
      <c r="DW172" s="32"/>
      <c r="DX172" s="32"/>
      <c r="DY172" s="32"/>
      <c r="DZ172" s="32"/>
      <c r="EA172" s="32"/>
      <c r="EB172" s="32"/>
      <c r="EC172" s="32"/>
      <c r="ED172" s="32"/>
      <c r="EE172" s="32"/>
      <c r="EF172" s="32"/>
      <c r="EG172" s="32"/>
      <c r="EH172" s="32"/>
      <c r="EI172" s="32"/>
      <c r="EJ172" s="32"/>
      <c r="EK172" s="32"/>
      <c r="EL172" s="32"/>
      <c r="EM172" s="32"/>
      <c r="EN172" s="32"/>
      <c r="EO172" s="32"/>
      <c r="EP172" s="32"/>
      <c r="EQ172" s="32"/>
      <c r="ER172" s="32"/>
      <c r="ES172" s="32"/>
      <c r="ET172" s="32"/>
      <c r="EU172" s="32"/>
      <c r="EV172" s="32"/>
      <c r="EW172" s="32"/>
      <c r="EX172" s="32"/>
      <c r="EY172" s="32"/>
      <c r="EZ172" s="32"/>
      <c r="FA172" s="32"/>
      <c r="FB172" s="32"/>
      <c r="FC172" s="32"/>
      <c r="FD172" s="32"/>
      <c r="FE172" s="32"/>
      <c r="FF172" s="32"/>
      <c r="FG172" s="32"/>
      <c r="FH172" s="32"/>
      <c r="FI172" s="32"/>
      <c r="FJ172" s="32"/>
      <c r="FK172" s="32"/>
      <c r="FL172" s="32"/>
      <c r="FM172" s="32"/>
      <c r="FN172" s="32"/>
      <c r="FO172" s="32"/>
      <c r="FP172" s="32"/>
      <c r="FQ172" s="32"/>
      <c r="FR172" s="32"/>
      <c r="FS172" s="32"/>
      <c r="FT172" s="32"/>
      <c r="FU172" s="32"/>
      <c r="FV172" s="32"/>
      <c r="FW172" s="32"/>
      <c r="FX172" s="32"/>
      <c r="FY172" s="32"/>
      <c r="FZ172" s="32"/>
      <c r="GA172" s="32"/>
      <c r="GB172" s="32"/>
      <c r="GC172" s="32"/>
      <c r="GD172" s="32"/>
      <c r="GE172" s="32"/>
      <c r="GF172" s="32"/>
      <c r="GG172" s="32"/>
      <c r="GH172" s="32"/>
      <c r="GI172" s="32"/>
      <c r="GJ172" s="32"/>
      <c r="GK172" s="32"/>
      <c r="GL172" s="32"/>
      <c r="GM172" s="32"/>
      <c r="GN172" s="32"/>
      <c r="GO172" s="32"/>
      <c r="GP172" s="32"/>
      <c r="GQ172" s="32"/>
      <c r="GR172" s="32"/>
      <c r="GS172" s="32"/>
      <c r="GT172" s="32"/>
      <c r="GU172" s="32"/>
      <c r="GV172" s="32"/>
      <c r="GW172" s="32"/>
      <c r="GX172" s="32"/>
      <c r="GY172" s="32"/>
      <c r="GZ172" s="32"/>
      <c r="HA172" s="32"/>
      <c r="HB172" s="32"/>
      <c r="HC172" s="32"/>
      <c r="HD172" s="32"/>
      <c r="HE172" s="32"/>
      <c r="HF172" s="32"/>
      <c r="HG172" s="32"/>
      <c r="HH172" s="32"/>
      <c r="HI172" s="32"/>
      <c r="HJ172" s="32"/>
      <c r="HK172" s="32"/>
      <c r="HL172" s="32"/>
      <c r="HM172" s="32"/>
      <c r="HN172" s="32"/>
      <c r="HO172" s="32"/>
      <c r="HP172" s="32"/>
      <c r="HQ172" s="32"/>
      <c r="HR172" s="32"/>
      <c r="HS172" s="32"/>
      <c r="HT172" s="32"/>
      <c r="HU172" s="32"/>
      <c r="HV172" s="32"/>
      <c r="HW172" s="32"/>
      <c r="HX172" s="32"/>
      <c r="HY172" s="32"/>
      <c r="HZ172" s="32"/>
      <c r="IA172" s="32"/>
      <c r="IB172" s="32"/>
      <c r="IC172" s="32"/>
      <c r="ID172" s="32"/>
      <c r="IE172" s="32"/>
      <c r="IF172" s="32"/>
      <c r="IG172" s="32"/>
      <c r="IH172" s="32"/>
      <c r="II172" s="32"/>
      <c r="IJ172" s="32"/>
      <c r="IK172" s="32"/>
      <c r="IL172" s="32"/>
      <c r="IM172" s="32"/>
      <c r="IN172" s="32"/>
      <c r="IO172" s="32"/>
      <c r="IP172" s="32"/>
      <c r="IQ172" s="32"/>
      <c r="IR172" s="32"/>
      <c r="IS172" s="32"/>
      <c r="IT172" s="32"/>
      <c r="IU172" s="32"/>
      <c r="IV172" s="32"/>
    </row>
    <row r="173" spans="1:256" ht="11.25" hidden="1" x14ac:dyDescent="0.2">
      <c r="A173" s="30" t="s">
        <v>393</v>
      </c>
      <c r="B173" s="30" t="s">
        <v>394</v>
      </c>
      <c r="C173" s="30" t="s">
        <v>112</v>
      </c>
      <c r="D173" s="31">
        <v>195</v>
      </c>
      <c r="E173" s="31">
        <v>101291</v>
      </c>
      <c r="F173" s="31">
        <v>518</v>
      </c>
      <c r="G173" s="31">
        <v>101062</v>
      </c>
      <c r="H173" s="31">
        <v>517</v>
      </c>
      <c r="I173" s="31">
        <v>100715</v>
      </c>
      <c r="J173" s="31">
        <v>515</v>
      </c>
      <c r="K173" s="31">
        <v>100007</v>
      </c>
      <c r="L173" s="31">
        <v>512</v>
      </c>
      <c r="M173" s="31">
        <v>99599</v>
      </c>
      <c r="N173" s="31">
        <v>510</v>
      </c>
      <c r="O173" s="31">
        <v>98999</v>
      </c>
      <c r="P173" s="31">
        <v>507</v>
      </c>
      <c r="Q173" s="31">
        <v>98473</v>
      </c>
      <c r="R173" s="31">
        <v>504</v>
      </c>
      <c r="S173" s="31">
        <v>98087</v>
      </c>
      <c r="T173" s="31">
        <v>502</v>
      </c>
      <c r="U173" s="31">
        <v>98048</v>
      </c>
      <c r="V173" s="31">
        <v>502</v>
      </c>
      <c r="W173" s="31">
        <v>97943</v>
      </c>
      <c r="X173" s="31">
        <v>501</v>
      </c>
      <c r="Y173" s="31">
        <v>97993</v>
      </c>
      <c r="Z173" s="31">
        <v>501</v>
      </c>
      <c r="AA173" s="31">
        <v>98143</v>
      </c>
      <c r="AB173" s="31">
        <v>502</v>
      </c>
      <c r="AC173" s="31">
        <v>98017</v>
      </c>
      <c r="AD173" s="31">
        <v>502</v>
      </c>
      <c r="AE173" s="31">
        <v>97666</v>
      </c>
      <c r="AF173" s="31">
        <v>500</v>
      </c>
      <c r="AG173" s="31">
        <v>97585</v>
      </c>
      <c r="AH173" s="31">
        <v>499</v>
      </c>
      <c r="AI173" s="31">
        <v>97223</v>
      </c>
      <c r="AJ173" s="31">
        <v>498</v>
      </c>
      <c r="AK173" s="31">
        <v>97149</v>
      </c>
      <c r="AL173" s="31">
        <v>497</v>
      </c>
      <c r="AM173" s="31">
        <v>96830</v>
      </c>
      <c r="AN173" s="31">
        <v>496</v>
      </c>
      <c r="AO173" s="31">
        <v>96929</v>
      </c>
      <c r="AP173" s="31">
        <v>496</v>
      </c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  <c r="DB173" s="32"/>
      <c r="DC173" s="32"/>
      <c r="DD173" s="32"/>
      <c r="DE173" s="32"/>
      <c r="DF173" s="32"/>
      <c r="DG173" s="32"/>
      <c r="DH173" s="32"/>
      <c r="DI173" s="32"/>
      <c r="DJ173" s="32"/>
      <c r="DK173" s="32"/>
      <c r="DL173" s="32"/>
      <c r="DM173" s="32"/>
      <c r="DN173" s="32"/>
      <c r="DO173" s="32"/>
      <c r="DP173" s="32"/>
      <c r="DQ173" s="32"/>
      <c r="DR173" s="32"/>
      <c r="DS173" s="32"/>
      <c r="DT173" s="32"/>
      <c r="DU173" s="32"/>
      <c r="DV173" s="32"/>
      <c r="DW173" s="32"/>
      <c r="DX173" s="32"/>
      <c r="DY173" s="32"/>
      <c r="DZ173" s="32"/>
      <c r="EA173" s="32"/>
      <c r="EB173" s="32"/>
      <c r="EC173" s="32"/>
      <c r="ED173" s="32"/>
      <c r="EE173" s="32"/>
      <c r="EF173" s="32"/>
      <c r="EG173" s="32"/>
      <c r="EH173" s="32"/>
      <c r="EI173" s="32"/>
      <c r="EJ173" s="32"/>
      <c r="EK173" s="32"/>
      <c r="EL173" s="32"/>
      <c r="EM173" s="32"/>
      <c r="EN173" s="32"/>
      <c r="EO173" s="32"/>
      <c r="EP173" s="32"/>
      <c r="EQ173" s="32"/>
      <c r="ER173" s="32"/>
      <c r="ES173" s="32"/>
      <c r="ET173" s="32"/>
      <c r="EU173" s="32"/>
      <c r="EV173" s="32"/>
      <c r="EW173" s="32"/>
      <c r="EX173" s="32"/>
      <c r="EY173" s="32"/>
      <c r="EZ173" s="32"/>
      <c r="FA173" s="32"/>
      <c r="FB173" s="32"/>
      <c r="FC173" s="32"/>
      <c r="FD173" s="32"/>
      <c r="FE173" s="32"/>
      <c r="FF173" s="32"/>
      <c r="FG173" s="32"/>
      <c r="FH173" s="32"/>
      <c r="FI173" s="32"/>
      <c r="FJ173" s="32"/>
      <c r="FK173" s="32"/>
      <c r="FL173" s="32"/>
      <c r="FM173" s="32"/>
      <c r="FN173" s="32"/>
      <c r="FO173" s="32"/>
      <c r="FP173" s="32"/>
      <c r="FQ173" s="32"/>
      <c r="FR173" s="32"/>
      <c r="FS173" s="32"/>
      <c r="FT173" s="32"/>
      <c r="FU173" s="32"/>
      <c r="FV173" s="32"/>
      <c r="FW173" s="32"/>
      <c r="FX173" s="32"/>
      <c r="FY173" s="32"/>
      <c r="FZ173" s="32"/>
      <c r="GA173" s="32"/>
      <c r="GB173" s="32"/>
      <c r="GC173" s="32"/>
      <c r="GD173" s="32"/>
      <c r="GE173" s="32"/>
      <c r="GF173" s="32"/>
      <c r="GG173" s="32"/>
      <c r="GH173" s="32"/>
      <c r="GI173" s="32"/>
      <c r="GJ173" s="32"/>
      <c r="GK173" s="32"/>
      <c r="GL173" s="32"/>
      <c r="GM173" s="32"/>
      <c r="GN173" s="32"/>
      <c r="GO173" s="32"/>
      <c r="GP173" s="32"/>
      <c r="GQ173" s="32"/>
      <c r="GR173" s="32"/>
      <c r="GS173" s="32"/>
      <c r="GT173" s="32"/>
      <c r="GU173" s="32"/>
      <c r="GV173" s="32"/>
      <c r="GW173" s="32"/>
      <c r="GX173" s="32"/>
      <c r="GY173" s="32"/>
      <c r="GZ173" s="32"/>
      <c r="HA173" s="32"/>
      <c r="HB173" s="32"/>
      <c r="HC173" s="32"/>
      <c r="HD173" s="32"/>
      <c r="HE173" s="32"/>
      <c r="HF173" s="32"/>
      <c r="HG173" s="32"/>
      <c r="HH173" s="32"/>
      <c r="HI173" s="32"/>
      <c r="HJ173" s="32"/>
      <c r="HK173" s="32"/>
      <c r="HL173" s="32"/>
      <c r="HM173" s="32"/>
      <c r="HN173" s="32"/>
      <c r="HO173" s="32"/>
      <c r="HP173" s="32"/>
      <c r="HQ173" s="32"/>
      <c r="HR173" s="32"/>
      <c r="HS173" s="32"/>
      <c r="HT173" s="32"/>
      <c r="HU173" s="32"/>
      <c r="HV173" s="32"/>
      <c r="HW173" s="32"/>
      <c r="HX173" s="32"/>
      <c r="HY173" s="32"/>
      <c r="HZ173" s="32"/>
      <c r="IA173" s="32"/>
      <c r="IB173" s="32"/>
      <c r="IC173" s="32"/>
      <c r="ID173" s="32"/>
      <c r="IE173" s="32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  <c r="IP173" s="32"/>
      <c r="IQ173" s="32"/>
      <c r="IR173" s="32"/>
      <c r="IS173" s="32"/>
      <c r="IT173" s="32"/>
      <c r="IU173" s="32"/>
      <c r="IV173" s="32"/>
    </row>
    <row r="174" spans="1:256" ht="11.25" hidden="1" x14ac:dyDescent="0.2">
      <c r="A174" s="30" t="s">
        <v>395</v>
      </c>
      <c r="B174" s="30" t="s">
        <v>396</v>
      </c>
      <c r="C174" s="30" t="s">
        <v>63</v>
      </c>
      <c r="D174" s="31">
        <v>19116</v>
      </c>
      <c r="E174" s="31">
        <v>6236072</v>
      </c>
      <c r="F174" s="31">
        <v>326</v>
      </c>
      <c r="G174" s="31">
        <v>6201214</v>
      </c>
      <c r="H174" s="31">
        <v>324</v>
      </c>
      <c r="I174" s="31">
        <v>6168432</v>
      </c>
      <c r="J174" s="31">
        <v>323</v>
      </c>
      <c r="K174" s="31">
        <v>6129005</v>
      </c>
      <c r="L174" s="31">
        <v>321</v>
      </c>
      <c r="M174" s="31">
        <v>6075970</v>
      </c>
      <c r="N174" s="31">
        <v>318</v>
      </c>
      <c r="O174" s="31">
        <v>6017250</v>
      </c>
      <c r="P174" s="31">
        <v>315</v>
      </c>
      <c r="Q174" s="31">
        <v>5951934</v>
      </c>
      <c r="R174" s="31">
        <v>311</v>
      </c>
      <c r="S174" s="31">
        <v>5905914</v>
      </c>
      <c r="T174" s="31">
        <v>309</v>
      </c>
      <c r="U174" s="31">
        <v>5862418</v>
      </c>
      <c r="V174" s="31">
        <v>307</v>
      </c>
      <c r="W174" s="31">
        <v>5807402</v>
      </c>
      <c r="X174" s="31">
        <v>304</v>
      </c>
      <c r="Y174" s="31">
        <v>5751443</v>
      </c>
      <c r="Z174" s="31">
        <v>301</v>
      </c>
      <c r="AA174" s="31">
        <v>5708350</v>
      </c>
      <c r="AB174" s="31">
        <v>299</v>
      </c>
      <c r="AC174" s="31">
        <v>5653534</v>
      </c>
      <c r="AD174" s="31">
        <v>296</v>
      </c>
      <c r="AE174" s="31">
        <v>5606294</v>
      </c>
      <c r="AF174" s="31">
        <v>293</v>
      </c>
      <c r="AG174" s="31">
        <v>5562653</v>
      </c>
      <c r="AH174" s="31">
        <v>291</v>
      </c>
      <c r="AI174" s="31">
        <v>5508564</v>
      </c>
      <c r="AJ174" s="31">
        <v>288</v>
      </c>
      <c r="AK174" s="31">
        <v>5474133</v>
      </c>
      <c r="AL174" s="31">
        <v>286</v>
      </c>
      <c r="AM174" s="31">
        <v>5432688</v>
      </c>
      <c r="AN174" s="31">
        <v>284</v>
      </c>
      <c r="AO174" s="31">
        <v>5400463</v>
      </c>
      <c r="AP174" s="31">
        <v>283</v>
      </c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2"/>
      <c r="DK174" s="32"/>
      <c r="DL174" s="32"/>
      <c r="DM174" s="32"/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32"/>
      <c r="EZ174" s="32"/>
      <c r="FA174" s="32"/>
      <c r="FB174" s="32"/>
      <c r="FC174" s="32"/>
      <c r="FD174" s="32"/>
      <c r="FE174" s="32"/>
      <c r="FF174" s="32"/>
      <c r="FG174" s="32"/>
      <c r="FH174" s="32"/>
      <c r="FI174" s="32"/>
      <c r="FJ174" s="32"/>
      <c r="FK174" s="32"/>
      <c r="FL174" s="32"/>
      <c r="FM174" s="32"/>
      <c r="FN174" s="32"/>
      <c r="FO174" s="32"/>
      <c r="FP174" s="32"/>
      <c r="FQ174" s="32"/>
      <c r="FR174" s="32"/>
      <c r="FS174" s="32"/>
      <c r="FT174" s="32"/>
      <c r="FU174" s="32"/>
      <c r="FV174" s="32"/>
      <c r="FW174" s="32"/>
      <c r="FX174" s="32"/>
      <c r="FY174" s="32"/>
      <c r="FZ174" s="32"/>
      <c r="GA174" s="32"/>
      <c r="GB174" s="32"/>
      <c r="GC174" s="32"/>
      <c r="GD174" s="32"/>
      <c r="GE174" s="32"/>
      <c r="GF174" s="32"/>
      <c r="GG174" s="32"/>
      <c r="GH174" s="32"/>
      <c r="GI174" s="32"/>
      <c r="GJ174" s="32"/>
      <c r="GK174" s="32"/>
      <c r="GL174" s="32"/>
      <c r="GM174" s="32"/>
      <c r="GN174" s="32"/>
      <c r="GO174" s="32"/>
      <c r="GP174" s="32"/>
      <c r="GQ174" s="32"/>
      <c r="GR174" s="32"/>
      <c r="GS174" s="32"/>
      <c r="GT174" s="32"/>
      <c r="GU174" s="32"/>
      <c r="GV174" s="32"/>
      <c r="GW174" s="32"/>
      <c r="GX174" s="32"/>
      <c r="GY174" s="32"/>
      <c r="GZ174" s="32"/>
      <c r="HA174" s="32"/>
      <c r="HB174" s="32"/>
      <c r="HC174" s="32"/>
      <c r="HD174" s="32"/>
      <c r="HE174" s="32"/>
      <c r="HF174" s="32"/>
      <c r="HG174" s="32"/>
      <c r="HH174" s="32"/>
      <c r="HI174" s="32"/>
      <c r="HJ174" s="32"/>
      <c r="HK174" s="32"/>
      <c r="HL174" s="32"/>
      <c r="HM174" s="32"/>
      <c r="HN174" s="32"/>
      <c r="HO174" s="32"/>
      <c r="HP174" s="32"/>
      <c r="HQ174" s="32"/>
      <c r="HR174" s="32"/>
      <c r="HS174" s="32"/>
      <c r="HT174" s="32"/>
      <c r="HU174" s="32"/>
      <c r="HV174" s="32"/>
      <c r="HW174" s="32"/>
      <c r="HX174" s="32"/>
      <c r="HY174" s="32"/>
      <c r="HZ174" s="32"/>
      <c r="IA174" s="32"/>
      <c r="IB174" s="32"/>
      <c r="IC174" s="32"/>
      <c r="ID174" s="32"/>
      <c r="IE174" s="32"/>
      <c r="IF174" s="32"/>
      <c r="IG174" s="32"/>
      <c r="IH174" s="32"/>
      <c r="II174" s="32"/>
      <c r="IJ174" s="32"/>
      <c r="IK174" s="32"/>
      <c r="IL174" s="32"/>
      <c r="IM174" s="32"/>
      <c r="IN174" s="32"/>
      <c r="IO174" s="32"/>
      <c r="IP174" s="32"/>
      <c r="IQ174" s="32"/>
      <c r="IR174" s="32"/>
      <c r="IS174" s="32"/>
      <c r="IT174" s="32"/>
      <c r="IU174" s="32"/>
      <c r="IV174" s="32"/>
    </row>
    <row r="175" spans="1:256" ht="11.25" hidden="1" x14ac:dyDescent="0.2">
      <c r="A175" s="30" t="s">
        <v>397</v>
      </c>
      <c r="B175" s="30" t="s">
        <v>398</v>
      </c>
      <c r="C175" s="30" t="s">
        <v>66</v>
      </c>
      <c r="D175" s="31">
        <v>476</v>
      </c>
      <c r="E175" s="31">
        <v>173292</v>
      </c>
      <c r="F175" s="31">
        <v>364</v>
      </c>
      <c r="G175" s="31">
        <v>171623</v>
      </c>
      <c r="H175" s="31">
        <v>360</v>
      </c>
      <c r="I175" s="31">
        <v>169912</v>
      </c>
      <c r="J175" s="31">
        <v>357</v>
      </c>
      <c r="K175" s="31">
        <v>168814</v>
      </c>
      <c r="L175" s="31">
        <v>354</v>
      </c>
      <c r="M175" s="31">
        <v>166376</v>
      </c>
      <c r="N175" s="31">
        <v>349</v>
      </c>
      <c r="O175" s="31">
        <v>163999</v>
      </c>
      <c r="P175" s="31">
        <v>344</v>
      </c>
      <c r="Q175" s="31">
        <v>161553</v>
      </c>
      <c r="R175" s="31">
        <v>339</v>
      </c>
      <c r="S175" s="31">
        <v>159369</v>
      </c>
      <c r="T175" s="31">
        <v>335</v>
      </c>
      <c r="U175" s="31">
        <v>157840</v>
      </c>
      <c r="V175" s="31">
        <v>331</v>
      </c>
      <c r="W175" s="31">
        <v>156535</v>
      </c>
      <c r="X175" s="31">
        <v>329</v>
      </c>
      <c r="Y175" s="31">
        <v>154808</v>
      </c>
      <c r="Z175" s="31">
        <v>325</v>
      </c>
      <c r="AA175" s="31">
        <v>154164</v>
      </c>
      <c r="AB175" s="31">
        <v>324</v>
      </c>
      <c r="AC175" s="31">
        <v>153107</v>
      </c>
      <c r="AD175" s="31">
        <v>321</v>
      </c>
      <c r="AE175" s="31">
        <v>152346</v>
      </c>
      <c r="AF175" s="31">
        <v>320</v>
      </c>
      <c r="AG175" s="31">
        <v>151747</v>
      </c>
      <c r="AH175" s="31">
        <v>319</v>
      </c>
      <c r="AI175" s="31">
        <v>151308</v>
      </c>
      <c r="AJ175" s="31">
        <v>318</v>
      </c>
      <c r="AK175" s="31">
        <v>150684</v>
      </c>
      <c r="AL175" s="31">
        <v>316</v>
      </c>
      <c r="AM175" s="31">
        <v>149589</v>
      </c>
      <c r="AN175" s="31">
        <v>314</v>
      </c>
      <c r="AO175" s="31">
        <v>148113</v>
      </c>
      <c r="AP175" s="31">
        <v>311</v>
      </c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32"/>
      <c r="CW175" s="32"/>
      <c r="CX175" s="32"/>
      <c r="CY175" s="32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  <c r="EC175" s="32"/>
      <c r="ED175" s="32"/>
      <c r="EE175" s="32"/>
      <c r="EF175" s="32"/>
      <c r="EG175" s="32"/>
      <c r="EH175" s="32"/>
      <c r="EI175" s="32"/>
      <c r="EJ175" s="32"/>
      <c r="EK175" s="32"/>
      <c r="EL175" s="32"/>
      <c r="EM175" s="32"/>
      <c r="EN175" s="32"/>
      <c r="EO175" s="32"/>
      <c r="EP175" s="32"/>
      <c r="EQ175" s="32"/>
      <c r="ER175" s="32"/>
      <c r="ES175" s="32"/>
      <c r="ET175" s="32"/>
      <c r="EU175" s="32"/>
      <c r="EV175" s="32"/>
      <c r="EW175" s="32"/>
      <c r="EX175" s="32"/>
      <c r="EY175" s="32"/>
      <c r="EZ175" s="32"/>
      <c r="FA175" s="32"/>
      <c r="FB175" s="32"/>
      <c r="FC175" s="32"/>
      <c r="FD175" s="32"/>
      <c r="FE175" s="32"/>
      <c r="FF175" s="32"/>
      <c r="FG175" s="32"/>
      <c r="FH175" s="32"/>
      <c r="FI175" s="32"/>
      <c r="FJ175" s="32"/>
      <c r="FK175" s="32"/>
      <c r="FL175" s="32"/>
      <c r="FM175" s="32"/>
      <c r="FN175" s="32"/>
      <c r="FO175" s="32"/>
      <c r="FP175" s="32"/>
      <c r="FQ175" s="32"/>
      <c r="FR175" s="32"/>
      <c r="FS175" s="32"/>
      <c r="FT175" s="32"/>
      <c r="FU175" s="32"/>
      <c r="FV175" s="32"/>
      <c r="FW175" s="32"/>
      <c r="FX175" s="32"/>
      <c r="FY175" s="32"/>
      <c r="FZ175" s="32"/>
      <c r="GA175" s="32"/>
      <c r="GB175" s="32"/>
      <c r="GC175" s="32"/>
      <c r="GD175" s="32"/>
      <c r="GE175" s="32"/>
      <c r="GF175" s="32"/>
      <c r="GG175" s="32"/>
      <c r="GH175" s="32"/>
      <c r="GI175" s="32"/>
      <c r="GJ175" s="32"/>
      <c r="GK175" s="32"/>
      <c r="GL175" s="32"/>
      <c r="GM175" s="32"/>
      <c r="GN175" s="32"/>
      <c r="GO175" s="32"/>
      <c r="GP175" s="32"/>
      <c r="GQ175" s="32"/>
      <c r="GR175" s="32"/>
      <c r="GS175" s="32"/>
      <c r="GT175" s="32"/>
      <c r="GU175" s="32"/>
      <c r="GV175" s="32"/>
      <c r="GW175" s="32"/>
      <c r="GX175" s="32"/>
      <c r="GY175" s="32"/>
      <c r="GZ175" s="32"/>
      <c r="HA175" s="32"/>
      <c r="HB175" s="32"/>
      <c r="HC175" s="32"/>
      <c r="HD175" s="32"/>
      <c r="HE175" s="32"/>
      <c r="HF175" s="32"/>
      <c r="HG175" s="32"/>
      <c r="HH175" s="32"/>
      <c r="HI175" s="32"/>
      <c r="HJ175" s="32"/>
      <c r="HK175" s="32"/>
      <c r="HL175" s="32"/>
      <c r="HM175" s="32"/>
      <c r="HN175" s="32"/>
      <c r="HO175" s="32"/>
      <c r="HP175" s="32"/>
      <c r="HQ175" s="32"/>
      <c r="HR175" s="32"/>
      <c r="HS175" s="32"/>
      <c r="HT175" s="32"/>
      <c r="HU175" s="32"/>
      <c r="HV175" s="32"/>
      <c r="HW175" s="32"/>
      <c r="HX175" s="32"/>
      <c r="HY175" s="32"/>
      <c r="HZ175" s="32"/>
      <c r="IA175" s="32"/>
      <c r="IB175" s="32"/>
      <c r="IC175" s="32"/>
      <c r="ID175" s="32"/>
      <c r="IE175" s="32"/>
      <c r="IF175" s="32"/>
      <c r="IG175" s="32"/>
      <c r="IH175" s="32"/>
      <c r="II175" s="32"/>
      <c r="IJ175" s="32"/>
      <c r="IK175" s="32"/>
      <c r="IL175" s="32"/>
      <c r="IM175" s="32"/>
      <c r="IN175" s="32"/>
      <c r="IO175" s="32"/>
      <c r="IP175" s="32"/>
      <c r="IQ175" s="32"/>
      <c r="IR175" s="32"/>
      <c r="IS175" s="32"/>
      <c r="IT175" s="32"/>
      <c r="IU175" s="32"/>
      <c r="IV175" s="32"/>
    </row>
    <row r="176" spans="1:256" ht="11.25" hidden="1" x14ac:dyDescent="0.2">
      <c r="A176" s="30" t="s">
        <v>399</v>
      </c>
      <c r="B176" s="30" t="s">
        <v>400</v>
      </c>
      <c r="C176" s="30" t="s">
        <v>66</v>
      </c>
      <c r="D176" s="31">
        <v>716</v>
      </c>
      <c r="E176" s="31">
        <v>288648</v>
      </c>
      <c r="F176" s="31">
        <v>403</v>
      </c>
      <c r="G176" s="31">
        <v>283606</v>
      </c>
      <c r="H176" s="31">
        <v>396</v>
      </c>
      <c r="I176" s="31">
        <v>280030</v>
      </c>
      <c r="J176" s="31">
        <v>391</v>
      </c>
      <c r="K176" s="31">
        <v>276731</v>
      </c>
      <c r="L176" s="31">
        <v>387</v>
      </c>
      <c r="M176" s="31">
        <v>272421</v>
      </c>
      <c r="N176" s="31">
        <v>381</v>
      </c>
      <c r="O176" s="31">
        <v>267846</v>
      </c>
      <c r="P176" s="31">
        <v>374</v>
      </c>
      <c r="Q176" s="31">
        <v>263793</v>
      </c>
      <c r="R176" s="31">
        <v>369</v>
      </c>
      <c r="S176" s="31">
        <v>259591</v>
      </c>
      <c r="T176" s="31">
        <v>363</v>
      </c>
      <c r="U176" s="31">
        <v>255644</v>
      </c>
      <c r="V176" s="31">
        <v>357</v>
      </c>
      <c r="W176" s="31">
        <v>252460</v>
      </c>
      <c r="X176" s="31">
        <v>353</v>
      </c>
      <c r="Y176" s="31">
        <v>250329</v>
      </c>
      <c r="Z176" s="31">
        <v>350</v>
      </c>
      <c r="AA176" s="31">
        <v>249035</v>
      </c>
      <c r="AB176" s="31">
        <v>348</v>
      </c>
      <c r="AC176" s="31">
        <v>246803</v>
      </c>
      <c r="AD176" s="31">
        <v>345</v>
      </c>
      <c r="AE176" s="31">
        <v>244351</v>
      </c>
      <c r="AF176" s="31">
        <v>341</v>
      </c>
      <c r="AG176" s="31">
        <v>242062</v>
      </c>
      <c r="AH176" s="31">
        <v>338</v>
      </c>
      <c r="AI176" s="31">
        <v>240444</v>
      </c>
      <c r="AJ176" s="31">
        <v>336</v>
      </c>
      <c r="AK176" s="31">
        <v>238547</v>
      </c>
      <c r="AL176" s="31">
        <v>333</v>
      </c>
      <c r="AM176" s="31">
        <v>236297</v>
      </c>
      <c r="AN176" s="31">
        <v>330</v>
      </c>
      <c r="AO176" s="31">
        <v>234006</v>
      </c>
      <c r="AP176" s="31">
        <v>327</v>
      </c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2"/>
      <c r="CX176" s="32"/>
      <c r="CY176" s="32"/>
      <c r="CZ176" s="32"/>
      <c r="DA176" s="32"/>
      <c r="DB176" s="32"/>
      <c r="DC176" s="32"/>
      <c r="DD176" s="32"/>
      <c r="DE176" s="32"/>
      <c r="DF176" s="32"/>
      <c r="DG176" s="32"/>
      <c r="DH176" s="32"/>
      <c r="DI176" s="32"/>
      <c r="DJ176" s="32"/>
      <c r="DK176" s="32"/>
      <c r="DL176" s="32"/>
      <c r="DM176" s="32"/>
      <c r="DN176" s="32"/>
      <c r="DO176" s="32"/>
      <c r="DP176" s="32"/>
      <c r="DQ176" s="32"/>
      <c r="DR176" s="32"/>
      <c r="DS176" s="32"/>
      <c r="DT176" s="32"/>
      <c r="DU176" s="32"/>
      <c r="DV176" s="32"/>
      <c r="DW176" s="32"/>
      <c r="DX176" s="32"/>
      <c r="DY176" s="32"/>
      <c r="DZ176" s="32"/>
      <c r="EA176" s="32"/>
      <c r="EB176" s="32"/>
      <c r="EC176" s="32"/>
      <c r="ED176" s="32"/>
      <c r="EE176" s="32"/>
      <c r="EF176" s="32"/>
      <c r="EG176" s="32"/>
      <c r="EH176" s="32"/>
      <c r="EI176" s="32"/>
      <c r="EJ176" s="32"/>
      <c r="EK176" s="32"/>
      <c r="EL176" s="32"/>
      <c r="EM176" s="32"/>
      <c r="EN176" s="32"/>
      <c r="EO176" s="32"/>
      <c r="EP176" s="32"/>
      <c r="EQ176" s="32"/>
      <c r="ER176" s="32"/>
      <c r="ES176" s="32"/>
      <c r="ET176" s="32"/>
      <c r="EU176" s="32"/>
      <c r="EV176" s="32"/>
      <c r="EW176" s="32"/>
      <c r="EX176" s="32"/>
      <c r="EY176" s="32"/>
      <c r="EZ176" s="32"/>
      <c r="FA176" s="32"/>
      <c r="FB176" s="32"/>
      <c r="FC176" s="32"/>
      <c r="FD176" s="32"/>
      <c r="FE176" s="32"/>
      <c r="FF176" s="32"/>
      <c r="FG176" s="32"/>
      <c r="FH176" s="32"/>
      <c r="FI176" s="32"/>
      <c r="FJ176" s="32"/>
      <c r="FK176" s="32"/>
      <c r="FL176" s="32"/>
      <c r="FM176" s="32"/>
      <c r="FN176" s="32"/>
      <c r="FO176" s="32"/>
      <c r="FP176" s="32"/>
      <c r="FQ176" s="32"/>
      <c r="FR176" s="32"/>
      <c r="FS176" s="32"/>
      <c r="FT176" s="32"/>
      <c r="FU176" s="32"/>
      <c r="FV176" s="32"/>
      <c r="FW176" s="32"/>
      <c r="FX176" s="32"/>
      <c r="FY176" s="32"/>
      <c r="FZ176" s="32"/>
      <c r="GA176" s="32"/>
      <c r="GB176" s="32"/>
      <c r="GC176" s="32"/>
      <c r="GD176" s="32"/>
      <c r="GE176" s="32"/>
      <c r="GF176" s="32"/>
      <c r="GG176" s="32"/>
      <c r="GH176" s="32"/>
      <c r="GI176" s="32"/>
      <c r="GJ176" s="32"/>
      <c r="GK176" s="32"/>
      <c r="GL176" s="32"/>
      <c r="GM176" s="32"/>
      <c r="GN176" s="32"/>
      <c r="GO176" s="32"/>
      <c r="GP176" s="32"/>
      <c r="GQ176" s="32"/>
      <c r="GR176" s="32"/>
      <c r="GS176" s="32"/>
      <c r="GT176" s="32"/>
      <c r="GU176" s="32"/>
      <c r="GV176" s="32"/>
      <c r="GW176" s="32"/>
      <c r="GX176" s="32"/>
      <c r="GY176" s="32"/>
      <c r="GZ176" s="32"/>
      <c r="HA176" s="32"/>
      <c r="HB176" s="32"/>
      <c r="HC176" s="32"/>
      <c r="HD176" s="32"/>
      <c r="HE176" s="32"/>
      <c r="HF176" s="32"/>
      <c r="HG176" s="32"/>
      <c r="HH176" s="32"/>
      <c r="HI176" s="32"/>
      <c r="HJ176" s="32"/>
      <c r="HK176" s="32"/>
      <c r="HL176" s="32"/>
      <c r="HM176" s="32"/>
      <c r="HN176" s="32"/>
      <c r="HO176" s="32"/>
      <c r="HP176" s="32"/>
      <c r="HQ176" s="32"/>
      <c r="HR176" s="32"/>
      <c r="HS176" s="32"/>
      <c r="HT176" s="32"/>
      <c r="HU176" s="32"/>
      <c r="HV176" s="32"/>
      <c r="HW176" s="32"/>
      <c r="HX176" s="32"/>
      <c r="HY176" s="32"/>
      <c r="HZ176" s="32"/>
      <c r="IA176" s="32"/>
      <c r="IB176" s="32"/>
      <c r="IC176" s="32"/>
      <c r="ID176" s="32"/>
      <c r="IE176" s="32"/>
      <c r="IF176" s="32"/>
      <c r="IG176" s="32"/>
      <c r="IH176" s="32"/>
      <c r="II176" s="32"/>
      <c r="IJ176" s="32"/>
      <c r="IK176" s="32"/>
      <c r="IL176" s="32"/>
      <c r="IM176" s="32"/>
      <c r="IN176" s="32"/>
      <c r="IO176" s="32"/>
      <c r="IP176" s="32"/>
      <c r="IQ176" s="32"/>
      <c r="IR176" s="32"/>
      <c r="IS176" s="32"/>
      <c r="IT176" s="32"/>
      <c r="IU176" s="32"/>
      <c r="IV176" s="32"/>
    </row>
    <row r="177" spans="1:256" ht="11.25" hidden="1" x14ac:dyDescent="0.2">
      <c r="A177" s="30" t="s">
        <v>401</v>
      </c>
      <c r="B177" s="30" t="s">
        <v>402</v>
      </c>
      <c r="C177" s="30" t="s">
        <v>66</v>
      </c>
      <c r="D177" s="31">
        <v>43</v>
      </c>
      <c r="E177" s="31">
        <v>213052</v>
      </c>
      <c r="F177" s="31">
        <v>4914</v>
      </c>
      <c r="G177" s="31">
        <v>214109</v>
      </c>
      <c r="H177" s="31">
        <v>4939</v>
      </c>
      <c r="I177" s="31">
        <v>214658</v>
      </c>
      <c r="J177" s="31">
        <v>4951</v>
      </c>
      <c r="K177" s="31">
        <v>215914</v>
      </c>
      <c r="L177" s="31">
        <v>4980</v>
      </c>
      <c r="M177" s="31">
        <v>213581</v>
      </c>
      <c r="N177" s="31">
        <v>4927</v>
      </c>
      <c r="O177" s="31">
        <v>210173</v>
      </c>
      <c r="P177" s="31">
        <v>4848</v>
      </c>
      <c r="Q177" s="31">
        <v>207404</v>
      </c>
      <c r="R177" s="31">
        <v>4784</v>
      </c>
      <c r="S177" s="31">
        <v>205498</v>
      </c>
      <c r="T177" s="31">
        <v>4740</v>
      </c>
      <c r="U177" s="31">
        <v>203641</v>
      </c>
      <c r="V177" s="31">
        <v>4697</v>
      </c>
      <c r="W177" s="31">
        <v>199583</v>
      </c>
      <c r="X177" s="31">
        <v>4604</v>
      </c>
      <c r="Y177" s="31">
        <v>195449</v>
      </c>
      <c r="Z177" s="31">
        <v>4508</v>
      </c>
      <c r="AA177" s="31">
        <v>192084</v>
      </c>
      <c r="AB177" s="31">
        <v>4431</v>
      </c>
      <c r="AC177" s="31">
        <v>189742</v>
      </c>
      <c r="AD177" s="31">
        <v>4377</v>
      </c>
      <c r="AE177" s="31">
        <v>187312</v>
      </c>
      <c r="AF177" s="31">
        <v>4321</v>
      </c>
      <c r="AG177" s="31">
        <v>185392</v>
      </c>
      <c r="AH177" s="31">
        <v>4276</v>
      </c>
      <c r="AI177" s="31">
        <v>183563</v>
      </c>
      <c r="AJ177" s="31">
        <v>4234</v>
      </c>
      <c r="AK177" s="31">
        <v>185016</v>
      </c>
      <c r="AL177" s="31">
        <v>4268</v>
      </c>
      <c r="AM177" s="31">
        <v>185631</v>
      </c>
      <c r="AN177" s="31">
        <v>4282</v>
      </c>
      <c r="AO177" s="31">
        <v>185889</v>
      </c>
      <c r="AP177" s="31">
        <v>4288</v>
      </c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32"/>
      <c r="CW177" s="32"/>
      <c r="CX177" s="32"/>
      <c r="CY177" s="32"/>
      <c r="CZ177" s="32"/>
      <c r="DA177" s="32"/>
      <c r="DB177" s="32"/>
      <c r="DC177" s="32"/>
      <c r="DD177" s="32"/>
      <c r="DE177" s="32"/>
      <c r="DF177" s="32"/>
      <c r="DG177" s="32"/>
      <c r="DH177" s="32"/>
      <c r="DI177" s="32"/>
      <c r="DJ177" s="32"/>
      <c r="DK177" s="32"/>
      <c r="DL177" s="32"/>
      <c r="DM177" s="32"/>
      <c r="DN177" s="32"/>
      <c r="DO177" s="32"/>
      <c r="DP177" s="32"/>
      <c r="DQ177" s="32"/>
      <c r="DR177" s="32"/>
      <c r="DS177" s="32"/>
      <c r="DT177" s="32"/>
      <c r="DU177" s="32"/>
      <c r="DV177" s="32"/>
      <c r="DW177" s="32"/>
      <c r="DX177" s="32"/>
      <c r="DY177" s="32"/>
      <c r="DZ177" s="32"/>
      <c r="EA177" s="32"/>
      <c r="EB177" s="32"/>
      <c r="EC177" s="32"/>
      <c r="ED177" s="32"/>
      <c r="EE177" s="32"/>
      <c r="EF177" s="32"/>
      <c r="EG177" s="32"/>
      <c r="EH177" s="32"/>
      <c r="EI177" s="32"/>
      <c r="EJ177" s="32"/>
      <c r="EK177" s="32"/>
      <c r="EL177" s="32"/>
      <c r="EM177" s="32"/>
      <c r="EN177" s="32"/>
      <c r="EO177" s="32"/>
      <c r="EP177" s="32"/>
      <c r="EQ177" s="32"/>
      <c r="ER177" s="32"/>
      <c r="ES177" s="32"/>
      <c r="ET177" s="32"/>
      <c r="EU177" s="32"/>
      <c r="EV177" s="32"/>
      <c r="EW177" s="32"/>
      <c r="EX177" s="32"/>
      <c r="EY177" s="32"/>
      <c r="EZ177" s="32"/>
      <c r="FA177" s="32"/>
      <c r="FB177" s="32"/>
      <c r="FC177" s="32"/>
      <c r="FD177" s="32"/>
      <c r="FE177" s="32"/>
      <c r="FF177" s="32"/>
      <c r="FG177" s="32"/>
      <c r="FH177" s="32"/>
      <c r="FI177" s="32"/>
      <c r="FJ177" s="32"/>
      <c r="FK177" s="32"/>
      <c r="FL177" s="32"/>
      <c r="FM177" s="32"/>
      <c r="FN177" s="32"/>
      <c r="FO177" s="32"/>
      <c r="FP177" s="32"/>
      <c r="FQ177" s="32"/>
      <c r="FR177" s="32"/>
      <c r="FS177" s="32"/>
      <c r="FT177" s="32"/>
      <c r="FU177" s="32"/>
      <c r="FV177" s="32"/>
      <c r="FW177" s="32"/>
      <c r="FX177" s="32"/>
      <c r="FY177" s="32"/>
      <c r="FZ177" s="32"/>
      <c r="GA177" s="32"/>
      <c r="GB177" s="32"/>
      <c r="GC177" s="32"/>
      <c r="GD177" s="32"/>
      <c r="GE177" s="32"/>
      <c r="GF177" s="32"/>
      <c r="GG177" s="32"/>
      <c r="GH177" s="32"/>
      <c r="GI177" s="32"/>
      <c r="GJ177" s="32"/>
      <c r="GK177" s="32"/>
      <c r="GL177" s="32"/>
      <c r="GM177" s="32"/>
      <c r="GN177" s="32"/>
      <c r="GO177" s="32"/>
      <c r="GP177" s="32"/>
      <c r="GQ177" s="32"/>
      <c r="GR177" s="32"/>
      <c r="GS177" s="32"/>
      <c r="GT177" s="32"/>
      <c r="GU177" s="32"/>
      <c r="GV177" s="32"/>
      <c r="GW177" s="32"/>
      <c r="GX177" s="32"/>
      <c r="GY177" s="32"/>
      <c r="GZ177" s="32"/>
      <c r="HA177" s="32"/>
      <c r="HB177" s="32"/>
      <c r="HC177" s="32"/>
      <c r="HD177" s="32"/>
      <c r="HE177" s="32"/>
      <c r="HF177" s="32"/>
      <c r="HG177" s="32"/>
      <c r="HH177" s="32"/>
      <c r="HI177" s="32"/>
      <c r="HJ177" s="32"/>
      <c r="HK177" s="32"/>
      <c r="HL177" s="32"/>
      <c r="HM177" s="32"/>
      <c r="HN177" s="32"/>
      <c r="HO177" s="32"/>
      <c r="HP177" s="32"/>
      <c r="HQ177" s="32"/>
      <c r="HR177" s="32"/>
      <c r="HS177" s="32"/>
      <c r="HT177" s="32"/>
      <c r="HU177" s="32"/>
      <c r="HV177" s="32"/>
      <c r="HW177" s="32"/>
      <c r="HX177" s="32"/>
      <c r="HY177" s="32"/>
      <c r="HZ177" s="32"/>
      <c r="IA177" s="32"/>
      <c r="IB177" s="32"/>
      <c r="IC177" s="32"/>
      <c r="ID177" s="32"/>
      <c r="IE177" s="32"/>
      <c r="IF177" s="32"/>
      <c r="IG177" s="32"/>
      <c r="IH177" s="32"/>
      <c r="II177" s="32"/>
      <c r="IJ177" s="32"/>
      <c r="IK177" s="32"/>
      <c r="IL177" s="32"/>
      <c r="IM177" s="32"/>
      <c r="IN177" s="32"/>
      <c r="IO177" s="32"/>
      <c r="IP177" s="32"/>
      <c r="IQ177" s="32"/>
      <c r="IR177" s="32"/>
      <c r="IS177" s="32"/>
      <c r="IT177" s="32"/>
      <c r="IU177" s="32"/>
      <c r="IV177" s="32"/>
    </row>
    <row r="178" spans="1:256" ht="11.25" hidden="1" x14ac:dyDescent="0.2">
      <c r="A178" s="30" t="s">
        <v>403</v>
      </c>
      <c r="B178" s="30" t="s">
        <v>404</v>
      </c>
      <c r="C178" s="30" t="s">
        <v>66</v>
      </c>
      <c r="D178" s="31">
        <v>343</v>
      </c>
      <c r="E178" s="31">
        <v>202259</v>
      </c>
      <c r="F178" s="31">
        <v>589</v>
      </c>
      <c r="G178" s="31">
        <v>201041</v>
      </c>
      <c r="H178" s="31">
        <v>585</v>
      </c>
      <c r="I178" s="31">
        <v>198914</v>
      </c>
      <c r="J178" s="31">
        <v>579</v>
      </c>
      <c r="K178" s="31">
        <v>196735</v>
      </c>
      <c r="L178" s="31">
        <v>573</v>
      </c>
      <c r="M178" s="31">
        <v>193657</v>
      </c>
      <c r="N178" s="31">
        <v>564</v>
      </c>
      <c r="O178" s="31">
        <v>190493</v>
      </c>
      <c r="P178" s="31">
        <v>555</v>
      </c>
      <c r="Q178" s="31">
        <v>188371</v>
      </c>
      <c r="R178" s="31">
        <v>549</v>
      </c>
      <c r="S178" s="31">
        <v>186596</v>
      </c>
      <c r="T178" s="31">
        <v>543</v>
      </c>
      <c r="U178" s="31">
        <v>184457</v>
      </c>
      <c r="V178" s="31">
        <v>537</v>
      </c>
      <c r="W178" s="31">
        <v>181762</v>
      </c>
      <c r="X178" s="31">
        <v>529</v>
      </c>
      <c r="Y178" s="31">
        <v>178963</v>
      </c>
      <c r="Z178" s="31">
        <v>521</v>
      </c>
      <c r="AA178" s="31">
        <v>176027</v>
      </c>
      <c r="AB178" s="31">
        <v>513</v>
      </c>
      <c r="AC178" s="31">
        <v>172443</v>
      </c>
      <c r="AD178" s="31">
        <v>502</v>
      </c>
      <c r="AE178" s="31">
        <v>169887</v>
      </c>
      <c r="AF178" s="31">
        <v>495</v>
      </c>
      <c r="AG178" s="31">
        <v>167220</v>
      </c>
      <c r="AH178" s="31">
        <v>487</v>
      </c>
      <c r="AI178" s="31">
        <v>163485</v>
      </c>
      <c r="AJ178" s="31">
        <v>476</v>
      </c>
      <c r="AK178" s="31">
        <v>160778</v>
      </c>
      <c r="AL178" s="31">
        <v>468</v>
      </c>
      <c r="AM178" s="31">
        <v>158794</v>
      </c>
      <c r="AN178" s="31">
        <v>462</v>
      </c>
      <c r="AO178" s="31">
        <v>157439</v>
      </c>
      <c r="AP178" s="31">
        <v>459</v>
      </c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2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32"/>
      <c r="EZ178" s="32"/>
      <c r="FA178" s="32"/>
      <c r="FB178" s="32"/>
      <c r="FC178" s="32"/>
      <c r="FD178" s="32"/>
      <c r="FE178" s="32"/>
      <c r="FF178" s="32"/>
      <c r="FG178" s="32"/>
      <c r="FH178" s="32"/>
      <c r="FI178" s="32"/>
      <c r="FJ178" s="32"/>
      <c r="FK178" s="32"/>
      <c r="FL178" s="32"/>
      <c r="FM178" s="32"/>
      <c r="FN178" s="32"/>
      <c r="FO178" s="32"/>
      <c r="FP178" s="32"/>
      <c r="FQ178" s="32"/>
      <c r="FR178" s="32"/>
      <c r="FS178" s="32"/>
      <c r="FT178" s="32"/>
      <c r="FU178" s="32"/>
      <c r="FV178" s="32"/>
      <c r="FW178" s="32"/>
      <c r="FX178" s="32"/>
      <c r="FY178" s="32"/>
      <c r="FZ178" s="32"/>
      <c r="GA178" s="32"/>
      <c r="GB178" s="32"/>
      <c r="GC178" s="32"/>
      <c r="GD178" s="32"/>
      <c r="GE178" s="32"/>
      <c r="GF178" s="32"/>
      <c r="GG178" s="32"/>
      <c r="GH178" s="32"/>
      <c r="GI178" s="32"/>
      <c r="GJ178" s="32"/>
      <c r="GK178" s="32"/>
      <c r="GL178" s="32"/>
      <c r="GM178" s="32"/>
      <c r="GN178" s="32"/>
      <c r="GO178" s="32"/>
      <c r="GP178" s="32"/>
      <c r="GQ178" s="32"/>
      <c r="GR178" s="32"/>
      <c r="GS178" s="32"/>
      <c r="GT178" s="32"/>
      <c r="GU178" s="32"/>
      <c r="GV178" s="32"/>
      <c r="GW178" s="32"/>
      <c r="GX178" s="32"/>
      <c r="GY178" s="32"/>
      <c r="GZ178" s="32"/>
      <c r="HA178" s="32"/>
      <c r="HB178" s="32"/>
      <c r="HC178" s="32"/>
      <c r="HD178" s="32"/>
      <c r="HE178" s="32"/>
      <c r="HF178" s="32"/>
      <c r="HG178" s="32"/>
      <c r="HH178" s="32"/>
      <c r="HI178" s="32"/>
      <c r="HJ178" s="32"/>
      <c r="HK178" s="32"/>
      <c r="HL178" s="32"/>
      <c r="HM178" s="32"/>
      <c r="HN178" s="32"/>
      <c r="HO178" s="32"/>
      <c r="HP178" s="32"/>
      <c r="HQ178" s="32"/>
      <c r="HR178" s="32"/>
      <c r="HS178" s="32"/>
      <c r="HT178" s="32"/>
      <c r="HU178" s="32"/>
      <c r="HV178" s="32"/>
      <c r="HW178" s="32"/>
      <c r="HX178" s="32"/>
      <c r="HY178" s="32"/>
      <c r="HZ178" s="32"/>
      <c r="IA178" s="32"/>
      <c r="IB178" s="32"/>
      <c r="IC178" s="32"/>
      <c r="ID178" s="32"/>
      <c r="IE178" s="32"/>
      <c r="IF178" s="32"/>
      <c r="IG178" s="32"/>
      <c r="IH178" s="32"/>
      <c r="II178" s="32"/>
      <c r="IJ178" s="32"/>
      <c r="IK178" s="32"/>
      <c r="IL178" s="32"/>
      <c r="IM178" s="32"/>
      <c r="IN178" s="32"/>
      <c r="IO178" s="32"/>
      <c r="IP178" s="32"/>
      <c r="IQ178" s="32"/>
      <c r="IR178" s="32"/>
      <c r="IS178" s="32"/>
      <c r="IT178" s="32"/>
      <c r="IU178" s="32"/>
      <c r="IV178" s="32"/>
    </row>
    <row r="179" spans="1:256" ht="11.25" hidden="1" x14ac:dyDescent="0.2">
      <c r="A179" s="30" t="s">
        <v>405</v>
      </c>
      <c r="B179" s="30" t="s">
        <v>406</v>
      </c>
      <c r="C179" s="30" t="s">
        <v>66</v>
      </c>
      <c r="D179" s="31">
        <v>42</v>
      </c>
      <c r="E179" s="31">
        <v>183125</v>
      </c>
      <c r="F179" s="31">
        <v>4394</v>
      </c>
      <c r="G179" s="31">
        <v>182463</v>
      </c>
      <c r="H179" s="31">
        <v>4378</v>
      </c>
      <c r="I179" s="31">
        <v>181808</v>
      </c>
      <c r="J179" s="31">
        <v>4363</v>
      </c>
      <c r="K179" s="31">
        <v>180606</v>
      </c>
      <c r="L179" s="31">
        <v>4334</v>
      </c>
      <c r="M179" s="31">
        <v>179234</v>
      </c>
      <c r="N179" s="31">
        <v>4301</v>
      </c>
      <c r="O179" s="31">
        <v>178367</v>
      </c>
      <c r="P179" s="31">
        <v>4280</v>
      </c>
      <c r="Q179" s="31">
        <v>176236</v>
      </c>
      <c r="R179" s="31">
        <v>4229</v>
      </c>
      <c r="S179" s="31">
        <v>175091</v>
      </c>
      <c r="T179" s="31">
        <v>4201</v>
      </c>
      <c r="U179" s="31">
        <v>174274</v>
      </c>
      <c r="V179" s="31">
        <v>4182</v>
      </c>
      <c r="W179" s="31">
        <v>172122</v>
      </c>
      <c r="X179" s="31">
        <v>4130</v>
      </c>
      <c r="Y179" s="31">
        <v>170013</v>
      </c>
      <c r="Z179" s="31">
        <v>4080</v>
      </c>
      <c r="AA179" s="31">
        <v>168150</v>
      </c>
      <c r="AB179" s="31">
        <v>4035</v>
      </c>
      <c r="AC179" s="31">
        <v>165429</v>
      </c>
      <c r="AD179" s="31">
        <v>3970</v>
      </c>
      <c r="AE179" s="31">
        <v>163776</v>
      </c>
      <c r="AF179" s="31">
        <v>3930</v>
      </c>
      <c r="AG179" s="31">
        <v>162645</v>
      </c>
      <c r="AH179" s="31">
        <v>3903</v>
      </c>
      <c r="AI179" s="31">
        <v>161488</v>
      </c>
      <c r="AJ179" s="31">
        <v>3875</v>
      </c>
      <c r="AK179" s="31">
        <v>161437</v>
      </c>
      <c r="AL179" s="31">
        <v>3874</v>
      </c>
      <c r="AM179" s="31">
        <v>161159</v>
      </c>
      <c r="AN179" s="31">
        <v>3867</v>
      </c>
      <c r="AO179" s="31">
        <v>160362</v>
      </c>
      <c r="AP179" s="31">
        <v>3848</v>
      </c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2"/>
      <c r="DK179" s="32"/>
      <c r="DL179" s="32"/>
      <c r="DM179" s="32"/>
      <c r="DN179" s="32"/>
      <c r="DO179" s="32"/>
      <c r="DP179" s="32"/>
      <c r="DQ179" s="32"/>
      <c r="DR179" s="32"/>
      <c r="DS179" s="32"/>
      <c r="DT179" s="32"/>
      <c r="DU179" s="32"/>
      <c r="DV179" s="32"/>
      <c r="DW179" s="32"/>
      <c r="DX179" s="32"/>
      <c r="DY179" s="32"/>
      <c r="DZ179" s="32"/>
      <c r="EA179" s="32"/>
      <c r="EB179" s="32"/>
      <c r="EC179" s="32"/>
      <c r="ED179" s="32"/>
      <c r="EE179" s="32"/>
      <c r="EF179" s="32"/>
      <c r="EG179" s="32"/>
      <c r="EH179" s="32"/>
      <c r="EI179" s="32"/>
      <c r="EJ179" s="32"/>
      <c r="EK179" s="32"/>
      <c r="EL179" s="32"/>
      <c r="EM179" s="32"/>
      <c r="EN179" s="32"/>
      <c r="EO179" s="32"/>
      <c r="EP179" s="32"/>
      <c r="EQ179" s="32"/>
      <c r="ER179" s="32"/>
      <c r="ES179" s="32"/>
      <c r="ET179" s="32"/>
      <c r="EU179" s="32"/>
      <c r="EV179" s="32"/>
      <c r="EW179" s="32"/>
      <c r="EX179" s="32"/>
      <c r="EY179" s="32"/>
      <c r="EZ179" s="32"/>
      <c r="FA179" s="32"/>
      <c r="FB179" s="32"/>
      <c r="FC179" s="32"/>
      <c r="FD179" s="32"/>
      <c r="FE179" s="32"/>
      <c r="FF179" s="32"/>
      <c r="FG179" s="32"/>
      <c r="FH179" s="32"/>
      <c r="FI179" s="32"/>
      <c r="FJ179" s="32"/>
      <c r="FK179" s="32"/>
      <c r="FL179" s="32"/>
      <c r="FM179" s="32"/>
      <c r="FN179" s="32"/>
      <c r="FO179" s="32"/>
      <c r="FP179" s="32"/>
      <c r="FQ179" s="32"/>
      <c r="FR179" s="32"/>
      <c r="FS179" s="32"/>
      <c r="FT179" s="32"/>
      <c r="FU179" s="32"/>
      <c r="FV179" s="32"/>
      <c r="FW179" s="32"/>
      <c r="FX179" s="32"/>
      <c r="FY179" s="32"/>
      <c r="FZ179" s="32"/>
      <c r="GA179" s="32"/>
      <c r="GB179" s="32"/>
      <c r="GC179" s="32"/>
      <c r="GD179" s="32"/>
      <c r="GE179" s="32"/>
      <c r="GF179" s="32"/>
      <c r="GG179" s="32"/>
      <c r="GH179" s="32"/>
      <c r="GI179" s="32"/>
      <c r="GJ179" s="32"/>
      <c r="GK179" s="32"/>
      <c r="GL179" s="32"/>
      <c r="GM179" s="32"/>
      <c r="GN179" s="32"/>
      <c r="GO179" s="32"/>
      <c r="GP179" s="32"/>
      <c r="GQ179" s="32"/>
      <c r="GR179" s="32"/>
      <c r="GS179" s="32"/>
      <c r="GT179" s="32"/>
      <c r="GU179" s="32"/>
      <c r="GV179" s="32"/>
      <c r="GW179" s="32"/>
      <c r="GX179" s="32"/>
      <c r="GY179" s="32"/>
      <c r="GZ179" s="32"/>
      <c r="HA179" s="32"/>
      <c r="HB179" s="32"/>
      <c r="HC179" s="32"/>
      <c r="HD179" s="32"/>
      <c r="HE179" s="32"/>
      <c r="HF179" s="32"/>
      <c r="HG179" s="32"/>
      <c r="HH179" s="32"/>
      <c r="HI179" s="32"/>
      <c r="HJ179" s="32"/>
      <c r="HK179" s="32"/>
      <c r="HL179" s="32"/>
      <c r="HM179" s="32"/>
      <c r="HN179" s="32"/>
      <c r="HO179" s="32"/>
      <c r="HP179" s="32"/>
      <c r="HQ179" s="32"/>
      <c r="HR179" s="32"/>
      <c r="HS179" s="32"/>
      <c r="HT179" s="32"/>
      <c r="HU179" s="32"/>
      <c r="HV179" s="32"/>
      <c r="HW179" s="32"/>
      <c r="HX179" s="32"/>
      <c r="HY179" s="32"/>
      <c r="HZ179" s="32"/>
      <c r="IA179" s="32"/>
      <c r="IB179" s="32"/>
      <c r="IC179" s="32"/>
      <c r="ID179" s="32"/>
      <c r="IE179" s="32"/>
      <c r="IF179" s="32"/>
      <c r="IG179" s="32"/>
      <c r="IH179" s="32"/>
      <c r="II179" s="32"/>
      <c r="IJ179" s="32"/>
      <c r="IK179" s="32"/>
      <c r="IL179" s="32"/>
      <c r="IM179" s="32"/>
      <c r="IN179" s="32"/>
      <c r="IO179" s="32"/>
      <c r="IP179" s="32"/>
      <c r="IQ179" s="32"/>
      <c r="IR179" s="32"/>
      <c r="IS179" s="32"/>
      <c r="IT179" s="32"/>
      <c r="IU179" s="32"/>
      <c r="IV179" s="32"/>
    </row>
    <row r="180" spans="1:256" ht="11.25" hidden="1" x14ac:dyDescent="0.2">
      <c r="A180" s="30" t="s">
        <v>407</v>
      </c>
      <c r="B180" s="30" t="s">
        <v>408</v>
      </c>
      <c r="C180" s="30" t="s">
        <v>66</v>
      </c>
      <c r="D180" s="31">
        <v>164</v>
      </c>
      <c r="E180" s="31">
        <v>174341</v>
      </c>
      <c r="F180" s="31">
        <v>1064</v>
      </c>
      <c r="G180" s="31">
        <v>172525</v>
      </c>
      <c r="H180" s="31">
        <v>1053</v>
      </c>
      <c r="I180" s="31">
        <v>170394</v>
      </c>
      <c r="J180" s="31">
        <v>1040</v>
      </c>
      <c r="K180" s="31">
        <v>168428</v>
      </c>
      <c r="L180" s="31">
        <v>1028</v>
      </c>
      <c r="M180" s="31">
        <v>166040</v>
      </c>
      <c r="N180" s="31">
        <v>1013</v>
      </c>
      <c r="O180" s="31">
        <v>163822</v>
      </c>
      <c r="P180" s="31">
        <v>1000</v>
      </c>
      <c r="Q180" s="31">
        <v>161305</v>
      </c>
      <c r="R180" s="31">
        <v>985</v>
      </c>
      <c r="S180" s="31">
        <v>159837</v>
      </c>
      <c r="T180" s="31">
        <v>976</v>
      </c>
      <c r="U180" s="31">
        <v>158268</v>
      </c>
      <c r="V180" s="31">
        <v>966</v>
      </c>
      <c r="W180" s="31">
        <v>156585</v>
      </c>
      <c r="X180" s="31">
        <v>956</v>
      </c>
      <c r="Y180" s="31">
        <v>155003</v>
      </c>
      <c r="Z180" s="31">
        <v>946</v>
      </c>
      <c r="AA180" s="31">
        <v>153633</v>
      </c>
      <c r="AB180" s="31">
        <v>938</v>
      </c>
      <c r="AC180" s="31">
        <v>151741</v>
      </c>
      <c r="AD180" s="31">
        <v>926</v>
      </c>
      <c r="AE180" s="31">
        <v>150206</v>
      </c>
      <c r="AF180" s="31">
        <v>917</v>
      </c>
      <c r="AG180" s="31">
        <v>148556</v>
      </c>
      <c r="AH180" s="31">
        <v>907</v>
      </c>
      <c r="AI180" s="31">
        <v>147056</v>
      </c>
      <c r="AJ180" s="31">
        <v>898</v>
      </c>
      <c r="AK180" s="31">
        <v>145977</v>
      </c>
      <c r="AL180" s="31">
        <v>891</v>
      </c>
      <c r="AM180" s="31">
        <v>144728</v>
      </c>
      <c r="AN180" s="31">
        <v>883</v>
      </c>
      <c r="AO180" s="31">
        <v>143297</v>
      </c>
      <c r="AP180" s="31">
        <v>875</v>
      </c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32"/>
      <c r="CW180" s="32"/>
      <c r="CX180" s="32"/>
      <c r="CY180" s="32"/>
      <c r="CZ180" s="32"/>
      <c r="DA180" s="32"/>
      <c r="DB180" s="32"/>
      <c r="DC180" s="32"/>
      <c r="DD180" s="32"/>
      <c r="DE180" s="32"/>
      <c r="DF180" s="32"/>
      <c r="DG180" s="32"/>
      <c r="DH180" s="32"/>
      <c r="DI180" s="32"/>
      <c r="DJ180" s="32"/>
      <c r="DK180" s="32"/>
      <c r="DL180" s="32"/>
      <c r="DM180" s="32"/>
      <c r="DN180" s="32"/>
      <c r="DO180" s="32"/>
      <c r="DP180" s="32"/>
      <c r="DQ180" s="32"/>
      <c r="DR180" s="32"/>
      <c r="DS180" s="32"/>
      <c r="DT180" s="32"/>
      <c r="DU180" s="32"/>
      <c r="DV180" s="32"/>
      <c r="DW180" s="32"/>
      <c r="DX180" s="32"/>
      <c r="DY180" s="32"/>
      <c r="DZ180" s="32"/>
      <c r="EA180" s="32"/>
      <c r="EB180" s="32"/>
      <c r="EC180" s="32"/>
      <c r="ED180" s="32"/>
      <c r="EE180" s="32"/>
      <c r="EF180" s="32"/>
      <c r="EG180" s="32"/>
      <c r="EH180" s="32"/>
      <c r="EI180" s="32"/>
      <c r="EJ180" s="32"/>
      <c r="EK180" s="32"/>
      <c r="EL180" s="32"/>
      <c r="EM180" s="32"/>
      <c r="EN180" s="32"/>
      <c r="EO180" s="32"/>
      <c r="EP180" s="32"/>
      <c r="EQ180" s="32"/>
      <c r="ER180" s="32"/>
      <c r="ES180" s="32"/>
      <c r="ET180" s="32"/>
      <c r="EU180" s="32"/>
      <c r="EV180" s="32"/>
      <c r="EW180" s="32"/>
      <c r="EX180" s="32"/>
      <c r="EY180" s="32"/>
      <c r="EZ180" s="32"/>
      <c r="FA180" s="32"/>
      <c r="FB180" s="32"/>
      <c r="FC180" s="32"/>
      <c r="FD180" s="32"/>
      <c r="FE180" s="32"/>
      <c r="FF180" s="32"/>
      <c r="FG180" s="32"/>
      <c r="FH180" s="32"/>
      <c r="FI180" s="32"/>
      <c r="FJ180" s="32"/>
      <c r="FK180" s="32"/>
      <c r="FL180" s="32"/>
      <c r="FM180" s="32"/>
      <c r="FN180" s="32"/>
      <c r="FO180" s="32"/>
      <c r="FP180" s="32"/>
      <c r="FQ180" s="32"/>
      <c r="FR180" s="32"/>
      <c r="FS180" s="32"/>
      <c r="FT180" s="32"/>
      <c r="FU180" s="32"/>
      <c r="FV180" s="32"/>
      <c r="FW180" s="32"/>
      <c r="FX180" s="32"/>
      <c r="FY180" s="32"/>
      <c r="FZ180" s="32"/>
      <c r="GA180" s="32"/>
      <c r="GB180" s="32"/>
      <c r="GC180" s="32"/>
      <c r="GD180" s="32"/>
      <c r="GE180" s="32"/>
      <c r="GF180" s="32"/>
      <c r="GG180" s="32"/>
      <c r="GH180" s="32"/>
      <c r="GI180" s="32"/>
      <c r="GJ180" s="32"/>
      <c r="GK180" s="32"/>
      <c r="GL180" s="32"/>
      <c r="GM180" s="32"/>
      <c r="GN180" s="32"/>
      <c r="GO180" s="32"/>
      <c r="GP180" s="32"/>
      <c r="GQ180" s="32"/>
      <c r="GR180" s="32"/>
      <c r="GS180" s="32"/>
      <c r="GT180" s="32"/>
      <c r="GU180" s="32"/>
      <c r="GV180" s="32"/>
      <c r="GW180" s="32"/>
      <c r="GX180" s="32"/>
      <c r="GY180" s="32"/>
      <c r="GZ180" s="32"/>
      <c r="HA180" s="32"/>
      <c r="HB180" s="32"/>
      <c r="HC180" s="32"/>
      <c r="HD180" s="32"/>
      <c r="HE180" s="32"/>
      <c r="HF180" s="32"/>
      <c r="HG180" s="32"/>
      <c r="HH180" s="32"/>
      <c r="HI180" s="32"/>
      <c r="HJ180" s="32"/>
      <c r="HK180" s="32"/>
      <c r="HL180" s="32"/>
      <c r="HM180" s="32"/>
      <c r="HN180" s="32"/>
      <c r="HO180" s="32"/>
      <c r="HP180" s="32"/>
      <c r="HQ180" s="32"/>
      <c r="HR180" s="32"/>
      <c r="HS180" s="32"/>
      <c r="HT180" s="32"/>
      <c r="HU180" s="32"/>
      <c r="HV180" s="32"/>
      <c r="HW180" s="32"/>
      <c r="HX180" s="32"/>
      <c r="HY180" s="32"/>
      <c r="HZ180" s="32"/>
      <c r="IA180" s="32"/>
      <c r="IB180" s="32"/>
      <c r="IC180" s="32"/>
      <c r="ID180" s="32"/>
      <c r="IE180" s="32"/>
      <c r="IF180" s="32"/>
      <c r="IG180" s="32"/>
      <c r="IH180" s="32"/>
      <c r="II180" s="32"/>
      <c r="IJ180" s="32"/>
      <c r="IK180" s="32"/>
      <c r="IL180" s="32"/>
      <c r="IM180" s="32"/>
      <c r="IN180" s="32"/>
      <c r="IO180" s="32"/>
      <c r="IP180" s="32"/>
      <c r="IQ180" s="32"/>
      <c r="IR180" s="32"/>
      <c r="IS180" s="32"/>
      <c r="IT180" s="32"/>
      <c r="IU180" s="32"/>
      <c r="IV180" s="32"/>
    </row>
    <row r="181" spans="1:256" ht="11.25" hidden="1" x14ac:dyDescent="0.2">
      <c r="A181" s="30" t="s">
        <v>409</v>
      </c>
      <c r="B181" s="30" t="s">
        <v>410</v>
      </c>
      <c r="C181" s="30" t="s">
        <v>109</v>
      </c>
      <c r="D181" s="31">
        <v>3046</v>
      </c>
      <c r="E181" s="31">
        <v>653537</v>
      </c>
      <c r="F181" s="31">
        <v>215</v>
      </c>
      <c r="G181" s="31">
        <v>651482</v>
      </c>
      <c r="H181" s="31">
        <v>214</v>
      </c>
      <c r="I181" s="31">
        <v>648237</v>
      </c>
      <c r="J181" s="31">
        <v>213</v>
      </c>
      <c r="K181" s="31">
        <v>644575</v>
      </c>
      <c r="L181" s="31">
        <v>212</v>
      </c>
      <c r="M181" s="31">
        <v>641524</v>
      </c>
      <c r="N181" s="31">
        <v>211</v>
      </c>
      <c r="O181" s="31">
        <v>635186</v>
      </c>
      <c r="P181" s="31">
        <v>209</v>
      </c>
      <c r="Q181" s="31">
        <v>628918</v>
      </c>
      <c r="R181" s="31">
        <v>206</v>
      </c>
      <c r="S181" s="31">
        <v>625908</v>
      </c>
      <c r="T181" s="31">
        <v>205</v>
      </c>
      <c r="U181" s="31">
        <v>622312</v>
      </c>
      <c r="V181" s="31">
        <v>204</v>
      </c>
      <c r="W181" s="31">
        <v>614899</v>
      </c>
      <c r="X181" s="31">
        <v>202</v>
      </c>
      <c r="Y181" s="31">
        <v>606238</v>
      </c>
      <c r="Z181" s="31">
        <v>199</v>
      </c>
      <c r="AA181" s="31">
        <v>600808</v>
      </c>
      <c r="AB181" s="31">
        <v>197</v>
      </c>
      <c r="AC181" s="31">
        <v>594338</v>
      </c>
      <c r="AD181" s="31">
        <v>195</v>
      </c>
      <c r="AE181" s="31">
        <v>588890</v>
      </c>
      <c r="AF181" s="31">
        <v>193</v>
      </c>
      <c r="AG181" s="31">
        <v>583651</v>
      </c>
      <c r="AH181" s="31">
        <v>192</v>
      </c>
      <c r="AI181" s="31">
        <v>574445</v>
      </c>
      <c r="AJ181" s="31">
        <v>189</v>
      </c>
      <c r="AK181" s="31">
        <v>568743</v>
      </c>
      <c r="AL181" s="31">
        <v>187</v>
      </c>
      <c r="AM181" s="31">
        <v>558916</v>
      </c>
      <c r="AN181" s="31">
        <v>183</v>
      </c>
      <c r="AO181" s="31">
        <v>554704</v>
      </c>
      <c r="AP181" s="31">
        <v>182</v>
      </c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32"/>
      <c r="CW181" s="32"/>
      <c r="CX181" s="32"/>
      <c r="CY181" s="32"/>
      <c r="CZ181" s="32"/>
      <c r="DA181" s="32"/>
      <c r="DB181" s="32"/>
      <c r="DC181" s="32"/>
      <c r="DD181" s="32"/>
      <c r="DE181" s="32"/>
      <c r="DF181" s="32"/>
      <c r="DG181" s="32"/>
      <c r="DH181" s="32"/>
      <c r="DI181" s="32"/>
      <c r="DJ181" s="32"/>
      <c r="DK181" s="32"/>
      <c r="DL181" s="32"/>
      <c r="DM181" s="32"/>
      <c r="DN181" s="32"/>
      <c r="DO181" s="32"/>
      <c r="DP181" s="32"/>
      <c r="DQ181" s="32"/>
      <c r="DR181" s="32"/>
      <c r="DS181" s="32"/>
      <c r="DT181" s="32"/>
      <c r="DU181" s="32"/>
      <c r="DV181" s="32"/>
      <c r="DW181" s="32"/>
      <c r="DX181" s="32"/>
      <c r="DY181" s="32"/>
      <c r="DZ181" s="32"/>
      <c r="EA181" s="32"/>
      <c r="EB181" s="32"/>
      <c r="EC181" s="32"/>
      <c r="ED181" s="32"/>
      <c r="EE181" s="32"/>
      <c r="EF181" s="32"/>
      <c r="EG181" s="32"/>
      <c r="EH181" s="32"/>
      <c r="EI181" s="32"/>
      <c r="EJ181" s="32"/>
      <c r="EK181" s="32"/>
      <c r="EL181" s="32"/>
      <c r="EM181" s="32"/>
      <c r="EN181" s="32"/>
      <c r="EO181" s="32"/>
      <c r="EP181" s="32"/>
      <c r="EQ181" s="32"/>
      <c r="ER181" s="32"/>
      <c r="ES181" s="32"/>
      <c r="ET181" s="32"/>
      <c r="EU181" s="32"/>
      <c r="EV181" s="32"/>
      <c r="EW181" s="32"/>
      <c r="EX181" s="32"/>
      <c r="EY181" s="32"/>
      <c r="EZ181" s="32"/>
      <c r="FA181" s="32"/>
      <c r="FB181" s="32"/>
      <c r="FC181" s="32"/>
      <c r="FD181" s="32"/>
      <c r="FE181" s="32"/>
      <c r="FF181" s="32"/>
      <c r="FG181" s="32"/>
      <c r="FH181" s="32"/>
      <c r="FI181" s="32"/>
      <c r="FJ181" s="32"/>
      <c r="FK181" s="32"/>
      <c r="FL181" s="32"/>
      <c r="FM181" s="32"/>
      <c r="FN181" s="32"/>
      <c r="FO181" s="32"/>
      <c r="FP181" s="32"/>
      <c r="FQ181" s="32"/>
      <c r="FR181" s="32"/>
      <c r="FS181" s="32"/>
      <c r="FT181" s="32"/>
      <c r="FU181" s="32"/>
      <c r="FV181" s="32"/>
      <c r="FW181" s="32"/>
      <c r="FX181" s="32"/>
      <c r="FY181" s="32"/>
      <c r="FZ181" s="32"/>
      <c r="GA181" s="32"/>
      <c r="GB181" s="32"/>
      <c r="GC181" s="32"/>
      <c r="GD181" s="32"/>
      <c r="GE181" s="32"/>
      <c r="GF181" s="32"/>
      <c r="GG181" s="32"/>
      <c r="GH181" s="32"/>
      <c r="GI181" s="32"/>
      <c r="GJ181" s="32"/>
      <c r="GK181" s="32"/>
      <c r="GL181" s="32"/>
      <c r="GM181" s="32"/>
      <c r="GN181" s="32"/>
      <c r="GO181" s="32"/>
      <c r="GP181" s="32"/>
      <c r="GQ181" s="32"/>
      <c r="GR181" s="32"/>
      <c r="GS181" s="32"/>
      <c r="GT181" s="32"/>
      <c r="GU181" s="32"/>
      <c r="GV181" s="32"/>
      <c r="GW181" s="32"/>
      <c r="GX181" s="32"/>
      <c r="GY181" s="32"/>
      <c r="GZ181" s="32"/>
      <c r="HA181" s="32"/>
      <c r="HB181" s="32"/>
      <c r="HC181" s="32"/>
      <c r="HD181" s="32"/>
      <c r="HE181" s="32"/>
      <c r="HF181" s="32"/>
      <c r="HG181" s="32"/>
      <c r="HH181" s="32"/>
      <c r="HI181" s="32"/>
      <c r="HJ181" s="32"/>
      <c r="HK181" s="32"/>
      <c r="HL181" s="32"/>
      <c r="HM181" s="32"/>
      <c r="HN181" s="32"/>
      <c r="HO181" s="32"/>
      <c r="HP181" s="32"/>
      <c r="HQ181" s="32"/>
      <c r="HR181" s="32"/>
      <c r="HS181" s="32"/>
      <c r="HT181" s="32"/>
      <c r="HU181" s="32"/>
      <c r="HV181" s="32"/>
      <c r="HW181" s="32"/>
      <c r="HX181" s="32"/>
      <c r="HY181" s="32"/>
      <c r="HZ181" s="32"/>
      <c r="IA181" s="32"/>
      <c r="IB181" s="32"/>
      <c r="IC181" s="32"/>
      <c r="ID181" s="32"/>
      <c r="IE181" s="32"/>
      <c r="IF181" s="32"/>
      <c r="IG181" s="32"/>
      <c r="IH181" s="32"/>
      <c r="II181" s="32"/>
      <c r="IJ181" s="32"/>
      <c r="IK181" s="32"/>
      <c r="IL181" s="32"/>
      <c r="IM181" s="32"/>
      <c r="IN181" s="32"/>
      <c r="IO181" s="32"/>
      <c r="IP181" s="32"/>
      <c r="IQ181" s="32"/>
      <c r="IR181" s="32"/>
      <c r="IS181" s="32"/>
      <c r="IT181" s="32"/>
      <c r="IU181" s="32"/>
      <c r="IV181" s="32"/>
    </row>
    <row r="182" spans="1:256" ht="11.25" hidden="1" x14ac:dyDescent="0.2">
      <c r="A182" s="30" t="s">
        <v>411</v>
      </c>
      <c r="B182" s="30" t="s">
        <v>412</v>
      </c>
      <c r="C182" s="30" t="s">
        <v>112</v>
      </c>
      <c r="D182" s="31">
        <v>41</v>
      </c>
      <c r="E182" s="31">
        <v>124798</v>
      </c>
      <c r="F182" s="31">
        <v>3066</v>
      </c>
      <c r="G182" s="31">
        <v>125758</v>
      </c>
      <c r="H182" s="31">
        <v>3090</v>
      </c>
      <c r="I182" s="31">
        <v>124919</v>
      </c>
      <c r="J182" s="31">
        <v>3069</v>
      </c>
      <c r="K182" s="31">
        <v>124635</v>
      </c>
      <c r="L182" s="31">
        <v>3062</v>
      </c>
      <c r="M182" s="31">
        <v>125105</v>
      </c>
      <c r="N182" s="31">
        <v>3074</v>
      </c>
      <c r="O182" s="31">
        <v>123735</v>
      </c>
      <c r="P182" s="31">
        <v>3040</v>
      </c>
      <c r="Q182" s="31">
        <v>123024</v>
      </c>
      <c r="R182" s="31">
        <v>3023</v>
      </c>
      <c r="S182" s="31">
        <v>122601</v>
      </c>
      <c r="T182" s="31">
        <v>3012</v>
      </c>
      <c r="U182" s="31">
        <v>122725</v>
      </c>
      <c r="V182" s="31">
        <v>3015</v>
      </c>
      <c r="W182" s="31">
        <v>120219</v>
      </c>
      <c r="X182" s="31">
        <v>2954</v>
      </c>
      <c r="Y182" s="31">
        <v>116746</v>
      </c>
      <c r="Z182" s="31">
        <v>2869</v>
      </c>
      <c r="AA182" s="31">
        <v>116183</v>
      </c>
      <c r="AB182" s="31">
        <v>2855</v>
      </c>
      <c r="AC182" s="31">
        <v>115454</v>
      </c>
      <c r="AD182" s="31">
        <v>2837</v>
      </c>
      <c r="AE182" s="31">
        <v>116654</v>
      </c>
      <c r="AF182" s="31">
        <v>2866</v>
      </c>
      <c r="AG182" s="31">
        <v>117217</v>
      </c>
      <c r="AH182" s="31">
        <v>2880</v>
      </c>
      <c r="AI182" s="31">
        <v>112167</v>
      </c>
      <c r="AJ182" s="31">
        <v>2756</v>
      </c>
      <c r="AK182" s="31">
        <v>111317</v>
      </c>
      <c r="AL182" s="31">
        <v>2735</v>
      </c>
      <c r="AM182" s="31">
        <v>109543</v>
      </c>
      <c r="AN182" s="31">
        <v>2692</v>
      </c>
      <c r="AO182" s="31">
        <v>109941</v>
      </c>
      <c r="AP182" s="31">
        <v>2701</v>
      </c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2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32"/>
      <c r="EZ182" s="32"/>
      <c r="FA182" s="32"/>
      <c r="FB182" s="32"/>
      <c r="FC182" s="32"/>
      <c r="FD182" s="32"/>
      <c r="FE182" s="32"/>
      <c r="FF182" s="32"/>
      <c r="FG182" s="32"/>
      <c r="FH182" s="32"/>
      <c r="FI182" s="32"/>
      <c r="FJ182" s="32"/>
      <c r="FK182" s="32"/>
      <c r="FL182" s="32"/>
      <c r="FM182" s="32"/>
      <c r="FN182" s="32"/>
      <c r="FO182" s="32"/>
      <c r="FP182" s="32"/>
      <c r="FQ182" s="32"/>
      <c r="FR182" s="32"/>
      <c r="FS182" s="32"/>
      <c r="FT182" s="32"/>
      <c r="FU182" s="32"/>
      <c r="FV182" s="32"/>
      <c r="FW182" s="32"/>
      <c r="FX182" s="32"/>
      <c r="FY182" s="32"/>
      <c r="FZ182" s="32"/>
      <c r="GA182" s="32"/>
      <c r="GB182" s="32"/>
      <c r="GC182" s="32"/>
      <c r="GD182" s="32"/>
      <c r="GE182" s="32"/>
      <c r="GF182" s="32"/>
      <c r="GG182" s="32"/>
      <c r="GH182" s="32"/>
      <c r="GI182" s="32"/>
      <c r="GJ182" s="32"/>
      <c r="GK182" s="32"/>
      <c r="GL182" s="32"/>
      <c r="GM182" s="32"/>
      <c r="GN182" s="32"/>
      <c r="GO182" s="32"/>
      <c r="GP182" s="32"/>
      <c r="GQ182" s="32"/>
      <c r="GR182" s="32"/>
      <c r="GS182" s="32"/>
      <c r="GT182" s="32"/>
      <c r="GU182" s="32"/>
      <c r="GV182" s="32"/>
      <c r="GW182" s="32"/>
      <c r="GX182" s="32"/>
      <c r="GY182" s="32"/>
      <c r="GZ182" s="32"/>
      <c r="HA182" s="32"/>
      <c r="HB182" s="32"/>
      <c r="HC182" s="32"/>
      <c r="HD182" s="32"/>
      <c r="HE182" s="32"/>
      <c r="HF182" s="32"/>
      <c r="HG182" s="32"/>
      <c r="HH182" s="32"/>
      <c r="HI182" s="32"/>
      <c r="HJ182" s="32"/>
      <c r="HK182" s="32"/>
      <c r="HL182" s="32"/>
      <c r="HM182" s="32"/>
      <c r="HN182" s="32"/>
      <c r="HO182" s="32"/>
      <c r="HP182" s="32"/>
      <c r="HQ182" s="32"/>
      <c r="HR182" s="32"/>
      <c r="HS182" s="32"/>
      <c r="HT182" s="32"/>
      <c r="HU182" s="32"/>
      <c r="HV182" s="32"/>
      <c r="HW182" s="32"/>
      <c r="HX182" s="32"/>
      <c r="HY182" s="32"/>
      <c r="HZ182" s="32"/>
      <c r="IA182" s="32"/>
      <c r="IB182" s="32"/>
      <c r="IC182" s="32"/>
      <c r="ID182" s="32"/>
      <c r="IE182" s="32"/>
      <c r="IF182" s="32"/>
      <c r="IG182" s="32"/>
      <c r="IH182" s="32"/>
      <c r="II182" s="32"/>
      <c r="IJ182" s="32"/>
      <c r="IK182" s="32"/>
      <c r="IL182" s="32"/>
      <c r="IM182" s="32"/>
      <c r="IN182" s="32"/>
      <c r="IO182" s="32"/>
      <c r="IP182" s="32"/>
      <c r="IQ182" s="32"/>
      <c r="IR182" s="32"/>
      <c r="IS182" s="32"/>
      <c r="IT182" s="32"/>
      <c r="IU182" s="32"/>
      <c r="IV182" s="32"/>
    </row>
    <row r="183" spans="1:256" ht="11.25" hidden="1" x14ac:dyDescent="0.2">
      <c r="A183" s="30" t="s">
        <v>413</v>
      </c>
      <c r="B183" s="30" t="s">
        <v>414</v>
      </c>
      <c r="C183" s="30" t="s">
        <v>112</v>
      </c>
      <c r="D183" s="31">
        <v>651</v>
      </c>
      <c r="E183" s="31">
        <v>89840</v>
      </c>
      <c r="F183" s="31">
        <v>138</v>
      </c>
      <c r="G183" s="31">
        <v>89362</v>
      </c>
      <c r="H183" s="31">
        <v>137</v>
      </c>
      <c r="I183" s="31">
        <v>88858</v>
      </c>
      <c r="J183" s="31">
        <v>136</v>
      </c>
      <c r="K183" s="31">
        <v>88189</v>
      </c>
      <c r="L183" s="31">
        <v>135</v>
      </c>
      <c r="M183" s="31">
        <v>87783</v>
      </c>
      <c r="N183" s="31">
        <v>135</v>
      </c>
      <c r="O183" s="31">
        <v>87045</v>
      </c>
      <c r="P183" s="31">
        <v>134</v>
      </c>
      <c r="Q183" s="31">
        <v>85942</v>
      </c>
      <c r="R183" s="31">
        <v>132</v>
      </c>
      <c r="S183" s="31">
        <v>85220</v>
      </c>
      <c r="T183" s="31">
        <v>131</v>
      </c>
      <c r="U183" s="31">
        <v>84245</v>
      </c>
      <c r="V183" s="31">
        <v>129</v>
      </c>
      <c r="W183" s="31">
        <v>83303</v>
      </c>
      <c r="X183" s="31">
        <v>128</v>
      </c>
      <c r="Y183" s="31">
        <v>82357</v>
      </c>
      <c r="Z183" s="31">
        <v>126</v>
      </c>
      <c r="AA183" s="31">
        <v>81035</v>
      </c>
      <c r="AB183" s="31">
        <v>124</v>
      </c>
      <c r="AC183" s="31">
        <v>79923</v>
      </c>
      <c r="AD183" s="31">
        <v>123</v>
      </c>
      <c r="AE183" s="31">
        <v>78429</v>
      </c>
      <c r="AF183" s="31">
        <v>120</v>
      </c>
      <c r="AG183" s="31">
        <v>77224</v>
      </c>
      <c r="AH183" s="31">
        <v>119</v>
      </c>
      <c r="AI183" s="31">
        <v>75996</v>
      </c>
      <c r="AJ183" s="31">
        <v>117</v>
      </c>
      <c r="AK183" s="31">
        <v>77447</v>
      </c>
      <c r="AL183" s="31">
        <v>119</v>
      </c>
      <c r="AM183" s="31">
        <v>74328</v>
      </c>
      <c r="AN183" s="31">
        <v>114</v>
      </c>
      <c r="AO183" s="31">
        <v>73411</v>
      </c>
      <c r="AP183" s="31">
        <v>113</v>
      </c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32"/>
      <c r="EJ183" s="32"/>
      <c r="EK183" s="32"/>
      <c r="EL183" s="32"/>
      <c r="EM183" s="32"/>
      <c r="EN183" s="32"/>
      <c r="EO183" s="32"/>
      <c r="EP183" s="32"/>
      <c r="EQ183" s="32"/>
      <c r="ER183" s="32"/>
      <c r="ES183" s="32"/>
      <c r="ET183" s="32"/>
      <c r="EU183" s="32"/>
      <c r="EV183" s="32"/>
      <c r="EW183" s="32"/>
      <c r="EX183" s="32"/>
      <c r="EY183" s="32"/>
      <c r="EZ183" s="32"/>
      <c r="FA183" s="32"/>
      <c r="FB183" s="32"/>
      <c r="FC183" s="32"/>
      <c r="FD183" s="32"/>
      <c r="FE183" s="32"/>
      <c r="FF183" s="32"/>
      <c r="FG183" s="32"/>
      <c r="FH183" s="32"/>
      <c r="FI183" s="32"/>
      <c r="FJ183" s="32"/>
      <c r="FK183" s="32"/>
      <c r="FL183" s="32"/>
      <c r="FM183" s="32"/>
      <c r="FN183" s="32"/>
      <c r="FO183" s="32"/>
      <c r="FP183" s="32"/>
      <c r="FQ183" s="32"/>
      <c r="FR183" s="32"/>
      <c r="FS183" s="32"/>
      <c r="FT183" s="32"/>
      <c r="FU183" s="32"/>
      <c r="FV183" s="32"/>
      <c r="FW183" s="32"/>
      <c r="FX183" s="32"/>
      <c r="FY183" s="32"/>
      <c r="FZ183" s="32"/>
      <c r="GA183" s="32"/>
      <c r="GB183" s="32"/>
      <c r="GC183" s="32"/>
      <c r="GD183" s="32"/>
      <c r="GE183" s="32"/>
      <c r="GF183" s="32"/>
      <c r="GG183" s="32"/>
      <c r="GH183" s="32"/>
      <c r="GI183" s="32"/>
      <c r="GJ183" s="32"/>
      <c r="GK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2"/>
      <c r="GX183" s="32"/>
      <c r="GY183" s="32"/>
      <c r="GZ183" s="32"/>
      <c r="HA183" s="32"/>
      <c r="HB183" s="32"/>
      <c r="HC183" s="32"/>
      <c r="HD183" s="32"/>
      <c r="HE183" s="32"/>
      <c r="HF183" s="32"/>
      <c r="HG183" s="32"/>
      <c r="HH183" s="32"/>
      <c r="HI183" s="32"/>
      <c r="HJ183" s="32"/>
      <c r="HK183" s="32"/>
      <c r="HL183" s="32"/>
      <c r="HM183" s="32"/>
      <c r="HN183" s="32"/>
      <c r="HO183" s="32"/>
      <c r="HP183" s="32"/>
      <c r="HQ183" s="32"/>
      <c r="HR183" s="32"/>
      <c r="HS183" s="32"/>
      <c r="HT183" s="32"/>
      <c r="HU183" s="32"/>
      <c r="HV183" s="32"/>
      <c r="HW183" s="32"/>
      <c r="HX183" s="32"/>
      <c r="HY183" s="32"/>
      <c r="HZ183" s="32"/>
      <c r="IA183" s="32"/>
      <c r="IB183" s="32"/>
      <c r="IC183" s="32"/>
      <c r="ID183" s="32"/>
      <c r="IE183" s="32"/>
      <c r="IF183" s="32"/>
      <c r="IG183" s="32"/>
      <c r="IH183" s="32"/>
      <c r="II183" s="32"/>
      <c r="IJ183" s="32"/>
      <c r="IK183" s="32"/>
      <c r="IL183" s="32"/>
      <c r="IM183" s="32"/>
      <c r="IN183" s="32"/>
      <c r="IO183" s="32"/>
      <c r="IP183" s="32"/>
      <c r="IQ183" s="32"/>
      <c r="IR183" s="32"/>
      <c r="IS183" s="32"/>
      <c r="IT183" s="32"/>
      <c r="IU183" s="32"/>
      <c r="IV183" s="32"/>
    </row>
    <row r="184" spans="1:256" ht="11.25" hidden="1" x14ac:dyDescent="0.2">
      <c r="A184" s="30" t="s">
        <v>415</v>
      </c>
      <c r="B184" s="30" t="s">
        <v>416</v>
      </c>
      <c r="C184" s="30" t="s">
        <v>112</v>
      </c>
      <c r="D184" s="31">
        <v>546</v>
      </c>
      <c r="E184" s="31">
        <v>101850</v>
      </c>
      <c r="F184" s="31">
        <v>186</v>
      </c>
      <c r="G184" s="31">
        <v>101491</v>
      </c>
      <c r="H184" s="31">
        <v>186</v>
      </c>
      <c r="I184" s="31">
        <v>100776</v>
      </c>
      <c r="J184" s="31">
        <v>184</v>
      </c>
      <c r="K184" s="31">
        <v>99636</v>
      </c>
      <c r="L184" s="31">
        <v>182</v>
      </c>
      <c r="M184" s="31">
        <v>98814</v>
      </c>
      <c r="N184" s="31">
        <v>181</v>
      </c>
      <c r="O184" s="31">
        <v>97591</v>
      </c>
      <c r="P184" s="31">
        <v>179</v>
      </c>
      <c r="Q184" s="31">
        <v>96617</v>
      </c>
      <c r="R184" s="31">
        <v>177</v>
      </c>
      <c r="S184" s="31">
        <v>95975</v>
      </c>
      <c r="T184" s="31">
        <v>176</v>
      </c>
      <c r="U184" s="31">
        <v>95461</v>
      </c>
      <c r="V184" s="31">
        <v>175</v>
      </c>
      <c r="W184" s="31">
        <v>95135</v>
      </c>
      <c r="X184" s="31">
        <v>174</v>
      </c>
      <c r="Y184" s="31">
        <v>94404</v>
      </c>
      <c r="Z184" s="31">
        <v>173</v>
      </c>
      <c r="AA184" s="31">
        <v>93653</v>
      </c>
      <c r="AB184" s="31">
        <v>171</v>
      </c>
      <c r="AC184" s="31">
        <v>92713</v>
      </c>
      <c r="AD184" s="31">
        <v>170</v>
      </c>
      <c r="AE184" s="31">
        <v>90647</v>
      </c>
      <c r="AF184" s="31">
        <v>166</v>
      </c>
      <c r="AG184" s="31">
        <v>88968</v>
      </c>
      <c r="AH184" s="31">
        <v>163</v>
      </c>
      <c r="AI184" s="31">
        <v>87983</v>
      </c>
      <c r="AJ184" s="31">
        <v>161</v>
      </c>
      <c r="AK184" s="31">
        <v>86296</v>
      </c>
      <c r="AL184" s="31">
        <v>158</v>
      </c>
      <c r="AM184" s="31">
        <v>84676</v>
      </c>
      <c r="AN184" s="31">
        <v>155</v>
      </c>
      <c r="AO184" s="31">
        <v>83687</v>
      </c>
      <c r="AP184" s="31">
        <v>153</v>
      </c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2"/>
      <c r="CX184" s="32"/>
      <c r="CY184" s="32"/>
      <c r="CZ184" s="32"/>
      <c r="DA184" s="32"/>
      <c r="DB184" s="32"/>
      <c r="DC184" s="32"/>
      <c r="DD184" s="32"/>
      <c r="DE184" s="32"/>
      <c r="DF184" s="32"/>
      <c r="DG184" s="32"/>
      <c r="DH184" s="32"/>
      <c r="DI184" s="32"/>
      <c r="DJ184" s="32"/>
      <c r="DK184" s="32"/>
      <c r="DL184" s="32"/>
      <c r="DM184" s="32"/>
      <c r="DN184" s="32"/>
      <c r="DO184" s="32"/>
      <c r="DP184" s="32"/>
      <c r="DQ184" s="32"/>
      <c r="DR184" s="32"/>
      <c r="DS184" s="32"/>
      <c r="DT184" s="32"/>
      <c r="DU184" s="32"/>
      <c r="DV184" s="32"/>
      <c r="DW184" s="32"/>
      <c r="DX184" s="32"/>
      <c r="DY184" s="32"/>
      <c r="DZ184" s="32"/>
      <c r="EA184" s="32"/>
      <c r="EB184" s="32"/>
      <c r="EC184" s="32"/>
      <c r="ED184" s="32"/>
      <c r="EE184" s="32"/>
      <c r="EF184" s="32"/>
      <c r="EG184" s="32"/>
      <c r="EH184" s="32"/>
      <c r="EI184" s="32"/>
      <c r="EJ184" s="32"/>
      <c r="EK184" s="32"/>
      <c r="EL184" s="32"/>
      <c r="EM184" s="32"/>
      <c r="EN184" s="32"/>
      <c r="EO184" s="32"/>
      <c r="EP184" s="32"/>
      <c r="EQ184" s="32"/>
      <c r="ER184" s="32"/>
      <c r="ES184" s="32"/>
      <c r="ET184" s="32"/>
      <c r="EU184" s="32"/>
      <c r="EV184" s="32"/>
      <c r="EW184" s="32"/>
      <c r="EX184" s="32"/>
      <c r="EY184" s="32"/>
      <c r="EZ184" s="32"/>
      <c r="FA184" s="32"/>
      <c r="FB184" s="32"/>
      <c r="FC184" s="32"/>
      <c r="FD184" s="32"/>
      <c r="FE184" s="32"/>
      <c r="FF184" s="32"/>
      <c r="FG184" s="32"/>
      <c r="FH184" s="32"/>
      <c r="FI184" s="32"/>
      <c r="FJ184" s="32"/>
      <c r="FK184" s="32"/>
      <c r="FL184" s="32"/>
      <c r="FM184" s="32"/>
      <c r="FN184" s="32"/>
      <c r="FO184" s="32"/>
      <c r="FP184" s="32"/>
      <c r="FQ184" s="32"/>
      <c r="FR184" s="32"/>
      <c r="FS184" s="32"/>
      <c r="FT184" s="32"/>
      <c r="FU184" s="32"/>
      <c r="FV184" s="32"/>
      <c r="FW184" s="32"/>
      <c r="FX184" s="32"/>
      <c r="FY184" s="32"/>
      <c r="FZ184" s="32"/>
      <c r="GA184" s="32"/>
      <c r="GB184" s="32"/>
      <c r="GC184" s="32"/>
      <c r="GD184" s="32"/>
      <c r="GE184" s="32"/>
      <c r="GF184" s="32"/>
      <c r="GG184" s="32"/>
      <c r="GH184" s="32"/>
      <c r="GI184" s="32"/>
      <c r="GJ184" s="32"/>
      <c r="GK184" s="32"/>
      <c r="GL184" s="32"/>
      <c r="GM184" s="32"/>
      <c r="GN184" s="32"/>
      <c r="GO184" s="32"/>
      <c r="GP184" s="32"/>
      <c r="GQ184" s="32"/>
      <c r="GR184" s="32"/>
      <c r="GS184" s="32"/>
      <c r="GT184" s="32"/>
      <c r="GU184" s="32"/>
      <c r="GV184" s="32"/>
      <c r="GW184" s="32"/>
      <c r="GX184" s="32"/>
      <c r="GY184" s="32"/>
      <c r="GZ184" s="32"/>
      <c r="HA184" s="32"/>
      <c r="HB184" s="32"/>
      <c r="HC184" s="32"/>
      <c r="HD184" s="32"/>
      <c r="HE184" s="32"/>
      <c r="HF184" s="32"/>
      <c r="HG184" s="32"/>
      <c r="HH184" s="32"/>
      <c r="HI184" s="32"/>
      <c r="HJ184" s="32"/>
      <c r="HK184" s="32"/>
      <c r="HL184" s="32"/>
      <c r="HM184" s="32"/>
      <c r="HN184" s="32"/>
      <c r="HO184" s="32"/>
      <c r="HP184" s="32"/>
      <c r="HQ184" s="32"/>
      <c r="HR184" s="32"/>
      <c r="HS184" s="32"/>
      <c r="HT184" s="32"/>
      <c r="HU184" s="32"/>
      <c r="HV184" s="32"/>
      <c r="HW184" s="32"/>
      <c r="HX184" s="32"/>
      <c r="HY184" s="32"/>
      <c r="HZ184" s="32"/>
      <c r="IA184" s="32"/>
      <c r="IB184" s="32"/>
      <c r="IC184" s="32"/>
      <c r="ID184" s="32"/>
      <c r="IE184" s="32"/>
      <c r="IF184" s="32"/>
      <c r="IG184" s="32"/>
      <c r="IH184" s="32"/>
      <c r="II184" s="32"/>
      <c r="IJ184" s="32"/>
      <c r="IK184" s="32"/>
      <c r="IL184" s="32"/>
      <c r="IM184" s="32"/>
      <c r="IN184" s="32"/>
      <c r="IO184" s="32"/>
      <c r="IP184" s="32"/>
      <c r="IQ184" s="32"/>
      <c r="IR184" s="32"/>
      <c r="IS184" s="32"/>
      <c r="IT184" s="32"/>
      <c r="IU184" s="32"/>
      <c r="IV184" s="32"/>
    </row>
    <row r="185" spans="1:256" ht="11.25" hidden="1" x14ac:dyDescent="0.2">
      <c r="A185" s="30" t="s">
        <v>417</v>
      </c>
      <c r="B185" s="30" t="s">
        <v>418</v>
      </c>
      <c r="C185" s="30" t="s">
        <v>112</v>
      </c>
      <c r="D185" s="31">
        <v>906</v>
      </c>
      <c r="E185" s="31">
        <v>177963</v>
      </c>
      <c r="F185" s="31">
        <v>196</v>
      </c>
      <c r="G185" s="31">
        <v>177352</v>
      </c>
      <c r="H185" s="31">
        <v>196</v>
      </c>
      <c r="I185" s="31">
        <v>176979</v>
      </c>
      <c r="J185" s="31">
        <v>195</v>
      </c>
      <c r="K185" s="31">
        <v>176095</v>
      </c>
      <c r="L185" s="31">
        <v>194</v>
      </c>
      <c r="M185" s="31">
        <v>175334</v>
      </c>
      <c r="N185" s="31">
        <v>193</v>
      </c>
      <c r="O185" s="31">
        <v>173883</v>
      </c>
      <c r="P185" s="31">
        <v>192</v>
      </c>
      <c r="Q185" s="31">
        <v>172147</v>
      </c>
      <c r="R185" s="31">
        <v>190</v>
      </c>
      <c r="S185" s="31">
        <v>171206</v>
      </c>
      <c r="T185" s="31">
        <v>189</v>
      </c>
      <c r="U185" s="31">
        <v>170039</v>
      </c>
      <c r="V185" s="31">
        <v>188</v>
      </c>
      <c r="W185" s="31">
        <v>168352</v>
      </c>
      <c r="X185" s="31">
        <v>186</v>
      </c>
      <c r="Y185" s="31">
        <v>167052</v>
      </c>
      <c r="Z185" s="31">
        <v>184</v>
      </c>
      <c r="AA185" s="31">
        <v>166346</v>
      </c>
      <c r="AB185" s="31">
        <v>184</v>
      </c>
      <c r="AC185" s="31">
        <v>164764</v>
      </c>
      <c r="AD185" s="31">
        <v>182</v>
      </c>
      <c r="AE185" s="31">
        <v>163896</v>
      </c>
      <c r="AF185" s="31">
        <v>181</v>
      </c>
      <c r="AG185" s="31">
        <v>162822</v>
      </c>
      <c r="AH185" s="31">
        <v>180</v>
      </c>
      <c r="AI185" s="31">
        <v>162654</v>
      </c>
      <c r="AJ185" s="31">
        <v>179</v>
      </c>
      <c r="AK185" s="31">
        <v>159626</v>
      </c>
      <c r="AL185" s="31">
        <v>176</v>
      </c>
      <c r="AM185" s="31">
        <v>158476</v>
      </c>
      <c r="AN185" s="31">
        <v>175</v>
      </c>
      <c r="AO185" s="31">
        <v>157189</v>
      </c>
      <c r="AP185" s="31">
        <v>173</v>
      </c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32"/>
      <c r="CW185" s="32"/>
      <c r="CX185" s="32"/>
      <c r="CY185" s="32"/>
      <c r="CZ185" s="32"/>
      <c r="DA185" s="32"/>
      <c r="DB185" s="32"/>
      <c r="DC185" s="32"/>
      <c r="DD185" s="32"/>
      <c r="DE185" s="32"/>
      <c r="DF185" s="32"/>
      <c r="DG185" s="32"/>
      <c r="DH185" s="32"/>
      <c r="DI185" s="32"/>
      <c r="DJ185" s="32"/>
      <c r="DK185" s="32"/>
      <c r="DL185" s="32"/>
      <c r="DM185" s="32"/>
      <c r="DN185" s="32"/>
      <c r="DO185" s="32"/>
      <c r="DP185" s="32"/>
      <c r="DQ185" s="32"/>
      <c r="DR185" s="32"/>
      <c r="DS185" s="32"/>
      <c r="DT185" s="32"/>
      <c r="DU185" s="32"/>
      <c r="DV185" s="32"/>
      <c r="DW185" s="32"/>
      <c r="DX185" s="32"/>
      <c r="DY185" s="32"/>
      <c r="DZ185" s="32"/>
      <c r="EA185" s="32"/>
      <c r="EB185" s="32"/>
      <c r="EC185" s="32"/>
      <c r="ED185" s="32"/>
      <c r="EE185" s="32"/>
      <c r="EF185" s="32"/>
      <c r="EG185" s="32"/>
      <c r="EH185" s="32"/>
      <c r="EI185" s="32"/>
      <c r="EJ185" s="32"/>
      <c r="EK185" s="32"/>
      <c r="EL185" s="32"/>
      <c r="EM185" s="32"/>
      <c r="EN185" s="32"/>
      <c r="EO185" s="32"/>
      <c r="EP185" s="32"/>
      <c r="EQ185" s="32"/>
      <c r="ER185" s="32"/>
      <c r="ES185" s="32"/>
      <c r="ET185" s="32"/>
      <c r="EU185" s="32"/>
      <c r="EV185" s="32"/>
      <c r="EW185" s="32"/>
      <c r="EX185" s="32"/>
      <c r="EY185" s="32"/>
      <c r="EZ185" s="32"/>
      <c r="FA185" s="32"/>
      <c r="FB185" s="32"/>
      <c r="FC185" s="32"/>
      <c r="FD185" s="32"/>
      <c r="FE185" s="32"/>
      <c r="FF185" s="32"/>
      <c r="FG185" s="32"/>
      <c r="FH185" s="32"/>
      <c r="FI185" s="32"/>
      <c r="FJ185" s="32"/>
      <c r="FK185" s="32"/>
      <c r="FL185" s="32"/>
      <c r="FM185" s="32"/>
      <c r="FN185" s="32"/>
      <c r="FO185" s="32"/>
      <c r="FP185" s="32"/>
      <c r="FQ185" s="32"/>
      <c r="FR185" s="32"/>
      <c r="FS185" s="32"/>
      <c r="FT185" s="32"/>
      <c r="FU185" s="32"/>
      <c r="FV185" s="32"/>
      <c r="FW185" s="32"/>
      <c r="FX185" s="32"/>
      <c r="FY185" s="32"/>
      <c r="FZ185" s="32"/>
      <c r="GA185" s="32"/>
      <c r="GB185" s="32"/>
      <c r="GC185" s="32"/>
      <c r="GD185" s="32"/>
      <c r="GE185" s="32"/>
      <c r="GF185" s="32"/>
      <c r="GG185" s="32"/>
      <c r="GH185" s="32"/>
      <c r="GI185" s="32"/>
      <c r="GJ185" s="32"/>
      <c r="GK185" s="32"/>
      <c r="GL185" s="32"/>
      <c r="GM185" s="32"/>
      <c r="GN185" s="32"/>
      <c r="GO185" s="32"/>
      <c r="GP185" s="32"/>
      <c r="GQ185" s="32"/>
      <c r="GR185" s="32"/>
      <c r="GS185" s="32"/>
      <c r="GT185" s="32"/>
      <c r="GU185" s="32"/>
      <c r="GV185" s="32"/>
      <c r="GW185" s="32"/>
      <c r="GX185" s="32"/>
      <c r="GY185" s="32"/>
      <c r="GZ185" s="32"/>
      <c r="HA185" s="32"/>
      <c r="HB185" s="32"/>
      <c r="HC185" s="32"/>
      <c r="HD185" s="32"/>
      <c r="HE185" s="32"/>
      <c r="HF185" s="32"/>
      <c r="HG185" s="32"/>
      <c r="HH185" s="32"/>
      <c r="HI185" s="32"/>
      <c r="HJ185" s="32"/>
      <c r="HK185" s="32"/>
      <c r="HL185" s="32"/>
      <c r="HM185" s="32"/>
      <c r="HN185" s="32"/>
      <c r="HO185" s="32"/>
      <c r="HP185" s="32"/>
      <c r="HQ185" s="32"/>
      <c r="HR185" s="32"/>
      <c r="HS185" s="32"/>
      <c r="HT185" s="32"/>
      <c r="HU185" s="32"/>
      <c r="HV185" s="32"/>
      <c r="HW185" s="32"/>
      <c r="HX185" s="32"/>
      <c r="HY185" s="32"/>
      <c r="HZ185" s="32"/>
      <c r="IA185" s="32"/>
      <c r="IB185" s="32"/>
      <c r="IC185" s="32"/>
      <c r="ID185" s="32"/>
      <c r="IE185" s="32"/>
      <c r="IF185" s="32"/>
      <c r="IG185" s="32"/>
      <c r="IH185" s="32"/>
      <c r="II185" s="32"/>
      <c r="IJ185" s="32"/>
      <c r="IK185" s="32"/>
      <c r="IL185" s="32"/>
      <c r="IM185" s="32"/>
      <c r="IN185" s="32"/>
      <c r="IO185" s="32"/>
      <c r="IP185" s="32"/>
      <c r="IQ185" s="32"/>
      <c r="IR185" s="32"/>
      <c r="IS185" s="32"/>
      <c r="IT185" s="32"/>
      <c r="IU185" s="32"/>
      <c r="IV185" s="32"/>
    </row>
    <row r="186" spans="1:256" ht="11.25" hidden="1" x14ac:dyDescent="0.2">
      <c r="A186" s="30" t="s">
        <v>419</v>
      </c>
      <c r="B186" s="30" t="s">
        <v>420</v>
      </c>
      <c r="C186" s="30" t="s">
        <v>112</v>
      </c>
      <c r="D186" s="31">
        <v>902</v>
      </c>
      <c r="E186" s="31">
        <v>159086</v>
      </c>
      <c r="F186" s="31">
        <v>176</v>
      </c>
      <c r="G186" s="31">
        <v>157519</v>
      </c>
      <c r="H186" s="31">
        <v>175</v>
      </c>
      <c r="I186" s="31">
        <v>156705</v>
      </c>
      <c r="J186" s="31">
        <v>174</v>
      </c>
      <c r="K186" s="31">
        <v>156020</v>
      </c>
      <c r="L186" s="31">
        <v>173</v>
      </c>
      <c r="M186" s="31">
        <v>154488</v>
      </c>
      <c r="N186" s="31">
        <v>171</v>
      </c>
      <c r="O186" s="31">
        <v>152932</v>
      </c>
      <c r="P186" s="31">
        <v>170</v>
      </c>
      <c r="Q186" s="31">
        <v>151188</v>
      </c>
      <c r="R186" s="31">
        <v>168</v>
      </c>
      <c r="S186" s="31">
        <v>150906</v>
      </c>
      <c r="T186" s="31">
        <v>167</v>
      </c>
      <c r="U186" s="31">
        <v>149842</v>
      </c>
      <c r="V186" s="31">
        <v>166</v>
      </c>
      <c r="W186" s="31">
        <v>147890</v>
      </c>
      <c r="X186" s="31">
        <v>164</v>
      </c>
      <c r="Y186" s="31">
        <v>145679</v>
      </c>
      <c r="Z186" s="31">
        <v>162</v>
      </c>
      <c r="AA186" s="31">
        <v>143591</v>
      </c>
      <c r="AB186" s="31">
        <v>159</v>
      </c>
      <c r="AC186" s="31">
        <v>141484</v>
      </c>
      <c r="AD186" s="31">
        <v>157</v>
      </c>
      <c r="AE186" s="31">
        <v>139264</v>
      </c>
      <c r="AF186" s="31">
        <v>154</v>
      </c>
      <c r="AG186" s="31">
        <v>137420</v>
      </c>
      <c r="AH186" s="31">
        <v>152</v>
      </c>
      <c r="AI186" s="31">
        <v>135645</v>
      </c>
      <c r="AJ186" s="31">
        <v>150</v>
      </c>
      <c r="AK186" s="31">
        <v>134057</v>
      </c>
      <c r="AL186" s="31">
        <v>149</v>
      </c>
      <c r="AM186" s="31">
        <v>131893</v>
      </c>
      <c r="AN186" s="31">
        <v>146</v>
      </c>
      <c r="AO186" s="31">
        <v>130476</v>
      </c>
      <c r="AP186" s="31">
        <v>145</v>
      </c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32"/>
      <c r="CW186" s="32"/>
      <c r="CX186" s="32"/>
      <c r="CY186" s="32"/>
      <c r="CZ186" s="32"/>
      <c r="DA186" s="32"/>
      <c r="DB186" s="32"/>
      <c r="DC186" s="32"/>
      <c r="DD186" s="32"/>
      <c r="DE186" s="32"/>
      <c r="DF186" s="32"/>
      <c r="DG186" s="32"/>
      <c r="DH186" s="32"/>
      <c r="DI186" s="32"/>
      <c r="DJ186" s="32"/>
      <c r="DK186" s="32"/>
      <c r="DL186" s="32"/>
      <c r="DM186" s="32"/>
      <c r="DN186" s="32"/>
      <c r="DO186" s="32"/>
      <c r="DP186" s="32"/>
      <c r="DQ186" s="32"/>
      <c r="DR186" s="32"/>
      <c r="DS186" s="32"/>
      <c r="DT186" s="32"/>
      <c r="DU186" s="32"/>
      <c r="DV186" s="32"/>
      <c r="DW186" s="32"/>
      <c r="DX186" s="32"/>
      <c r="DY186" s="32"/>
      <c r="DZ186" s="32"/>
      <c r="EA186" s="32"/>
      <c r="EB186" s="32"/>
      <c r="EC186" s="32"/>
      <c r="ED186" s="32"/>
      <c r="EE186" s="32"/>
      <c r="EF186" s="32"/>
      <c r="EG186" s="32"/>
      <c r="EH186" s="32"/>
      <c r="EI186" s="32"/>
      <c r="EJ186" s="32"/>
      <c r="EK186" s="32"/>
      <c r="EL186" s="32"/>
      <c r="EM186" s="32"/>
      <c r="EN186" s="32"/>
      <c r="EO186" s="32"/>
      <c r="EP186" s="32"/>
      <c r="EQ186" s="32"/>
      <c r="ER186" s="32"/>
      <c r="ES186" s="32"/>
      <c r="ET186" s="32"/>
      <c r="EU186" s="32"/>
      <c r="EV186" s="32"/>
      <c r="EW186" s="32"/>
      <c r="EX186" s="32"/>
      <c r="EY186" s="32"/>
      <c r="EZ186" s="32"/>
      <c r="FA186" s="32"/>
      <c r="FB186" s="32"/>
      <c r="FC186" s="32"/>
      <c r="FD186" s="32"/>
      <c r="FE186" s="32"/>
      <c r="FF186" s="32"/>
      <c r="FG186" s="32"/>
      <c r="FH186" s="32"/>
      <c r="FI186" s="32"/>
      <c r="FJ186" s="32"/>
      <c r="FK186" s="32"/>
      <c r="FL186" s="32"/>
      <c r="FM186" s="32"/>
      <c r="FN186" s="32"/>
      <c r="FO186" s="32"/>
      <c r="FP186" s="32"/>
      <c r="FQ186" s="32"/>
      <c r="FR186" s="32"/>
      <c r="FS186" s="32"/>
      <c r="FT186" s="32"/>
      <c r="FU186" s="32"/>
      <c r="FV186" s="32"/>
      <c r="FW186" s="32"/>
      <c r="FX186" s="32"/>
      <c r="FY186" s="32"/>
      <c r="FZ186" s="32"/>
      <c r="GA186" s="32"/>
      <c r="GB186" s="32"/>
      <c r="GC186" s="32"/>
      <c r="GD186" s="32"/>
      <c r="GE186" s="32"/>
      <c r="GF186" s="32"/>
      <c r="GG186" s="32"/>
      <c r="GH186" s="32"/>
      <c r="GI186" s="32"/>
      <c r="GJ186" s="32"/>
      <c r="GK186" s="32"/>
      <c r="GL186" s="32"/>
      <c r="GM186" s="32"/>
      <c r="GN186" s="32"/>
      <c r="GO186" s="32"/>
      <c r="GP186" s="32"/>
      <c r="GQ186" s="32"/>
      <c r="GR186" s="32"/>
      <c r="GS186" s="32"/>
      <c r="GT186" s="32"/>
      <c r="GU186" s="32"/>
      <c r="GV186" s="32"/>
      <c r="GW186" s="32"/>
      <c r="GX186" s="32"/>
      <c r="GY186" s="32"/>
      <c r="GZ186" s="32"/>
      <c r="HA186" s="32"/>
      <c r="HB186" s="32"/>
      <c r="HC186" s="32"/>
      <c r="HD186" s="32"/>
      <c r="HE186" s="32"/>
      <c r="HF186" s="32"/>
      <c r="HG186" s="32"/>
      <c r="HH186" s="32"/>
      <c r="HI186" s="32"/>
      <c r="HJ186" s="32"/>
      <c r="HK186" s="32"/>
      <c r="HL186" s="32"/>
      <c r="HM186" s="32"/>
      <c r="HN186" s="32"/>
      <c r="HO186" s="32"/>
      <c r="HP186" s="32"/>
      <c r="HQ186" s="32"/>
      <c r="HR186" s="32"/>
      <c r="HS186" s="32"/>
      <c r="HT186" s="32"/>
      <c r="HU186" s="32"/>
      <c r="HV186" s="32"/>
      <c r="HW186" s="32"/>
      <c r="HX186" s="32"/>
      <c r="HY186" s="32"/>
      <c r="HZ186" s="32"/>
      <c r="IA186" s="32"/>
      <c r="IB186" s="32"/>
      <c r="IC186" s="32"/>
      <c r="ID186" s="32"/>
      <c r="IE186" s="32"/>
      <c r="IF186" s="32"/>
      <c r="IG186" s="32"/>
      <c r="IH186" s="32"/>
      <c r="II186" s="32"/>
      <c r="IJ186" s="32"/>
      <c r="IK186" s="32"/>
      <c r="IL186" s="32"/>
      <c r="IM186" s="32"/>
      <c r="IN186" s="32"/>
      <c r="IO186" s="32"/>
      <c r="IP186" s="32"/>
      <c r="IQ186" s="32"/>
      <c r="IR186" s="32"/>
      <c r="IS186" s="32"/>
      <c r="IT186" s="32"/>
      <c r="IU186" s="32"/>
      <c r="IV186" s="32"/>
    </row>
    <row r="187" spans="1:256" ht="11.25" hidden="1" x14ac:dyDescent="0.2">
      <c r="A187" s="30" t="s">
        <v>421</v>
      </c>
      <c r="B187" s="30" t="s">
        <v>422</v>
      </c>
      <c r="C187" s="30" t="s">
        <v>109</v>
      </c>
      <c r="D187" s="31">
        <v>3459</v>
      </c>
      <c r="E187" s="31">
        <v>1489189</v>
      </c>
      <c r="F187" s="31">
        <v>431</v>
      </c>
      <c r="G187" s="31">
        <v>1477764</v>
      </c>
      <c r="H187" s="31">
        <v>427</v>
      </c>
      <c r="I187" s="31">
        <v>1468177</v>
      </c>
      <c r="J187" s="31">
        <v>425</v>
      </c>
      <c r="K187" s="31">
        <v>1457910</v>
      </c>
      <c r="L187" s="31">
        <v>422</v>
      </c>
      <c r="M187" s="31">
        <v>1445323</v>
      </c>
      <c r="N187" s="31">
        <v>418</v>
      </c>
      <c r="O187" s="31">
        <v>1433282</v>
      </c>
      <c r="P187" s="31">
        <v>414</v>
      </c>
      <c r="Q187" s="31">
        <v>1417596</v>
      </c>
      <c r="R187" s="31">
        <v>410</v>
      </c>
      <c r="S187" s="31">
        <v>1407084</v>
      </c>
      <c r="T187" s="31">
        <v>407</v>
      </c>
      <c r="U187" s="31">
        <v>1396599</v>
      </c>
      <c r="V187" s="31">
        <v>404</v>
      </c>
      <c r="W187" s="31">
        <v>1388913</v>
      </c>
      <c r="X187" s="31">
        <v>402</v>
      </c>
      <c r="Y187" s="31">
        <v>1379503</v>
      </c>
      <c r="Z187" s="31">
        <v>399</v>
      </c>
      <c r="AA187" s="31">
        <v>1373172</v>
      </c>
      <c r="AB187" s="31">
        <v>397</v>
      </c>
      <c r="AC187" s="31">
        <v>1362888</v>
      </c>
      <c r="AD187" s="31">
        <v>394</v>
      </c>
      <c r="AE187" s="31">
        <v>1354301</v>
      </c>
      <c r="AF187" s="31">
        <v>392</v>
      </c>
      <c r="AG187" s="31">
        <v>1345170</v>
      </c>
      <c r="AH187" s="31">
        <v>389</v>
      </c>
      <c r="AI187" s="31">
        <v>1334632</v>
      </c>
      <c r="AJ187" s="31">
        <v>386</v>
      </c>
      <c r="AK187" s="31">
        <v>1326079</v>
      </c>
      <c r="AL187" s="31">
        <v>383</v>
      </c>
      <c r="AM187" s="31">
        <v>1319145</v>
      </c>
      <c r="AN187" s="31">
        <v>381</v>
      </c>
      <c r="AO187" s="31">
        <v>1312599</v>
      </c>
      <c r="AP187" s="31">
        <v>380</v>
      </c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32"/>
      <c r="CW187" s="32"/>
      <c r="CX187" s="32"/>
      <c r="CY187" s="32"/>
      <c r="CZ187" s="32"/>
      <c r="DA187" s="32"/>
      <c r="DB187" s="32"/>
      <c r="DC187" s="32"/>
      <c r="DD187" s="32"/>
      <c r="DE187" s="32"/>
      <c r="DF187" s="32"/>
      <c r="DG187" s="32"/>
      <c r="DH187" s="32"/>
      <c r="DI187" s="32"/>
      <c r="DJ187" s="32"/>
      <c r="DK187" s="32"/>
      <c r="DL187" s="32"/>
      <c r="DM187" s="32"/>
      <c r="DN187" s="32"/>
      <c r="DO187" s="32"/>
      <c r="DP187" s="32"/>
      <c r="DQ187" s="32"/>
      <c r="DR187" s="32"/>
      <c r="DS187" s="32"/>
      <c r="DT187" s="32"/>
      <c r="DU187" s="32"/>
      <c r="DV187" s="32"/>
      <c r="DW187" s="32"/>
      <c r="DX187" s="32"/>
      <c r="DY187" s="32"/>
      <c r="DZ187" s="32"/>
      <c r="EA187" s="32"/>
      <c r="EB187" s="32"/>
      <c r="EC187" s="32"/>
      <c r="ED187" s="32"/>
      <c r="EE187" s="32"/>
      <c r="EF187" s="32"/>
      <c r="EG187" s="32"/>
      <c r="EH187" s="32"/>
      <c r="EI187" s="32"/>
      <c r="EJ187" s="32"/>
      <c r="EK187" s="32"/>
      <c r="EL187" s="32"/>
      <c r="EM187" s="32"/>
      <c r="EN187" s="32"/>
      <c r="EO187" s="32"/>
      <c r="EP187" s="32"/>
      <c r="EQ187" s="32"/>
      <c r="ER187" s="32"/>
      <c r="ES187" s="32"/>
      <c r="ET187" s="32"/>
      <c r="EU187" s="32"/>
      <c r="EV187" s="32"/>
      <c r="EW187" s="32"/>
      <c r="EX187" s="32"/>
      <c r="EY187" s="32"/>
      <c r="EZ187" s="32"/>
      <c r="FA187" s="32"/>
      <c r="FB187" s="32"/>
      <c r="FC187" s="32"/>
      <c r="FD187" s="32"/>
      <c r="FE187" s="32"/>
      <c r="FF187" s="32"/>
      <c r="FG187" s="32"/>
      <c r="FH187" s="32"/>
      <c r="FI187" s="32"/>
      <c r="FJ187" s="32"/>
      <c r="FK187" s="32"/>
      <c r="FL187" s="32"/>
      <c r="FM187" s="32"/>
      <c r="FN187" s="32"/>
      <c r="FO187" s="32"/>
      <c r="FP187" s="32"/>
      <c r="FQ187" s="32"/>
      <c r="FR187" s="32"/>
      <c r="FS187" s="32"/>
      <c r="FT187" s="32"/>
      <c r="FU187" s="32"/>
      <c r="FV187" s="32"/>
      <c r="FW187" s="32"/>
      <c r="FX187" s="32"/>
      <c r="FY187" s="32"/>
      <c r="FZ187" s="32"/>
      <c r="GA187" s="32"/>
      <c r="GB187" s="32"/>
      <c r="GC187" s="32"/>
      <c r="GD187" s="32"/>
      <c r="GE187" s="32"/>
      <c r="GF187" s="32"/>
      <c r="GG187" s="32"/>
      <c r="GH187" s="32"/>
      <c r="GI187" s="32"/>
      <c r="GJ187" s="32"/>
      <c r="GK187" s="32"/>
      <c r="GL187" s="32"/>
      <c r="GM187" s="32"/>
      <c r="GN187" s="32"/>
      <c r="GO187" s="32"/>
      <c r="GP187" s="32"/>
      <c r="GQ187" s="32"/>
      <c r="GR187" s="32"/>
      <c r="GS187" s="32"/>
      <c r="GT187" s="32"/>
      <c r="GU187" s="32"/>
      <c r="GV187" s="32"/>
      <c r="GW187" s="32"/>
      <c r="GX187" s="32"/>
      <c r="GY187" s="32"/>
      <c r="GZ187" s="32"/>
      <c r="HA187" s="32"/>
      <c r="HB187" s="32"/>
      <c r="HC187" s="32"/>
      <c r="HD187" s="32"/>
      <c r="HE187" s="32"/>
      <c r="HF187" s="32"/>
      <c r="HG187" s="32"/>
      <c r="HH187" s="32"/>
      <c r="HI187" s="32"/>
      <c r="HJ187" s="32"/>
      <c r="HK187" s="32"/>
      <c r="HL187" s="32"/>
      <c r="HM187" s="32"/>
      <c r="HN187" s="32"/>
      <c r="HO187" s="32"/>
      <c r="HP187" s="32"/>
      <c r="HQ187" s="32"/>
      <c r="HR187" s="32"/>
      <c r="HS187" s="32"/>
      <c r="HT187" s="32"/>
      <c r="HU187" s="32"/>
      <c r="HV187" s="32"/>
      <c r="HW187" s="32"/>
      <c r="HX187" s="32"/>
      <c r="HY187" s="32"/>
      <c r="HZ187" s="32"/>
      <c r="IA187" s="32"/>
      <c r="IB187" s="32"/>
      <c r="IC187" s="32"/>
      <c r="ID187" s="32"/>
      <c r="IE187" s="32"/>
      <c r="IF187" s="32"/>
      <c r="IG187" s="32"/>
      <c r="IH187" s="32"/>
      <c r="II187" s="32"/>
      <c r="IJ187" s="32"/>
      <c r="IK187" s="32"/>
      <c r="IL187" s="32"/>
      <c r="IM187" s="32"/>
      <c r="IN187" s="32"/>
      <c r="IO187" s="32"/>
      <c r="IP187" s="32"/>
      <c r="IQ187" s="32"/>
      <c r="IR187" s="32"/>
      <c r="IS187" s="32"/>
      <c r="IT187" s="32"/>
      <c r="IU187" s="32"/>
      <c r="IV187" s="32"/>
    </row>
    <row r="188" spans="1:256" ht="11.25" hidden="1" x14ac:dyDescent="0.2">
      <c r="A188" s="30" t="s">
        <v>423</v>
      </c>
      <c r="B188" s="30" t="s">
        <v>424</v>
      </c>
      <c r="C188" s="30" t="s">
        <v>112</v>
      </c>
      <c r="D188" s="31">
        <v>110</v>
      </c>
      <c r="E188" s="31">
        <v>187199</v>
      </c>
      <c r="F188" s="31">
        <v>1702</v>
      </c>
      <c r="G188" s="31">
        <v>185862</v>
      </c>
      <c r="H188" s="31">
        <v>1690</v>
      </c>
      <c r="I188" s="31">
        <v>184479</v>
      </c>
      <c r="J188" s="31">
        <v>1677</v>
      </c>
      <c r="K188" s="31">
        <v>183768</v>
      </c>
      <c r="L188" s="31">
        <v>1671</v>
      </c>
      <c r="M188" s="31">
        <v>181951</v>
      </c>
      <c r="N188" s="31">
        <v>1654</v>
      </c>
      <c r="O188" s="31">
        <v>180676</v>
      </c>
      <c r="P188" s="31">
        <v>1642</v>
      </c>
      <c r="Q188" s="31">
        <v>178498</v>
      </c>
      <c r="R188" s="31">
        <v>1623</v>
      </c>
      <c r="S188" s="31">
        <v>176538</v>
      </c>
      <c r="T188" s="31">
        <v>1605</v>
      </c>
      <c r="U188" s="31">
        <v>174971</v>
      </c>
      <c r="V188" s="31">
        <v>1591</v>
      </c>
      <c r="W188" s="31">
        <v>173788</v>
      </c>
      <c r="X188" s="31">
        <v>1580</v>
      </c>
      <c r="Y188" s="31">
        <v>173084</v>
      </c>
      <c r="Z188" s="31">
        <v>1573</v>
      </c>
      <c r="AA188" s="31">
        <v>172423</v>
      </c>
      <c r="AB188" s="31">
        <v>1567</v>
      </c>
      <c r="AC188" s="31">
        <v>170908</v>
      </c>
      <c r="AD188" s="31">
        <v>1554</v>
      </c>
      <c r="AE188" s="31">
        <v>169951</v>
      </c>
      <c r="AF188" s="31">
        <v>1545</v>
      </c>
      <c r="AG188" s="31">
        <v>168927</v>
      </c>
      <c r="AH188" s="31">
        <v>1536</v>
      </c>
      <c r="AI188" s="31">
        <v>167825</v>
      </c>
      <c r="AJ188" s="31">
        <v>1526</v>
      </c>
      <c r="AK188" s="31">
        <v>167089</v>
      </c>
      <c r="AL188" s="31">
        <v>1519</v>
      </c>
      <c r="AM188" s="31">
        <v>166743</v>
      </c>
      <c r="AN188" s="31">
        <v>1516</v>
      </c>
      <c r="AO188" s="31">
        <v>165895</v>
      </c>
      <c r="AP188" s="31">
        <v>1508</v>
      </c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32"/>
      <c r="CW188" s="32"/>
      <c r="CX188" s="32"/>
      <c r="CY188" s="32"/>
      <c r="CZ188" s="32"/>
      <c r="DA188" s="32"/>
      <c r="DB188" s="32"/>
      <c r="DC188" s="32"/>
      <c r="DD188" s="32"/>
      <c r="DE188" s="32"/>
      <c r="DF188" s="32"/>
      <c r="DG188" s="32"/>
      <c r="DH188" s="32"/>
      <c r="DI188" s="32"/>
      <c r="DJ188" s="32"/>
      <c r="DK188" s="32"/>
      <c r="DL188" s="32"/>
      <c r="DM188" s="32"/>
      <c r="DN188" s="32"/>
      <c r="DO188" s="32"/>
      <c r="DP188" s="32"/>
      <c r="DQ188" s="32"/>
      <c r="DR188" s="32"/>
      <c r="DS188" s="32"/>
      <c r="DT188" s="32"/>
      <c r="DU188" s="32"/>
      <c r="DV188" s="32"/>
      <c r="DW188" s="32"/>
      <c r="DX188" s="32"/>
      <c r="DY188" s="32"/>
      <c r="DZ188" s="32"/>
      <c r="EA188" s="32"/>
      <c r="EB188" s="32"/>
      <c r="EC188" s="32"/>
      <c r="ED188" s="32"/>
      <c r="EE188" s="32"/>
      <c r="EF188" s="32"/>
      <c r="EG188" s="32"/>
      <c r="EH188" s="32"/>
      <c r="EI188" s="32"/>
      <c r="EJ188" s="32"/>
      <c r="EK188" s="32"/>
      <c r="EL188" s="32"/>
      <c r="EM188" s="32"/>
      <c r="EN188" s="32"/>
      <c r="EO188" s="32"/>
      <c r="EP188" s="32"/>
      <c r="EQ188" s="32"/>
      <c r="ER188" s="32"/>
      <c r="ES188" s="32"/>
      <c r="ET188" s="32"/>
      <c r="EU188" s="32"/>
      <c r="EV188" s="32"/>
      <c r="EW188" s="32"/>
      <c r="EX188" s="32"/>
      <c r="EY188" s="32"/>
      <c r="EZ188" s="32"/>
      <c r="FA188" s="32"/>
      <c r="FB188" s="32"/>
      <c r="FC188" s="32"/>
      <c r="FD188" s="32"/>
      <c r="FE188" s="32"/>
      <c r="FF188" s="32"/>
      <c r="FG188" s="32"/>
      <c r="FH188" s="32"/>
      <c r="FI188" s="32"/>
      <c r="FJ188" s="32"/>
      <c r="FK188" s="32"/>
      <c r="FL188" s="32"/>
      <c r="FM188" s="32"/>
      <c r="FN188" s="32"/>
      <c r="FO188" s="32"/>
      <c r="FP188" s="32"/>
      <c r="FQ188" s="32"/>
      <c r="FR188" s="32"/>
      <c r="FS188" s="32"/>
      <c r="FT188" s="32"/>
      <c r="FU188" s="32"/>
      <c r="FV188" s="32"/>
      <c r="FW188" s="32"/>
      <c r="FX188" s="32"/>
      <c r="FY188" s="32"/>
      <c r="FZ188" s="32"/>
      <c r="GA188" s="32"/>
      <c r="GB188" s="32"/>
      <c r="GC188" s="32"/>
      <c r="GD188" s="32"/>
      <c r="GE188" s="32"/>
      <c r="GF188" s="32"/>
      <c r="GG188" s="32"/>
      <c r="GH188" s="32"/>
      <c r="GI188" s="32"/>
      <c r="GJ188" s="32"/>
      <c r="GK188" s="32"/>
      <c r="GL188" s="32"/>
      <c r="GM188" s="32"/>
      <c r="GN188" s="32"/>
      <c r="GO188" s="32"/>
      <c r="GP188" s="32"/>
      <c r="GQ188" s="32"/>
      <c r="GR188" s="32"/>
      <c r="GS188" s="32"/>
      <c r="GT188" s="32"/>
      <c r="GU188" s="32"/>
      <c r="GV188" s="32"/>
      <c r="GW188" s="32"/>
      <c r="GX188" s="32"/>
      <c r="GY188" s="32"/>
      <c r="GZ188" s="32"/>
      <c r="HA188" s="32"/>
      <c r="HB188" s="32"/>
      <c r="HC188" s="32"/>
      <c r="HD188" s="32"/>
      <c r="HE188" s="32"/>
      <c r="HF188" s="32"/>
      <c r="HG188" s="32"/>
      <c r="HH188" s="32"/>
      <c r="HI188" s="32"/>
      <c r="HJ188" s="32"/>
      <c r="HK188" s="32"/>
      <c r="HL188" s="32"/>
      <c r="HM188" s="32"/>
      <c r="HN188" s="32"/>
      <c r="HO188" s="32"/>
      <c r="HP188" s="32"/>
      <c r="HQ188" s="32"/>
      <c r="HR188" s="32"/>
      <c r="HS188" s="32"/>
      <c r="HT188" s="32"/>
      <c r="HU188" s="32"/>
      <c r="HV188" s="32"/>
      <c r="HW188" s="32"/>
      <c r="HX188" s="32"/>
      <c r="HY188" s="32"/>
      <c r="HZ188" s="32"/>
      <c r="IA188" s="32"/>
      <c r="IB188" s="32"/>
      <c r="IC188" s="32"/>
      <c r="ID188" s="32"/>
      <c r="IE188" s="32"/>
      <c r="IF188" s="32"/>
      <c r="IG188" s="32"/>
      <c r="IH188" s="32"/>
      <c r="II188" s="32"/>
      <c r="IJ188" s="32"/>
      <c r="IK188" s="32"/>
      <c r="IL188" s="32"/>
      <c r="IM188" s="32"/>
      <c r="IN188" s="32"/>
      <c r="IO188" s="32"/>
      <c r="IP188" s="32"/>
      <c r="IQ188" s="32"/>
      <c r="IR188" s="32"/>
      <c r="IS188" s="32"/>
      <c r="IT188" s="32"/>
      <c r="IU188" s="32"/>
      <c r="IV188" s="32"/>
    </row>
    <row r="189" spans="1:256" ht="11.25" hidden="1" x14ac:dyDescent="0.2">
      <c r="A189" s="30" t="s">
        <v>425</v>
      </c>
      <c r="B189" s="30" t="s">
        <v>426</v>
      </c>
      <c r="C189" s="30" t="s">
        <v>112</v>
      </c>
      <c r="D189" s="31">
        <v>612</v>
      </c>
      <c r="E189" s="31">
        <v>152604</v>
      </c>
      <c r="F189" s="31">
        <v>249</v>
      </c>
      <c r="G189" s="31">
        <v>151561</v>
      </c>
      <c r="H189" s="31">
        <v>248</v>
      </c>
      <c r="I189" s="31">
        <v>151677</v>
      </c>
      <c r="J189" s="31">
        <v>248</v>
      </c>
      <c r="K189" s="31">
        <v>151233</v>
      </c>
      <c r="L189" s="31">
        <v>247</v>
      </c>
      <c r="M189" s="31">
        <v>150530</v>
      </c>
      <c r="N189" s="31">
        <v>246</v>
      </c>
      <c r="O189" s="31">
        <v>150076</v>
      </c>
      <c r="P189" s="31">
        <v>245</v>
      </c>
      <c r="Q189" s="31">
        <v>149150</v>
      </c>
      <c r="R189" s="31">
        <v>244</v>
      </c>
      <c r="S189" s="31">
        <v>148375</v>
      </c>
      <c r="T189" s="31">
        <v>243</v>
      </c>
      <c r="U189" s="31">
        <v>147514</v>
      </c>
      <c r="V189" s="31">
        <v>241</v>
      </c>
      <c r="W189" s="31">
        <v>145972</v>
      </c>
      <c r="X189" s="31">
        <v>239</v>
      </c>
      <c r="Y189" s="31">
        <v>144589</v>
      </c>
      <c r="Z189" s="31">
        <v>236</v>
      </c>
      <c r="AA189" s="31">
        <v>143894</v>
      </c>
      <c r="AB189" s="31">
        <v>235</v>
      </c>
      <c r="AC189" s="31">
        <v>142344</v>
      </c>
      <c r="AD189" s="31">
        <v>233</v>
      </c>
      <c r="AE189" s="31">
        <v>140921</v>
      </c>
      <c r="AF189" s="31">
        <v>230</v>
      </c>
      <c r="AG189" s="31">
        <v>139160</v>
      </c>
      <c r="AH189" s="31">
        <v>227</v>
      </c>
      <c r="AI189" s="31">
        <v>137426</v>
      </c>
      <c r="AJ189" s="31">
        <v>225</v>
      </c>
      <c r="AK189" s="31">
        <v>135767</v>
      </c>
      <c r="AL189" s="31">
        <v>222</v>
      </c>
      <c r="AM189" s="31">
        <v>134272</v>
      </c>
      <c r="AN189" s="31">
        <v>220</v>
      </c>
      <c r="AO189" s="31">
        <v>132482</v>
      </c>
      <c r="AP189" s="31">
        <v>217</v>
      </c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32"/>
      <c r="CW189" s="32"/>
      <c r="CX189" s="32"/>
      <c r="CY189" s="32"/>
      <c r="CZ189" s="32"/>
      <c r="DA189" s="32"/>
      <c r="DB189" s="32"/>
      <c r="DC189" s="32"/>
      <c r="DD189" s="32"/>
      <c r="DE189" s="32"/>
      <c r="DF189" s="32"/>
      <c r="DG189" s="32"/>
      <c r="DH189" s="32"/>
      <c r="DI189" s="32"/>
      <c r="DJ189" s="32"/>
      <c r="DK189" s="32"/>
      <c r="DL189" s="32"/>
      <c r="DM189" s="32"/>
      <c r="DN189" s="32"/>
      <c r="DO189" s="32"/>
      <c r="DP189" s="32"/>
      <c r="DQ189" s="32"/>
      <c r="DR189" s="32"/>
      <c r="DS189" s="32"/>
      <c r="DT189" s="32"/>
      <c r="DU189" s="32"/>
      <c r="DV189" s="32"/>
      <c r="DW189" s="32"/>
      <c r="DX189" s="32"/>
      <c r="DY189" s="32"/>
      <c r="DZ189" s="32"/>
      <c r="EA189" s="32"/>
      <c r="EB189" s="32"/>
      <c r="EC189" s="32"/>
      <c r="ED189" s="32"/>
      <c r="EE189" s="32"/>
      <c r="EF189" s="32"/>
      <c r="EG189" s="32"/>
      <c r="EH189" s="32"/>
      <c r="EI189" s="32"/>
      <c r="EJ189" s="32"/>
      <c r="EK189" s="32"/>
      <c r="EL189" s="32"/>
      <c r="EM189" s="32"/>
      <c r="EN189" s="32"/>
      <c r="EO189" s="32"/>
      <c r="EP189" s="32"/>
      <c r="EQ189" s="32"/>
      <c r="ER189" s="32"/>
      <c r="ES189" s="32"/>
      <c r="ET189" s="32"/>
      <c r="EU189" s="32"/>
      <c r="EV189" s="32"/>
      <c r="EW189" s="32"/>
      <c r="EX189" s="32"/>
      <c r="EY189" s="32"/>
      <c r="EZ189" s="32"/>
      <c r="FA189" s="32"/>
      <c r="FB189" s="32"/>
      <c r="FC189" s="32"/>
      <c r="FD189" s="32"/>
      <c r="FE189" s="32"/>
      <c r="FF189" s="32"/>
      <c r="FG189" s="32"/>
      <c r="FH189" s="32"/>
      <c r="FI189" s="32"/>
      <c r="FJ189" s="32"/>
      <c r="FK189" s="32"/>
      <c r="FL189" s="32"/>
      <c r="FM189" s="32"/>
      <c r="FN189" s="32"/>
      <c r="FO189" s="32"/>
      <c r="FP189" s="32"/>
      <c r="FQ189" s="32"/>
      <c r="FR189" s="32"/>
      <c r="FS189" s="32"/>
      <c r="FT189" s="32"/>
      <c r="FU189" s="32"/>
      <c r="FV189" s="32"/>
      <c r="FW189" s="32"/>
      <c r="FX189" s="32"/>
      <c r="FY189" s="32"/>
      <c r="FZ189" s="32"/>
      <c r="GA189" s="32"/>
      <c r="GB189" s="32"/>
      <c r="GC189" s="32"/>
      <c r="GD189" s="32"/>
      <c r="GE189" s="32"/>
      <c r="GF189" s="32"/>
      <c r="GG189" s="32"/>
      <c r="GH189" s="32"/>
      <c r="GI189" s="32"/>
      <c r="GJ189" s="32"/>
      <c r="GK189" s="32"/>
      <c r="GL189" s="32"/>
      <c r="GM189" s="32"/>
      <c r="GN189" s="32"/>
      <c r="GO189" s="32"/>
      <c r="GP189" s="32"/>
      <c r="GQ189" s="32"/>
      <c r="GR189" s="32"/>
      <c r="GS189" s="32"/>
      <c r="GT189" s="32"/>
      <c r="GU189" s="32"/>
      <c r="GV189" s="32"/>
      <c r="GW189" s="32"/>
      <c r="GX189" s="32"/>
      <c r="GY189" s="32"/>
      <c r="GZ189" s="32"/>
      <c r="HA189" s="32"/>
      <c r="HB189" s="32"/>
      <c r="HC189" s="32"/>
      <c r="HD189" s="32"/>
      <c r="HE189" s="32"/>
      <c r="HF189" s="32"/>
      <c r="HG189" s="32"/>
      <c r="HH189" s="32"/>
      <c r="HI189" s="32"/>
      <c r="HJ189" s="32"/>
      <c r="HK189" s="32"/>
      <c r="HL189" s="32"/>
      <c r="HM189" s="32"/>
      <c r="HN189" s="32"/>
      <c r="HO189" s="32"/>
      <c r="HP189" s="32"/>
      <c r="HQ189" s="32"/>
      <c r="HR189" s="32"/>
      <c r="HS189" s="32"/>
      <c r="HT189" s="32"/>
      <c r="HU189" s="32"/>
      <c r="HV189" s="32"/>
      <c r="HW189" s="32"/>
      <c r="HX189" s="32"/>
      <c r="HY189" s="32"/>
      <c r="HZ189" s="32"/>
      <c r="IA189" s="32"/>
      <c r="IB189" s="32"/>
      <c r="IC189" s="32"/>
      <c r="ID189" s="32"/>
      <c r="IE189" s="32"/>
      <c r="IF189" s="32"/>
      <c r="IG189" s="32"/>
      <c r="IH189" s="32"/>
      <c r="II189" s="32"/>
      <c r="IJ189" s="32"/>
      <c r="IK189" s="32"/>
      <c r="IL189" s="32"/>
      <c r="IM189" s="32"/>
      <c r="IN189" s="32"/>
      <c r="IO189" s="32"/>
      <c r="IP189" s="32"/>
      <c r="IQ189" s="32"/>
      <c r="IR189" s="32"/>
      <c r="IS189" s="32"/>
      <c r="IT189" s="32"/>
      <c r="IU189" s="32"/>
      <c r="IV189" s="32"/>
    </row>
    <row r="190" spans="1:256" ht="11.25" hidden="1" x14ac:dyDescent="0.2">
      <c r="A190" s="30" t="s">
        <v>427</v>
      </c>
      <c r="B190" s="30" t="s">
        <v>428</v>
      </c>
      <c r="C190" s="30" t="s">
        <v>112</v>
      </c>
      <c r="D190" s="31">
        <v>153</v>
      </c>
      <c r="E190" s="31">
        <v>77021</v>
      </c>
      <c r="F190" s="31">
        <v>503</v>
      </c>
      <c r="G190" s="31">
        <v>76550</v>
      </c>
      <c r="H190" s="31">
        <v>500</v>
      </c>
      <c r="I190" s="31">
        <v>76575</v>
      </c>
      <c r="J190" s="31">
        <v>500</v>
      </c>
      <c r="K190" s="31">
        <v>76769</v>
      </c>
      <c r="L190" s="31">
        <v>501</v>
      </c>
      <c r="M190" s="31">
        <v>76403</v>
      </c>
      <c r="N190" s="31">
        <v>499</v>
      </c>
      <c r="O190" s="31">
        <v>75914</v>
      </c>
      <c r="P190" s="31">
        <v>496</v>
      </c>
      <c r="Q190" s="31">
        <v>74734</v>
      </c>
      <c r="R190" s="31">
        <v>488</v>
      </c>
      <c r="S190" s="31">
        <v>74142</v>
      </c>
      <c r="T190" s="31">
        <v>484</v>
      </c>
      <c r="U190" s="31">
        <v>73841</v>
      </c>
      <c r="V190" s="31">
        <v>482</v>
      </c>
      <c r="W190" s="31">
        <v>73301</v>
      </c>
      <c r="X190" s="31">
        <v>479</v>
      </c>
      <c r="Y190" s="31">
        <v>72663</v>
      </c>
      <c r="Z190" s="31">
        <v>475</v>
      </c>
      <c r="AA190" s="31">
        <v>71941</v>
      </c>
      <c r="AB190" s="31">
        <v>470</v>
      </c>
      <c r="AC190" s="31">
        <v>71346</v>
      </c>
      <c r="AD190" s="31">
        <v>466</v>
      </c>
      <c r="AE190" s="31">
        <v>71040</v>
      </c>
      <c r="AF190" s="31">
        <v>464</v>
      </c>
      <c r="AG190" s="31">
        <v>70542</v>
      </c>
      <c r="AH190" s="31">
        <v>461</v>
      </c>
      <c r="AI190" s="31">
        <v>69895</v>
      </c>
      <c r="AJ190" s="31">
        <v>456</v>
      </c>
      <c r="AK190" s="31">
        <v>69234</v>
      </c>
      <c r="AL190" s="31">
        <v>452</v>
      </c>
      <c r="AM190" s="31">
        <v>68779</v>
      </c>
      <c r="AN190" s="31">
        <v>449</v>
      </c>
      <c r="AO190" s="31">
        <v>68483</v>
      </c>
      <c r="AP190" s="31">
        <v>447</v>
      </c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32"/>
      <c r="CW190" s="32"/>
      <c r="CX190" s="32"/>
      <c r="CY190" s="32"/>
      <c r="CZ190" s="32"/>
      <c r="DA190" s="32"/>
      <c r="DB190" s="32"/>
      <c r="DC190" s="32"/>
      <c r="DD190" s="32"/>
      <c r="DE190" s="32"/>
      <c r="DF190" s="32"/>
      <c r="DG190" s="32"/>
      <c r="DH190" s="32"/>
      <c r="DI190" s="32"/>
      <c r="DJ190" s="32"/>
      <c r="DK190" s="32"/>
      <c r="DL190" s="32"/>
      <c r="DM190" s="32"/>
      <c r="DN190" s="32"/>
      <c r="DO190" s="32"/>
      <c r="DP190" s="32"/>
      <c r="DQ190" s="32"/>
      <c r="DR190" s="32"/>
      <c r="DS190" s="32"/>
      <c r="DT190" s="32"/>
      <c r="DU190" s="32"/>
      <c r="DV190" s="32"/>
      <c r="DW190" s="32"/>
      <c r="DX190" s="32"/>
      <c r="DY190" s="32"/>
      <c r="DZ190" s="32"/>
      <c r="EA190" s="32"/>
      <c r="EB190" s="32"/>
      <c r="EC190" s="32"/>
      <c r="ED190" s="32"/>
      <c r="EE190" s="32"/>
      <c r="EF190" s="32"/>
      <c r="EG190" s="32"/>
      <c r="EH190" s="32"/>
      <c r="EI190" s="32"/>
      <c r="EJ190" s="32"/>
      <c r="EK190" s="32"/>
      <c r="EL190" s="32"/>
      <c r="EM190" s="32"/>
      <c r="EN190" s="32"/>
      <c r="EO190" s="32"/>
      <c r="EP190" s="32"/>
      <c r="EQ190" s="32"/>
      <c r="ER190" s="32"/>
      <c r="ES190" s="32"/>
      <c r="ET190" s="32"/>
      <c r="EU190" s="32"/>
      <c r="EV190" s="32"/>
      <c r="EW190" s="32"/>
      <c r="EX190" s="32"/>
      <c r="EY190" s="32"/>
      <c r="EZ190" s="32"/>
      <c r="FA190" s="32"/>
      <c r="FB190" s="32"/>
      <c r="FC190" s="32"/>
      <c r="FD190" s="32"/>
      <c r="FE190" s="32"/>
      <c r="FF190" s="32"/>
      <c r="FG190" s="32"/>
      <c r="FH190" s="32"/>
      <c r="FI190" s="32"/>
      <c r="FJ190" s="32"/>
      <c r="FK190" s="32"/>
      <c r="FL190" s="32"/>
      <c r="FM190" s="32"/>
      <c r="FN190" s="32"/>
      <c r="FO190" s="32"/>
      <c r="FP190" s="32"/>
      <c r="FQ190" s="32"/>
      <c r="FR190" s="32"/>
      <c r="FS190" s="32"/>
      <c r="FT190" s="32"/>
      <c r="FU190" s="32"/>
      <c r="FV190" s="32"/>
      <c r="FW190" s="32"/>
      <c r="FX190" s="32"/>
      <c r="FY190" s="32"/>
      <c r="FZ190" s="32"/>
      <c r="GA190" s="32"/>
      <c r="GB190" s="32"/>
      <c r="GC190" s="32"/>
      <c r="GD190" s="32"/>
      <c r="GE190" s="32"/>
      <c r="GF190" s="32"/>
      <c r="GG190" s="32"/>
      <c r="GH190" s="32"/>
      <c r="GI190" s="32"/>
      <c r="GJ190" s="32"/>
      <c r="GK190" s="32"/>
      <c r="GL190" s="32"/>
      <c r="GM190" s="32"/>
      <c r="GN190" s="32"/>
      <c r="GO190" s="32"/>
      <c r="GP190" s="32"/>
      <c r="GQ190" s="32"/>
      <c r="GR190" s="32"/>
      <c r="GS190" s="32"/>
      <c r="GT190" s="32"/>
      <c r="GU190" s="32"/>
      <c r="GV190" s="32"/>
      <c r="GW190" s="32"/>
      <c r="GX190" s="32"/>
      <c r="GY190" s="32"/>
      <c r="GZ190" s="32"/>
      <c r="HA190" s="32"/>
      <c r="HB190" s="32"/>
      <c r="HC190" s="32"/>
      <c r="HD190" s="32"/>
      <c r="HE190" s="32"/>
      <c r="HF190" s="32"/>
      <c r="HG190" s="32"/>
      <c r="HH190" s="32"/>
      <c r="HI190" s="32"/>
      <c r="HJ190" s="32"/>
      <c r="HK190" s="32"/>
      <c r="HL190" s="32"/>
      <c r="HM190" s="32"/>
      <c r="HN190" s="32"/>
      <c r="HO190" s="32"/>
      <c r="HP190" s="32"/>
      <c r="HQ190" s="32"/>
      <c r="HR190" s="32"/>
      <c r="HS190" s="32"/>
      <c r="HT190" s="32"/>
      <c r="HU190" s="32"/>
      <c r="HV190" s="32"/>
      <c r="HW190" s="32"/>
      <c r="HX190" s="32"/>
      <c r="HY190" s="32"/>
      <c r="HZ190" s="32"/>
      <c r="IA190" s="32"/>
      <c r="IB190" s="32"/>
      <c r="IC190" s="32"/>
      <c r="ID190" s="32"/>
      <c r="IE190" s="32"/>
      <c r="IF190" s="32"/>
      <c r="IG190" s="32"/>
      <c r="IH190" s="32"/>
      <c r="II190" s="32"/>
      <c r="IJ190" s="32"/>
      <c r="IK190" s="32"/>
      <c r="IL190" s="32"/>
      <c r="IM190" s="32"/>
      <c r="IN190" s="32"/>
      <c r="IO190" s="32"/>
      <c r="IP190" s="32"/>
      <c r="IQ190" s="32"/>
      <c r="IR190" s="32"/>
      <c r="IS190" s="32"/>
      <c r="IT190" s="32"/>
      <c r="IU190" s="32"/>
      <c r="IV190" s="32"/>
    </row>
    <row r="191" spans="1:256" ht="11.25" hidden="1" x14ac:dyDescent="0.2">
      <c r="A191" s="30" t="s">
        <v>429</v>
      </c>
      <c r="B191" s="30" t="s">
        <v>430</v>
      </c>
      <c r="C191" s="30" t="s">
        <v>112</v>
      </c>
      <c r="D191" s="31">
        <v>45</v>
      </c>
      <c r="E191" s="31">
        <v>90376</v>
      </c>
      <c r="F191" s="31">
        <v>2023</v>
      </c>
      <c r="G191" s="31">
        <v>90070</v>
      </c>
      <c r="H191" s="31">
        <v>2016</v>
      </c>
      <c r="I191" s="31">
        <v>89814</v>
      </c>
      <c r="J191" s="31">
        <v>2010</v>
      </c>
      <c r="K191" s="31">
        <v>89752</v>
      </c>
      <c r="L191" s="31">
        <v>2009</v>
      </c>
      <c r="M191" s="31">
        <v>89184</v>
      </c>
      <c r="N191" s="31">
        <v>1996</v>
      </c>
      <c r="O191" s="31">
        <v>88912</v>
      </c>
      <c r="P191" s="31">
        <v>1990</v>
      </c>
      <c r="Q191" s="31">
        <v>88594</v>
      </c>
      <c r="R191" s="31">
        <v>1983</v>
      </c>
      <c r="S191" s="31">
        <v>88219</v>
      </c>
      <c r="T191" s="31">
        <v>1975</v>
      </c>
      <c r="U191" s="31">
        <v>87964</v>
      </c>
      <c r="V191" s="31">
        <v>1969</v>
      </c>
      <c r="W191" s="31">
        <v>88115</v>
      </c>
      <c r="X191" s="31">
        <v>1972</v>
      </c>
      <c r="Y191" s="31">
        <v>88122</v>
      </c>
      <c r="Z191" s="31">
        <v>1973</v>
      </c>
      <c r="AA191" s="31">
        <v>88020</v>
      </c>
      <c r="AB191" s="31">
        <v>1970</v>
      </c>
      <c r="AC191" s="31">
        <v>87776</v>
      </c>
      <c r="AD191" s="31">
        <v>1965</v>
      </c>
      <c r="AE191" s="31">
        <v>87576</v>
      </c>
      <c r="AF191" s="31">
        <v>1960</v>
      </c>
      <c r="AG191" s="31">
        <v>87462</v>
      </c>
      <c r="AH191" s="31">
        <v>1958</v>
      </c>
      <c r="AI191" s="31">
        <v>87207</v>
      </c>
      <c r="AJ191" s="31">
        <v>1952</v>
      </c>
      <c r="AK191" s="31">
        <v>87237</v>
      </c>
      <c r="AL191" s="31">
        <v>1953</v>
      </c>
      <c r="AM191" s="31">
        <v>86866</v>
      </c>
      <c r="AN191" s="31">
        <v>1944</v>
      </c>
      <c r="AO191" s="31">
        <v>86673</v>
      </c>
      <c r="AP191" s="31">
        <v>1940</v>
      </c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32"/>
      <c r="CW191" s="32"/>
      <c r="CX191" s="32"/>
      <c r="CY191" s="32"/>
      <c r="CZ191" s="32"/>
      <c r="DA191" s="32"/>
      <c r="DB191" s="32"/>
      <c r="DC191" s="32"/>
      <c r="DD191" s="32"/>
      <c r="DE191" s="32"/>
      <c r="DF191" s="32"/>
      <c r="DG191" s="32"/>
      <c r="DH191" s="32"/>
      <c r="DI191" s="32"/>
      <c r="DJ191" s="32"/>
      <c r="DK191" s="32"/>
      <c r="DL191" s="32"/>
      <c r="DM191" s="32"/>
      <c r="DN191" s="32"/>
      <c r="DO191" s="32"/>
      <c r="DP191" s="32"/>
      <c r="DQ191" s="32"/>
      <c r="DR191" s="32"/>
      <c r="DS191" s="32"/>
      <c r="DT191" s="32"/>
      <c r="DU191" s="32"/>
      <c r="DV191" s="32"/>
      <c r="DW191" s="32"/>
      <c r="DX191" s="32"/>
      <c r="DY191" s="32"/>
      <c r="DZ191" s="32"/>
      <c r="EA191" s="32"/>
      <c r="EB191" s="32"/>
      <c r="EC191" s="32"/>
      <c r="ED191" s="32"/>
      <c r="EE191" s="32"/>
      <c r="EF191" s="32"/>
      <c r="EG191" s="32"/>
      <c r="EH191" s="32"/>
      <c r="EI191" s="32"/>
      <c r="EJ191" s="32"/>
      <c r="EK191" s="32"/>
      <c r="EL191" s="32"/>
      <c r="EM191" s="32"/>
      <c r="EN191" s="32"/>
      <c r="EO191" s="32"/>
      <c r="EP191" s="32"/>
      <c r="EQ191" s="32"/>
      <c r="ER191" s="32"/>
      <c r="ES191" s="32"/>
      <c r="ET191" s="32"/>
      <c r="EU191" s="32"/>
      <c r="EV191" s="32"/>
      <c r="EW191" s="32"/>
      <c r="EX191" s="32"/>
      <c r="EY191" s="32"/>
      <c r="EZ191" s="32"/>
      <c r="FA191" s="32"/>
      <c r="FB191" s="32"/>
      <c r="FC191" s="32"/>
      <c r="FD191" s="32"/>
      <c r="FE191" s="32"/>
      <c r="FF191" s="32"/>
      <c r="FG191" s="32"/>
      <c r="FH191" s="32"/>
      <c r="FI191" s="32"/>
      <c r="FJ191" s="32"/>
      <c r="FK191" s="32"/>
      <c r="FL191" s="32"/>
      <c r="FM191" s="32"/>
      <c r="FN191" s="32"/>
      <c r="FO191" s="32"/>
      <c r="FP191" s="32"/>
      <c r="FQ191" s="32"/>
      <c r="FR191" s="32"/>
      <c r="FS191" s="32"/>
      <c r="FT191" s="32"/>
      <c r="FU191" s="32"/>
      <c r="FV191" s="32"/>
      <c r="FW191" s="32"/>
      <c r="FX191" s="32"/>
      <c r="FY191" s="32"/>
      <c r="FZ191" s="32"/>
      <c r="GA191" s="32"/>
      <c r="GB191" s="32"/>
      <c r="GC191" s="32"/>
      <c r="GD191" s="32"/>
      <c r="GE191" s="32"/>
      <c r="GF191" s="32"/>
      <c r="GG191" s="32"/>
      <c r="GH191" s="32"/>
      <c r="GI191" s="32"/>
      <c r="GJ191" s="32"/>
      <c r="GK191" s="32"/>
      <c r="GL191" s="32"/>
      <c r="GM191" s="32"/>
      <c r="GN191" s="32"/>
      <c r="GO191" s="32"/>
      <c r="GP191" s="32"/>
      <c r="GQ191" s="32"/>
      <c r="GR191" s="32"/>
      <c r="GS191" s="32"/>
      <c r="GT191" s="32"/>
      <c r="GU191" s="32"/>
      <c r="GV191" s="32"/>
      <c r="GW191" s="32"/>
      <c r="GX191" s="32"/>
      <c r="GY191" s="32"/>
      <c r="GZ191" s="32"/>
      <c r="HA191" s="32"/>
      <c r="HB191" s="32"/>
      <c r="HC191" s="32"/>
      <c r="HD191" s="32"/>
      <c r="HE191" s="32"/>
      <c r="HF191" s="32"/>
      <c r="HG191" s="32"/>
      <c r="HH191" s="32"/>
      <c r="HI191" s="32"/>
      <c r="HJ191" s="32"/>
      <c r="HK191" s="32"/>
      <c r="HL191" s="32"/>
      <c r="HM191" s="32"/>
      <c r="HN191" s="32"/>
      <c r="HO191" s="32"/>
      <c r="HP191" s="32"/>
      <c r="HQ191" s="32"/>
      <c r="HR191" s="32"/>
      <c r="HS191" s="32"/>
      <c r="HT191" s="32"/>
      <c r="HU191" s="32"/>
      <c r="HV191" s="32"/>
      <c r="HW191" s="32"/>
      <c r="HX191" s="32"/>
      <c r="HY191" s="32"/>
      <c r="HZ191" s="32"/>
      <c r="IA191" s="32"/>
      <c r="IB191" s="32"/>
      <c r="IC191" s="32"/>
      <c r="ID191" s="32"/>
      <c r="IE191" s="32"/>
      <c r="IF191" s="32"/>
      <c r="IG191" s="32"/>
      <c r="IH191" s="32"/>
      <c r="II191" s="32"/>
      <c r="IJ191" s="32"/>
      <c r="IK191" s="32"/>
      <c r="IL191" s="32"/>
      <c r="IM191" s="32"/>
      <c r="IN191" s="32"/>
      <c r="IO191" s="32"/>
      <c r="IP191" s="32"/>
      <c r="IQ191" s="32"/>
      <c r="IR191" s="32"/>
      <c r="IS191" s="32"/>
      <c r="IT191" s="32"/>
      <c r="IU191" s="32"/>
      <c r="IV191" s="32"/>
    </row>
    <row r="192" spans="1:256" ht="11.25" hidden="1" x14ac:dyDescent="0.2">
      <c r="A192" s="30" t="s">
        <v>431</v>
      </c>
      <c r="B192" s="30" t="s">
        <v>432</v>
      </c>
      <c r="C192" s="30" t="s">
        <v>112</v>
      </c>
      <c r="D192" s="31">
        <v>339</v>
      </c>
      <c r="E192" s="31">
        <v>178388</v>
      </c>
      <c r="F192" s="31">
        <v>527</v>
      </c>
      <c r="G192" s="31">
        <v>177079</v>
      </c>
      <c r="H192" s="31">
        <v>523</v>
      </c>
      <c r="I192" s="31">
        <v>176194</v>
      </c>
      <c r="J192" s="31">
        <v>520</v>
      </c>
      <c r="K192" s="31">
        <v>174197</v>
      </c>
      <c r="L192" s="31">
        <v>514</v>
      </c>
      <c r="M192" s="31">
        <v>172719</v>
      </c>
      <c r="N192" s="31">
        <v>510</v>
      </c>
      <c r="O192" s="31">
        <v>171590</v>
      </c>
      <c r="P192" s="31">
        <v>507</v>
      </c>
      <c r="Q192" s="31">
        <v>170311</v>
      </c>
      <c r="R192" s="31">
        <v>503</v>
      </c>
      <c r="S192" s="31">
        <v>169379</v>
      </c>
      <c r="T192" s="31">
        <v>500</v>
      </c>
      <c r="U192" s="31">
        <v>168491</v>
      </c>
      <c r="V192" s="31">
        <v>497</v>
      </c>
      <c r="W192" s="31">
        <v>167441</v>
      </c>
      <c r="X192" s="31">
        <v>494</v>
      </c>
      <c r="Y192" s="31">
        <v>166208</v>
      </c>
      <c r="Z192" s="31">
        <v>491</v>
      </c>
      <c r="AA192" s="31">
        <v>165047</v>
      </c>
      <c r="AB192" s="31">
        <v>487</v>
      </c>
      <c r="AC192" s="31">
        <v>164381</v>
      </c>
      <c r="AD192" s="31">
        <v>485</v>
      </c>
      <c r="AE192" s="31">
        <v>163879</v>
      </c>
      <c r="AF192" s="31">
        <v>484</v>
      </c>
      <c r="AG192" s="31">
        <v>163570</v>
      </c>
      <c r="AH192" s="31">
        <v>483</v>
      </c>
      <c r="AI192" s="31">
        <v>162505</v>
      </c>
      <c r="AJ192" s="31">
        <v>480</v>
      </c>
      <c r="AK192" s="31">
        <v>160360</v>
      </c>
      <c r="AL192" s="31">
        <v>473</v>
      </c>
      <c r="AM192" s="31">
        <v>158686</v>
      </c>
      <c r="AN192" s="31">
        <v>468</v>
      </c>
      <c r="AO192" s="31">
        <v>157269</v>
      </c>
      <c r="AP192" s="31">
        <v>464</v>
      </c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32"/>
      <c r="CW192" s="32"/>
      <c r="CX192" s="32"/>
      <c r="CY192" s="32"/>
      <c r="CZ192" s="32"/>
      <c r="DA192" s="32"/>
      <c r="DB192" s="32"/>
      <c r="DC192" s="32"/>
      <c r="DD192" s="32"/>
      <c r="DE192" s="32"/>
      <c r="DF192" s="32"/>
      <c r="DG192" s="32"/>
      <c r="DH192" s="32"/>
      <c r="DI192" s="32"/>
      <c r="DJ192" s="32"/>
      <c r="DK192" s="32"/>
      <c r="DL192" s="32"/>
      <c r="DM192" s="32"/>
      <c r="DN192" s="32"/>
      <c r="DO192" s="32"/>
      <c r="DP192" s="32"/>
      <c r="DQ192" s="32"/>
      <c r="DR192" s="32"/>
      <c r="DS192" s="32"/>
      <c r="DT192" s="32"/>
      <c r="DU192" s="32"/>
      <c r="DV192" s="32"/>
      <c r="DW192" s="32"/>
      <c r="DX192" s="32"/>
      <c r="DY192" s="32"/>
      <c r="DZ192" s="32"/>
      <c r="EA192" s="32"/>
      <c r="EB192" s="32"/>
      <c r="EC192" s="32"/>
      <c r="ED192" s="32"/>
      <c r="EE192" s="32"/>
      <c r="EF192" s="32"/>
      <c r="EG192" s="32"/>
      <c r="EH192" s="32"/>
      <c r="EI192" s="32"/>
      <c r="EJ192" s="32"/>
      <c r="EK192" s="32"/>
      <c r="EL192" s="32"/>
      <c r="EM192" s="32"/>
      <c r="EN192" s="32"/>
      <c r="EO192" s="32"/>
      <c r="EP192" s="32"/>
      <c r="EQ192" s="32"/>
      <c r="ER192" s="32"/>
      <c r="ES192" s="32"/>
      <c r="ET192" s="32"/>
      <c r="EU192" s="32"/>
      <c r="EV192" s="32"/>
      <c r="EW192" s="32"/>
      <c r="EX192" s="32"/>
      <c r="EY192" s="32"/>
      <c r="EZ192" s="32"/>
      <c r="FA192" s="32"/>
      <c r="FB192" s="32"/>
      <c r="FC192" s="32"/>
      <c r="FD192" s="32"/>
      <c r="FE192" s="32"/>
      <c r="FF192" s="32"/>
      <c r="FG192" s="32"/>
      <c r="FH192" s="32"/>
      <c r="FI192" s="32"/>
      <c r="FJ192" s="32"/>
      <c r="FK192" s="32"/>
      <c r="FL192" s="32"/>
      <c r="FM192" s="32"/>
      <c r="FN192" s="32"/>
      <c r="FO192" s="32"/>
      <c r="FP192" s="32"/>
      <c r="FQ192" s="32"/>
      <c r="FR192" s="32"/>
      <c r="FS192" s="32"/>
      <c r="FT192" s="32"/>
      <c r="FU192" s="32"/>
      <c r="FV192" s="32"/>
      <c r="FW192" s="32"/>
      <c r="FX192" s="32"/>
      <c r="FY192" s="32"/>
      <c r="FZ192" s="32"/>
      <c r="GA192" s="32"/>
      <c r="GB192" s="32"/>
      <c r="GC192" s="32"/>
      <c r="GD192" s="32"/>
      <c r="GE192" s="32"/>
      <c r="GF192" s="32"/>
      <c r="GG192" s="32"/>
      <c r="GH192" s="32"/>
      <c r="GI192" s="32"/>
      <c r="GJ192" s="32"/>
      <c r="GK192" s="32"/>
      <c r="GL192" s="32"/>
      <c r="GM192" s="32"/>
      <c r="GN192" s="32"/>
      <c r="GO192" s="32"/>
      <c r="GP192" s="32"/>
      <c r="GQ192" s="32"/>
      <c r="GR192" s="32"/>
      <c r="GS192" s="32"/>
      <c r="GT192" s="32"/>
      <c r="GU192" s="32"/>
      <c r="GV192" s="32"/>
      <c r="GW192" s="32"/>
      <c r="GX192" s="32"/>
      <c r="GY192" s="32"/>
      <c r="GZ192" s="32"/>
      <c r="HA192" s="32"/>
      <c r="HB192" s="32"/>
      <c r="HC192" s="32"/>
      <c r="HD192" s="32"/>
      <c r="HE192" s="32"/>
      <c r="HF192" s="32"/>
      <c r="HG192" s="32"/>
      <c r="HH192" s="32"/>
      <c r="HI192" s="32"/>
      <c r="HJ192" s="32"/>
      <c r="HK192" s="32"/>
      <c r="HL192" s="32"/>
      <c r="HM192" s="32"/>
      <c r="HN192" s="32"/>
      <c r="HO192" s="32"/>
      <c r="HP192" s="32"/>
      <c r="HQ192" s="32"/>
      <c r="HR192" s="32"/>
      <c r="HS192" s="32"/>
      <c r="HT192" s="32"/>
      <c r="HU192" s="32"/>
      <c r="HV192" s="32"/>
      <c r="HW192" s="32"/>
      <c r="HX192" s="32"/>
      <c r="HY192" s="32"/>
      <c r="HZ192" s="32"/>
      <c r="IA192" s="32"/>
      <c r="IB192" s="32"/>
      <c r="IC192" s="32"/>
      <c r="ID192" s="32"/>
      <c r="IE192" s="32"/>
      <c r="IF192" s="32"/>
      <c r="IG192" s="32"/>
      <c r="IH192" s="32"/>
      <c r="II192" s="32"/>
      <c r="IJ192" s="32"/>
      <c r="IK192" s="32"/>
      <c r="IL192" s="32"/>
      <c r="IM192" s="32"/>
      <c r="IN192" s="32"/>
      <c r="IO192" s="32"/>
      <c r="IP192" s="32"/>
      <c r="IQ192" s="32"/>
      <c r="IR192" s="32"/>
      <c r="IS192" s="32"/>
      <c r="IT192" s="32"/>
      <c r="IU192" s="32"/>
      <c r="IV192" s="32"/>
    </row>
    <row r="193" spans="1:256" ht="11.25" hidden="1" x14ac:dyDescent="0.2">
      <c r="A193" s="30" t="s">
        <v>433</v>
      </c>
      <c r="B193" s="30" t="s">
        <v>434</v>
      </c>
      <c r="C193" s="30" t="s">
        <v>112</v>
      </c>
      <c r="D193" s="31">
        <v>328</v>
      </c>
      <c r="E193" s="31">
        <v>194706</v>
      </c>
      <c r="F193" s="31">
        <v>593</v>
      </c>
      <c r="G193" s="31">
        <v>192523</v>
      </c>
      <c r="H193" s="31">
        <v>587</v>
      </c>
      <c r="I193" s="31">
        <v>190098</v>
      </c>
      <c r="J193" s="31">
        <v>579</v>
      </c>
      <c r="K193" s="31">
        <v>187633</v>
      </c>
      <c r="L193" s="31">
        <v>572</v>
      </c>
      <c r="M193" s="31">
        <v>184916</v>
      </c>
      <c r="N193" s="31">
        <v>563</v>
      </c>
      <c r="O193" s="31">
        <v>180973</v>
      </c>
      <c r="P193" s="31">
        <v>551</v>
      </c>
      <c r="Q193" s="31">
        <v>177993</v>
      </c>
      <c r="R193" s="31">
        <v>542</v>
      </c>
      <c r="S193" s="31">
        <v>176185</v>
      </c>
      <c r="T193" s="31">
        <v>537</v>
      </c>
      <c r="U193" s="31">
        <v>173614</v>
      </c>
      <c r="V193" s="31">
        <v>529</v>
      </c>
      <c r="W193" s="31">
        <v>171679</v>
      </c>
      <c r="X193" s="31">
        <v>523</v>
      </c>
      <c r="Y193" s="31">
        <v>169027</v>
      </c>
      <c r="Z193" s="31">
        <v>515</v>
      </c>
      <c r="AA193" s="31">
        <v>167927</v>
      </c>
      <c r="AB193" s="31">
        <v>512</v>
      </c>
      <c r="AC193" s="31">
        <v>165674</v>
      </c>
      <c r="AD193" s="31">
        <v>505</v>
      </c>
      <c r="AE193" s="31">
        <v>163847</v>
      </c>
      <c r="AF193" s="31">
        <v>499</v>
      </c>
      <c r="AG193" s="31">
        <v>162038</v>
      </c>
      <c r="AH193" s="31">
        <v>494</v>
      </c>
      <c r="AI193" s="31">
        <v>158652</v>
      </c>
      <c r="AJ193" s="31">
        <v>483</v>
      </c>
      <c r="AK193" s="31">
        <v>157164</v>
      </c>
      <c r="AL193" s="31">
        <v>479</v>
      </c>
      <c r="AM193" s="31">
        <v>156055</v>
      </c>
      <c r="AN193" s="31">
        <v>475</v>
      </c>
      <c r="AO193" s="31">
        <v>156016</v>
      </c>
      <c r="AP193" s="31">
        <v>475</v>
      </c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32"/>
      <c r="CW193" s="32"/>
      <c r="CX193" s="32"/>
      <c r="CY193" s="32"/>
      <c r="CZ193" s="32"/>
      <c r="DA193" s="32"/>
      <c r="DB193" s="32"/>
      <c r="DC193" s="32"/>
      <c r="DD193" s="32"/>
      <c r="DE193" s="32"/>
      <c r="DF193" s="32"/>
      <c r="DG193" s="32"/>
      <c r="DH193" s="32"/>
      <c r="DI193" s="32"/>
      <c r="DJ193" s="32"/>
      <c r="DK193" s="32"/>
      <c r="DL193" s="32"/>
      <c r="DM193" s="32"/>
      <c r="DN193" s="32"/>
      <c r="DO193" s="32"/>
      <c r="DP193" s="32"/>
      <c r="DQ193" s="32"/>
      <c r="DR193" s="32"/>
      <c r="DS193" s="32"/>
      <c r="DT193" s="32"/>
      <c r="DU193" s="32"/>
      <c r="DV193" s="32"/>
      <c r="DW193" s="32"/>
      <c r="DX193" s="32"/>
      <c r="DY193" s="32"/>
      <c r="DZ193" s="32"/>
      <c r="EA193" s="32"/>
      <c r="EB193" s="32"/>
      <c r="EC193" s="32"/>
      <c r="ED193" s="32"/>
      <c r="EE193" s="32"/>
      <c r="EF193" s="32"/>
      <c r="EG193" s="32"/>
      <c r="EH193" s="32"/>
      <c r="EI193" s="32"/>
      <c r="EJ193" s="32"/>
      <c r="EK193" s="32"/>
      <c r="EL193" s="32"/>
      <c r="EM193" s="32"/>
      <c r="EN193" s="32"/>
      <c r="EO193" s="32"/>
      <c r="EP193" s="32"/>
      <c r="EQ193" s="32"/>
      <c r="ER193" s="32"/>
      <c r="ES193" s="32"/>
      <c r="ET193" s="32"/>
      <c r="EU193" s="32"/>
      <c r="EV193" s="32"/>
      <c r="EW193" s="32"/>
      <c r="EX193" s="32"/>
      <c r="EY193" s="32"/>
      <c r="EZ193" s="32"/>
      <c r="FA193" s="32"/>
      <c r="FB193" s="32"/>
      <c r="FC193" s="32"/>
      <c r="FD193" s="32"/>
      <c r="FE193" s="32"/>
      <c r="FF193" s="32"/>
      <c r="FG193" s="32"/>
      <c r="FH193" s="32"/>
      <c r="FI193" s="32"/>
      <c r="FJ193" s="32"/>
      <c r="FK193" s="32"/>
      <c r="FL193" s="32"/>
      <c r="FM193" s="32"/>
      <c r="FN193" s="32"/>
      <c r="FO193" s="32"/>
      <c r="FP193" s="32"/>
      <c r="FQ193" s="32"/>
      <c r="FR193" s="32"/>
      <c r="FS193" s="32"/>
      <c r="FT193" s="32"/>
      <c r="FU193" s="32"/>
      <c r="FV193" s="32"/>
      <c r="FW193" s="32"/>
      <c r="FX193" s="32"/>
      <c r="FY193" s="32"/>
      <c r="FZ193" s="32"/>
      <c r="GA193" s="32"/>
      <c r="GB193" s="32"/>
      <c r="GC193" s="32"/>
      <c r="GD193" s="32"/>
      <c r="GE193" s="32"/>
      <c r="GF193" s="32"/>
      <c r="GG193" s="32"/>
      <c r="GH193" s="32"/>
      <c r="GI193" s="32"/>
      <c r="GJ193" s="32"/>
      <c r="GK193" s="32"/>
      <c r="GL193" s="32"/>
      <c r="GM193" s="32"/>
      <c r="GN193" s="32"/>
      <c r="GO193" s="32"/>
      <c r="GP193" s="32"/>
      <c r="GQ193" s="32"/>
      <c r="GR193" s="32"/>
      <c r="GS193" s="32"/>
      <c r="GT193" s="32"/>
      <c r="GU193" s="32"/>
      <c r="GV193" s="32"/>
      <c r="GW193" s="32"/>
      <c r="GX193" s="32"/>
      <c r="GY193" s="32"/>
      <c r="GZ193" s="32"/>
      <c r="HA193" s="32"/>
      <c r="HB193" s="32"/>
      <c r="HC193" s="32"/>
      <c r="HD193" s="32"/>
      <c r="HE193" s="32"/>
      <c r="HF193" s="32"/>
      <c r="HG193" s="32"/>
      <c r="HH193" s="32"/>
      <c r="HI193" s="32"/>
      <c r="HJ193" s="32"/>
      <c r="HK193" s="32"/>
      <c r="HL193" s="32"/>
      <c r="HM193" s="32"/>
      <c r="HN193" s="32"/>
      <c r="HO193" s="32"/>
      <c r="HP193" s="32"/>
      <c r="HQ193" s="32"/>
      <c r="HR193" s="32"/>
      <c r="HS193" s="32"/>
      <c r="HT193" s="32"/>
      <c r="HU193" s="32"/>
      <c r="HV193" s="32"/>
      <c r="HW193" s="32"/>
      <c r="HX193" s="32"/>
      <c r="HY193" s="32"/>
      <c r="HZ193" s="32"/>
      <c r="IA193" s="32"/>
      <c r="IB193" s="32"/>
      <c r="IC193" s="32"/>
      <c r="ID193" s="32"/>
      <c r="IE193" s="32"/>
      <c r="IF193" s="32"/>
      <c r="IG193" s="32"/>
      <c r="IH193" s="32"/>
      <c r="II193" s="32"/>
      <c r="IJ193" s="32"/>
      <c r="IK193" s="32"/>
      <c r="IL193" s="32"/>
      <c r="IM193" s="32"/>
      <c r="IN193" s="32"/>
      <c r="IO193" s="32"/>
      <c r="IP193" s="32"/>
      <c r="IQ193" s="32"/>
      <c r="IR193" s="32"/>
      <c r="IS193" s="32"/>
      <c r="IT193" s="32"/>
      <c r="IU193" s="32"/>
      <c r="IV193" s="32"/>
    </row>
    <row r="194" spans="1:256" ht="11.25" hidden="1" x14ac:dyDescent="0.2">
      <c r="A194" s="30" t="s">
        <v>435</v>
      </c>
      <c r="B194" s="30" t="s">
        <v>436</v>
      </c>
      <c r="C194" s="30" t="s">
        <v>112</v>
      </c>
      <c r="D194" s="31">
        <v>339</v>
      </c>
      <c r="E194" s="31">
        <v>131689</v>
      </c>
      <c r="F194" s="31">
        <v>388</v>
      </c>
      <c r="G194" s="31">
        <v>131137</v>
      </c>
      <c r="H194" s="31">
        <v>387</v>
      </c>
      <c r="I194" s="31">
        <v>130576</v>
      </c>
      <c r="J194" s="31">
        <v>385</v>
      </c>
      <c r="K194" s="31">
        <v>129923</v>
      </c>
      <c r="L194" s="31">
        <v>383</v>
      </c>
      <c r="M194" s="31">
        <v>129274</v>
      </c>
      <c r="N194" s="31">
        <v>381</v>
      </c>
      <c r="O194" s="31">
        <v>128451</v>
      </c>
      <c r="P194" s="31">
        <v>379</v>
      </c>
      <c r="Q194" s="31">
        <v>126989</v>
      </c>
      <c r="R194" s="31">
        <v>375</v>
      </c>
      <c r="S194" s="31">
        <v>125997</v>
      </c>
      <c r="T194" s="31">
        <v>372</v>
      </c>
      <c r="U194" s="31">
        <v>124880</v>
      </c>
      <c r="V194" s="31">
        <v>368</v>
      </c>
      <c r="W194" s="31">
        <v>124189</v>
      </c>
      <c r="X194" s="31">
        <v>366</v>
      </c>
      <c r="Y194" s="31">
        <v>123820</v>
      </c>
      <c r="Z194" s="31">
        <v>365</v>
      </c>
      <c r="AA194" s="31">
        <v>123365</v>
      </c>
      <c r="AB194" s="31">
        <v>364</v>
      </c>
      <c r="AC194" s="31">
        <v>122877</v>
      </c>
      <c r="AD194" s="31">
        <v>362</v>
      </c>
      <c r="AE194" s="31">
        <v>122530</v>
      </c>
      <c r="AF194" s="31">
        <v>361</v>
      </c>
      <c r="AG194" s="31">
        <v>121735</v>
      </c>
      <c r="AH194" s="31">
        <v>359</v>
      </c>
      <c r="AI194" s="31">
        <v>121495</v>
      </c>
      <c r="AJ194" s="31">
        <v>358</v>
      </c>
      <c r="AK194" s="31">
        <v>121404</v>
      </c>
      <c r="AL194" s="31">
        <v>358</v>
      </c>
      <c r="AM194" s="31">
        <v>121482</v>
      </c>
      <c r="AN194" s="31">
        <v>358</v>
      </c>
      <c r="AO194" s="31">
        <v>120972</v>
      </c>
      <c r="AP194" s="31">
        <v>357</v>
      </c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32"/>
      <c r="CW194" s="32"/>
      <c r="CX194" s="32"/>
      <c r="CY194" s="32"/>
      <c r="CZ194" s="32"/>
      <c r="DA194" s="32"/>
      <c r="DB194" s="32"/>
      <c r="DC194" s="32"/>
      <c r="DD194" s="32"/>
      <c r="DE194" s="32"/>
      <c r="DF194" s="32"/>
      <c r="DG194" s="32"/>
      <c r="DH194" s="32"/>
      <c r="DI194" s="32"/>
      <c r="DJ194" s="32"/>
      <c r="DK194" s="32"/>
      <c r="DL194" s="32"/>
      <c r="DM194" s="32"/>
      <c r="DN194" s="32"/>
      <c r="DO194" s="32"/>
      <c r="DP194" s="32"/>
      <c r="DQ194" s="32"/>
      <c r="DR194" s="32"/>
      <c r="DS194" s="32"/>
      <c r="DT194" s="32"/>
      <c r="DU194" s="32"/>
      <c r="DV194" s="32"/>
      <c r="DW194" s="32"/>
      <c r="DX194" s="32"/>
      <c r="DY194" s="32"/>
      <c r="DZ194" s="32"/>
      <c r="EA194" s="32"/>
      <c r="EB194" s="32"/>
      <c r="EC194" s="32"/>
      <c r="ED194" s="32"/>
      <c r="EE194" s="32"/>
      <c r="EF194" s="32"/>
      <c r="EG194" s="32"/>
      <c r="EH194" s="32"/>
      <c r="EI194" s="32"/>
      <c r="EJ194" s="32"/>
      <c r="EK194" s="32"/>
      <c r="EL194" s="32"/>
      <c r="EM194" s="32"/>
      <c r="EN194" s="32"/>
      <c r="EO194" s="32"/>
      <c r="EP194" s="32"/>
      <c r="EQ194" s="32"/>
      <c r="ER194" s="32"/>
      <c r="ES194" s="32"/>
      <c r="ET194" s="32"/>
      <c r="EU194" s="32"/>
      <c r="EV194" s="32"/>
      <c r="EW194" s="32"/>
      <c r="EX194" s="32"/>
      <c r="EY194" s="32"/>
      <c r="EZ194" s="32"/>
      <c r="FA194" s="32"/>
      <c r="FB194" s="32"/>
      <c r="FC194" s="32"/>
      <c r="FD194" s="32"/>
      <c r="FE194" s="32"/>
      <c r="FF194" s="32"/>
      <c r="FG194" s="32"/>
      <c r="FH194" s="32"/>
      <c r="FI194" s="32"/>
      <c r="FJ194" s="32"/>
      <c r="FK194" s="32"/>
      <c r="FL194" s="32"/>
      <c r="FM194" s="32"/>
      <c r="FN194" s="32"/>
      <c r="FO194" s="32"/>
      <c r="FP194" s="32"/>
      <c r="FQ194" s="32"/>
      <c r="FR194" s="32"/>
      <c r="FS194" s="32"/>
      <c r="FT194" s="32"/>
      <c r="FU194" s="32"/>
      <c r="FV194" s="32"/>
      <c r="FW194" s="32"/>
      <c r="FX194" s="32"/>
      <c r="FY194" s="32"/>
      <c r="FZ194" s="32"/>
      <c r="GA194" s="32"/>
      <c r="GB194" s="32"/>
      <c r="GC194" s="32"/>
      <c r="GD194" s="32"/>
      <c r="GE194" s="32"/>
      <c r="GF194" s="32"/>
      <c r="GG194" s="32"/>
      <c r="GH194" s="32"/>
      <c r="GI194" s="32"/>
      <c r="GJ194" s="32"/>
      <c r="GK194" s="32"/>
      <c r="GL194" s="32"/>
      <c r="GM194" s="32"/>
      <c r="GN194" s="32"/>
      <c r="GO194" s="32"/>
      <c r="GP194" s="32"/>
      <c r="GQ194" s="32"/>
      <c r="GR194" s="32"/>
      <c r="GS194" s="32"/>
      <c r="GT194" s="32"/>
      <c r="GU194" s="32"/>
      <c r="GV194" s="32"/>
      <c r="GW194" s="32"/>
      <c r="GX194" s="32"/>
      <c r="GY194" s="32"/>
      <c r="GZ194" s="32"/>
      <c r="HA194" s="32"/>
      <c r="HB194" s="32"/>
      <c r="HC194" s="32"/>
      <c r="HD194" s="32"/>
      <c r="HE194" s="32"/>
      <c r="HF194" s="32"/>
      <c r="HG194" s="32"/>
      <c r="HH194" s="32"/>
      <c r="HI194" s="32"/>
      <c r="HJ194" s="32"/>
      <c r="HK194" s="32"/>
      <c r="HL194" s="32"/>
      <c r="HM194" s="32"/>
      <c r="HN194" s="32"/>
      <c r="HO194" s="32"/>
      <c r="HP194" s="32"/>
      <c r="HQ194" s="32"/>
      <c r="HR194" s="32"/>
      <c r="HS194" s="32"/>
      <c r="HT194" s="32"/>
      <c r="HU194" s="32"/>
      <c r="HV194" s="32"/>
      <c r="HW194" s="32"/>
      <c r="HX194" s="32"/>
      <c r="HY194" s="32"/>
      <c r="HZ194" s="32"/>
      <c r="IA194" s="32"/>
      <c r="IB194" s="32"/>
      <c r="IC194" s="32"/>
      <c r="ID194" s="32"/>
      <c r="IE194" s="32"/>
      <c r="IF194" s="32"/>
      <c r="IG194" s="32"/>
      <c r="IH194" s="32"/>
      <c r="II194" s="32"/>
      <c r="IJ194" s="32"/>
      <c r="IK194" s="32"/>
      <c r="IL194" s="32"/>
      <c r="IM194" s="32"/>
      <c r="IN194" s="32"/>
      <c r="IO194" s="32"/>
      <c r="IP194" s="32"/>
      <c r="IQ194" s="32"/>
      <c r="IR194" s="32"/>
      <c r="IS194" s="32"/>
      <c r="IT194" s="32"/>
      <c r="IU194" s="32"/>
      <c r="IV194" s="32"/>
    </row>
    <row r="195" spans="1:256" ht="11.25" hidden="1" x14ac:dyDescent="0.2">
      <c r="A195" s="30" t="s">
        <v>437</v>
      </c>
      <c r="B195" s="30" t="s">
        <v>438</v>
      </c>
      <c r="C195" s="30" t="s">
        <v>112</v>
      </c>
      <c r="D195" s="31">
        <v>31</v>
      </c>
      <c r="E195" s="31">
        <v>87067</v>
      </c>
      <c r="F195" s="31">
        <v>2851</v>
      </c>
      <c r="G195" s="31">
        <v>86594</v>
      </c>
      <c r="H195" s="31">
        <v>2836</v>
      </c>
      <c r="I195" s="31">
        <v>86191</v>
      </c>
      <c r="J195" s="31">
        <v>2822</v>
      </c>
      <c r="K195" s="31">
        <v>85867</v>
      </c>
      <c r="L195" s="31">
        <v>2812</v>
      </c>
      <c r="M195" s="31">
        <v>85335</v>
      </c>
      <c r="N195" s="31">
        <v>2794</v>
      </c>
      <c r="O195" s="31">
        <v>84619</v>
      </c>
      <c r="P195" s="31">
        <v>2771</v>
      </c>
      <c r="Q195" s="31">
        <v>83438</v>
      </c>
      <c r="R195" s="31">
        <v>2732</v>
      </c>
      <c r="S195" s="31">
        <v>82814</v>
      </c>
      <c r="T195" s="31">
        <v>2712</v>
      </c>
      <c r="U195" s="31">
        <v>82177</v>
      </c>
      <c r="V195" s="31">
        <v>2691</v>
      </c>
      <c r="W195" s="31">
        <v>81490</v>
      </c>
      <c r="X195" s="31">
        <v>2668</v>
      </c>
      <c r="Y195" s="31">
        <v>80710</v>
      </c>
      <c r="Z195" s="31">
        <v>2643</v>
      </c>
      <c r="AA195" s="31">
        <v>79913</v>
      </c>
      <c r="AB195" s="31">
        <v>2617</v>
      </c>
      <c r="AC195" s="31">
        <v>79165</v>
      </c>
      <c r="AD195" s="31">
        <v>2592</v>
      </c>
      <c r="AE195" s="31">
        <v>78722</v>
      </c>
      <c r="AF195" s="31">
        <v>2578</v>
      </c>
      <c r="AG195" s="31">
        <v>78354</v>
      </c>
      <c r="AH195" s="31">
        <v>2566</v>
      </c>
      <c r="AI195" s="31">
        <v>78019</v>
      </c>
      <c r="AJ195" s="31">
        <v>2555</v>
      </c>
      <c r="AK195" s="31">
        <v>78128</v>
      </c>
      <c r="AL195" s="31">
        <v>2558</v>
      </c>
      <c r="AM195" s="31">
        <v>78340</v>
      </c>
      <c r="AN195" s="31">
        <v>2565</v>
      </c>
      <c r="AO195" s="31">
        <v>78799</v>
      </c>
      <c r="AP195" s="31">
        <v>2580</v>
      </c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  <c r="DE195" s="32"/>
      <c r="DF195" s="32"/>
      <c r="DG195" s="32"/>
      <c r="DH195" s="32"/>
      <c r="DI195" s="32"/>
      <c r="DJ195" s="32"/>
      <c r="DK195" s="32"/>
      <c r="DL195" s="32"/>
      <c r="DM195" s="32"/>
      <c r="DN195" s="32"/>
      <c r="DO195" s="32"/>
      <c r="DP195" s="32"/>
      <c r="DQ195" s="32"/>
      <c r="DR195" s="32"/>
      <c r="DS195" s="32"/>
      <c r="DT195" s="32"/>
      <c r="DU195" s="32"/>
      <c r="DV195" s="32"/>
      <c r="DW195" s="32"/>
      <c r="DX195" s="32"/>
      <c r="DY195" s="32"/>
      <c r="DZ195" s="32"/>
      <c r="EA195" s="32"/>
      <c r="EB195" s="32"/>
      <c r="EC195" s="32"/>
      <c r="ED195" s="32"/>
      <c r="EE195" s="32"/>
      <c r="EF195" s="32"/>
      <c r="EG195" s="32"/>
      <c r="EH195" s="32"/>
      <c r="EI195" s="32"/>
      <c r="EJ195" s="32"/>
      <c r="EK195" s="32"/>
      <c r="EL195" s="32"/>
      <c r="EM195" s="32"/>
      <c r="EN195" s="32"/>
      <c r="EO195" s="32"/>
      <c r="EP195" s="32"/>
      <c r="EQ195" s="32"/>
      <c r="ER195" s="32"/>
      <c r="ES195" s="32"/>
      <c r="ET195" s="32"/>
      <c r="EU195" s="32"/>
      <c r="EV195" s="32"/>
      <c r="EW195" s="32"/>
      <c r="EX195" s="32"/>
      <c r="EY195" s="32"/>
      <c r="EZ195" s="32"/>
      <c r="FA195" s="32"/>
      <c r="FB195" s="32"/>
      <c r="FC195" s="32"/>
      <c r="FD195" s="32"/>
      <c r="FE195" s="32"/>
      <c r="FF195" s="32"/>
      <c r="FG195" s="32"/>
      <c r="FH195" s="32"/>
      <c r="FI195" s="32"/>
      <c r="FJ195" s="32"/>
      <c r="FK195" s="32"/>
      <c r="FL195" s="32"/>
      <c r="FM195" s="32"/>
      <c r="FN195" s="32"/>
      <c r="FO195" s="32"/>
      <c r="FP195" s="32"/>
      <c r="FQ195" s="32"/>
      <c r="FR195" s="32"/>
      <c r="FS195" s="32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2"/>
      <c r="GX195" s="32"/>
      <c r="GY195" s="32"/>
      <c r="GZ195" s="32"/>
      <c r="HA195" s="32"/>
      <c r="HB195" s="32"/>
      <c r="HC195" s="32"/>
      <c r="HD195" s="32"/>
      <c r="HE195" s="32"/>
      <c r="HF195" s="32"/>
      <c r="HG195" s="32"/>
      <c r="HH195" s="32"/>
      <c r="HI195" s="32"/>
      <c r="HJ195" s="32"/>
      <c r="HK195" s="32"/>
      <c r="HL195" s="32"/>
      <c r="HM195" s="32"/>
      <c r="HN195" s="32"/>
      <c r="HO195" s="32"/>
      <c r="HP195" s="32"/>
      <c r="HQ195" s="32"/>
      <c r="HR195" s="32"/>
      <c r="HS195" s="32"/>
      <c r="HT195" s="32"/>
      <c r="HU195" s="32"/>
      <c r="HV195" s="32"/>
      <c r="HW195" s="32"/>
      <c r="HX195" s="32"/>
      <c r="HY195" s="32"/>
      <c r="HZ195" s="32"/>
      <c r="IA195" s="32"/>
      <c r="IB195" s="32"/>
      <c r="IC195" s="32"/>
      <c r="ID195" s="32"/>
      <c r="IE195" s="32"/>
      <c r="IF195" s="32"/>
      <c r="IG195" s="32"/>
      <c r="IH195" s="32"/>
      <c r="II195" s="32"/>
      <c r="IJ195" s="32"/>
      <c r="IK195" s="32"/>
      <c r="IL195" s="32"/>
      <c r="IM195" s="32"/>
      <c r="IN195" s="32"/>
      <c r="IO195" s="32"/>
      <c r="IP195" s="32"/>
      <c r="IQ195" s="32"/>
      <c r="IR195" s="32"/>
      <c r="IS195" s="32"/>
      <c r="IT195" s="32"/>
      <c r="IU195" s="32"/>
      <c r="IV195" s="32"/>
    </row>
    <row r="196" spans="1:256" ht="11.25" hidden="1" x14ac:dyDescent="0.2">
      <c r="A196" s="30" t="s">
        <v>439</v>
      </c>
      <c r="B196" s="30" t="s">
        <v>440</v>
      </c>
      <c r="C196" s="30" t="s">
        <v>112</v>
      </c>
      <c r="D196" s="31">
        <v>358</v>
      </c>
      <c r="E196" s="31">
        <v>64926</v>
      </c>
      <c r="F196" s="31">
        <v>181</v>
      </c>
      <c r="G196" s="31">
        <v>64425</v>
      </c>
      <c r="H196" s="31">
        <v>180</v>
      </c>
      <c r="I196" s="31">
        <v>63975</v>
      </c>
      <c r="J196" s="31">
        <v>179</v>
      </c>
      <c r="K196" s="31">
        <v>63418</v>
      </c>
      <c r="L196" s="31">
        <v>177</v>
      </c>
      <c r="M196" s="31">
        <v>62824</v>
      </c>
      <c r="N196" s="31">
        <v>176</v>
      </c>
      <c r="O196" s="31">
        <v>62801</v>
      </c>
      <c r="P196" s="31">
        <v>176</v>
      </c>
      <c r="Q196" s="31">
        <v>62217</v>
      </c>
      <c r="R196" s="31">
        <v>174</v>
      </c>
      <c r="S196" s="31">
        <v>61946</v>
      </c>
      <c r="T196" s="31">
        <v>173</v>
      </c>
      <c r="U196" s="31">
        <v>61720</v>
      </c>
      <c r="V196" s="31">
        <v>172</v>
      </c>
      <c r="W196" s="31">
        <v>61845</v>
      </c>
      <c r="X196" s="31">
        <v>173</v>
      </c>
      <c r="Y196" s="31">
        <v>61815</v>
      </c>
      <c r="Z196" s="31">
        <v>173</v>
      </c>
      <c r="AA196" s="31">
        <v>61660</v>
      </c>
      <c r="AB196" s="31">
        <v>172</v>
      </c>
      <c r="AC196" s="31">
        <v>61398</v>
      </c>
      <c r="AD196" s="31">
        <v>172</v>
      </c>
      <c r="AE196" s="31">
        <v>60993</v>
      </c>
      <c r="AF196" s="31">
        <v>170</v>
      </c>
      <c r="AG196" s="31">
        <v>60662</v>
      </c>
      <c r="AH196" s="31">
        <v>170</v>
      </c>
      <c r="AI196" s="31">
        <v>60303</v>
      </c>
      <c r="AJ196" s="31">
        <v>169</v>
      </c>
      <c r="AK196" s="31">
        <v>59996</v>
      </c>
      <c r="AL196" s="31">
        <v>168</v>
      </c>
      <c r="AM196" s="31">
        <v>59750</v>
      </c>
      <c r="AN196" s="31">
        <v>167</v>
      </c>
      <c r="AO196" s="31">
        <v>59589</v>
      </c>
      <c r="AP196" s="31">
        <v>167</v>
      </c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2"/>
      <c r="CX196" s="32"/>
      <c r="CY196" s="32"/>
      <c r="CZ196" s="32"/>
      <c r="DA196" s="32"/>
      <c r="DB196" s="32"/>
      <c r="DC196" s="32"/>
      <c r="DD196" s="32"/>
      <c r="DE196" s="32"/>
      <c r="DF196" s="32"/>
      <c r="DG196" s="32"/>
      <c r="DH196" s="32"/>
      <c r="DI196" s="32"/>
      <c r="DJ196" s="32"/>
      <c r="DK196" s="32"/>
      <c r="DL196" s="32"/>
      <c r="DM196" s="32"/>
      <c r="DN196" s="32"/>
      <c r="DO196" s="32"/>
      <c r="DP196" s="32"/>
      <c r="DQ196" s="32"/>
      <c r="DR196" s="32"/>
      <c r="DS196" s="32"/>
      <c r="DT196" s="32"/>
      <c r="DU196" s="32"/>
      <c r="DV196" s="32"/>
      <c r="DW196" s="32"/>
      <c r="DX196" s="32"/>
      <c r="DY196" s="32"/>
      <c r="DZ196" s="32"/>
      <c r="EA196" s="32"/>
      <c r="EB196" s="32"/>
      <c r="EC196" s="32"/>
      <c r="ED196" s="32"/>
      <c r="EE196" s="32"/>
      <c r="EF196" s="32"/>
      <c r="EG196" s="32"/>
      <c r="EH196" s="32"/>
      <c r="EI196" s="32"/>
      <c r="EJ196" s="32"/>
      <c r="EK196" s="32"/>
      <c r="EL196" s="32"/>
      <c r="EM196" s="32"/>
      <c r="EN196" s="32"/>
      <c r="EO196" s="32"/>
      <c r="EP196" s="32"/>
      <c r="EQ196" s="32"/>
      <c r="ER196" s="32"/>
      <c r="ES196" s="32"/>
      <c r="ET196" s="32"/>
      <c r="EU196" s="32"/>
      <c r="EV196" s="32"/>
      <c r="EW196" s="32"/>
      <c r="EX196" s="32"/>
      <c r="EY196" s="32"/>
      <c r="EZ196" s="32"/>
      <c r="FA196" s="32"/>
      <c r="FB196" s="32"/>
      <c r="FC196" s="32"/>
      <c r="FD196" s="32"/>
      <c r="FE196" s="32"/>
      <c r="FF196" s="32"/>
      <c r="FG196" s="32"/>
      <c r="FH196" s="32"/>
      <c r="FI196" s="32"/>
      <c r="FJ196" s="32"/>
      <c r="FK196" s="32"/>
      <c r="FL196" s="32"/>
      <c r="FM196" s="32"/>
      <c r="FN196" s="32"/>
      <c r="FO196" s="32"/>
      <c r="FP196" s="32"/>
      <c r="FQ196" s="32"/>
      <c r="FR196" s="32"/>
      <c r="FS196" s="32"/>
      <c r="FT196" s="32"/>
      <c r="FU196" s="32"/>
      <c r="FV196" s="32"/>
      <c r="FW196" s="32"/>
      <c r="FX196" s="32"/>
      <c r="FY196" s="32"/>
      <c r="FZ196" s="32"/>
      <c r="GA196" s="32"/>
      <c r="GB196" s="32"/>
      <c r="GC196" s="32"/>
      <c r="GD196" s="32"/>
      <c r="GE196" s="32"/>
      <c r="GF196" s="32"/>
      <c r="GG196" s="32"/>
      <c r="GH196" s="32"/>
      <c r="GI196" s="32"/>
      <c r="GJ196" s="32"/>
      <c r="GK196" s="32"/>
      <c r="GL196" s="32"/>
      <c r="GM196" s="32"/>
      <c r="GN196" s="32"/>
      <c r="GO196" s="32"/>
      <c r="GP196" s="32"/>
      <c r="GQ196" s="32"/>
      <c r="GR196" s="32"/>
      <c r="GS196" s="32"/>
      <c r="GT196" s="32"/>
      <c r="GU196" s="32"/>
      <c r="GV196" s="32"/>
      <c r="GW196" s="32"/>
      <c r="GX196" s="32"/>
      <c r="GY196" s="32"/>
      <c r="GZ196" s="32"/>
      <c r="HA196" s="32"/>
      <c r="HB196" s="32"/>
      <c r="HC196" s="32"/>
      <c r="HD196" s="32"/>
      <c r="HE196" s="32"/>
      <c r="HF196" s="32"/>
      <c r="HG196" s="32"/>
      <c r="HH196" s="32"/>
      <c r="HI196" s="32"/>
      <c r="HJ196" s="32"/>
      <c r="HK196" s="32"/>
      <c r="HL196" s="32"/>
      <c r="HM196" s="32"/>
      <c r="HN196" s="32"/>
      <c r="HO196" s="32"/>
      <c r="HP196" s="32"/>
      <c r="HQ196" s="32"/>
      <c r="HR196" s="32"/>
      <c r="HS196" s="32"/>
      <c r="HT196" s="32"/>
      <c r="HU196" s="32"/>
      <c r="HV196" s="32"/>
      <c r="HW196" s="32"/>
      <c r="HX196" s="32"/>
      <c r="HY196" s="32"/>
      <c r="HZ196" s="32"/>
      <c r="IA196" s="32"/>
      <c r="IB196" s="32"/>
      <c r="IC196" s="32"/>
      <c r="ID196" s="32"/>
      <c r="IE196" s="32"/>
      <c r="IF196" s="32"/>
      <c r="IG196" s="32"/>
      <c r="IH196" s="32"/>
      <c r="II196" s="32"/>
      <c r="IJ196" s="32"/>
      <c r="IK196" s="32"/>
      <c r="IL196" s="32"/>
      <c r="IM196" s="32"/>
      <c r="IN196" s="32"/>
      <c r="IO196" s="32"/>
      <c r="IP196" s="32"/>
      <c r="IQ196" s="32"/>
      <c r="IR196" s="32"/>
      <c r="IS196" s="32"/>
      <c r="IT196" s="32"/>
      <c r="IU196" s="32"/>
      <c r="IV196" s="32"/>
    </row>
    <row r="197" spans="1:256" ht="11.25" hidden="1" x14ac:dyDescent="0.2">
      <c r="A197" s="30" t="s">
        <v>441</v>
      </c>
      <c r="B197" s="30" t="s">
        <v>442</v>
      </c>
      <c r="C197" s="30" t="s">
        <v>112</v>
      </c>
      <c r="D197" s="31">
        <v>167</v>
      </c>
      <c r="E197" s="31">
        <v>87368</v>
      </c>
      <c r="F197" s="31">
        <v>522</v>
      </c>
      <c r="G197" s="31">
        <v>86981</v>
      </c>
      <c r="H197" s="31">
        <v>520</v>
      </c>
      <c r="I197" s="31">
        <v>86209</v>
      </c>
      <c r="J197" s="31">
        <v>515</v>
      </c>
      <c r="K197" s="31">
        <v>85708</v>
      </c>
      <c r="L197" s="31">
        <v>512</v>
      </c>
      <c r="M197" s="31">
        <v>85192</v>
      </c>
      <c r="N197" s="31">
        <v>509</v>
      </c>
      <c r="O197" s="31">
        <v>84809</v>
      </c>
      <c r="P197" s="31">
        <v>507</v>
      </c>
      <c r="Q197" s="31">
        <v>83955</v>
      </c>
      <c r="R197" s="31">
        <v>502</v>
      </c>
      <c r="S197" s="31">
        <v>83895</v>
      </c>
      <c r="T197" s="31">
        <v>502</v>
      </c>
      <c r="U197" s="31">
        <v>83333</v>
      </c>
      <c r="V197" s="31">
        <v>498</v>
      </c>
      <c r="W197" s="31">
        <v>83415</v>
      </c>
      <c r="X197" s="31">
        <v>499</v>
      </c>
      <c r="Y197" s="31">
        <v>83094</v>
      </c>
      <c r="Z197" s="31">
        <v>497</v>
      </c>
      <c r="AA197" s="31">
        <v>83056</v>
      </c>
      <c r="AB197" s="31">
        <v>497</v>
      </c>
      <c r="AC197" s="31">
        <v>82264</v>
      </c>
      <c r="AD197" s="31">
        <v>492</v>
      </c>
      <c r="AE197" s="31">
        <v>81490</v>
      </c>
      <c r="AF197" s="31">
        <v>487</v>
      </c>
      <c r="AG197" s="31">
        <v>80815</v>
      </c>
      <c r="AH197" s="31">
        <v>483</v>
      </c>
      <c r="AI197" s="31">
        <v>80100</v>
      </c>
      <c r="AJ197" s="31">
        <v>479</v>
      </c>
      <c r="AK197" s="31">
        <v>79513</v>
      </c>
      <c r="AL197" s="31">
        <v>475</v>
      </c>
      <c r="AM197" s="31">
        <v>79325</v>
      </c>
      <c r="AN197" s="31">
        <v>474</v>
      </c>
      <c r="AO197" s="31">
        <v>78650</v>
      </c>
      <c r="AP197" s="31">
        <v>470</v>
      </c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32"/>
      <c r="CW197" s="32"/>
      <c r="CX197" s="32"/>
      <c r="CY197" s="32"/>
      <c r="CZ197" s="32"/>
      <c r="DA197" s="32"/>
      <c r="DB197" s="32"/>
      <c r="DC197" s="32"/>
      <c r="DD197" s="32"/>
      <c r="DE197" s="32"/>
      <c r="DF197" s="32"/>
      <c r="DG197" s="32"/>
      <c r="DH197" s="32"/>
      <c r="DI197" s="32"/>
      <c r="DJ197" s="32"/>
      <c r="DK197" s="32"/>
      <c r="DL197" s="32"/>
      <c r="DM197" s="32"/>
      <c r="DN197" s="32"/>
      <c r="DO197" s="32"/>
      <c r="DP197" s="32"/>
      <c r="DQ197" s="32"/>
      <c r="DR197" s="32"/>
      <c r="DS197" s="32"/>
      <c r="DT197" s="32"/>
      <c r="DU197" s="32"/>
      <c r="DV197" s="32"/>
      <c r="DW197" s="32"/>
      <c r="DX197" s="32"/>
      <c r="DY197" s="32"/>
      <c r="DZ197" s="32"/>
      <c r="EA197" s="32"/>
      <c r="EB197" s="32"/>
      <c r="EC197" s="32"/>
      <c r="ED197" s="32"/>
      <c r="EE197" s="32"/>
      <c r="EF197" s="32"/>
      <c r="EG197" s="32"/>
      <c r="EH197" s="32"/>
      <c r="EI197" s="32"/>
      <c r="EJ197" s="32"/>
      <c r="EK197" s="32"/>
      <c r="EL197" s="32"/>
      <c r="EM197" s="32"/>
      <c r="EN197" s="32"/>
      <c r="EO197" s="32"/>
      <c r="EP197" s="32"/>
      <c r="EQ197" s="32"/>
      <c r="ER197" s="32"/>
      <c r="ES197" s="32"/>
      <c r="ET197" s="32"/>
      <c r="EU197" s="32"/>
      <c r="EV197" s="32"/>
      <c r="EW197" s="32"/>
      <c r="EX197" s="32"/>
      <c r="EY197" s="32"/>
      <c r="EZ197" s="32"/>
      <c r="FA197" s="32"/>
      <c r="FB197" s="32"/>
      <c r="FC197" s="32"/>
      <c r="FD197" s="32"/>
      <c r="FE197" s="32"/>
      <c r="FF197" s="32"/>
      <c r="FG197" s="32"/>
      <c r="FH197" s="32"/>
      <c r="FI197" s="32"/>
      <c r="FJ197" s="32"/>
      <c r="FK197" s="32"/>
      <c r="FL197" s="32"/>
      <c r="FM197" s="32"/>
      <c r="FN197" s="32"/>
      <c r="FO197" s="32"/>
      <c r="FP197" s="32"/>
      <c r="FQ197" s="32"/>
      <c r="FR197" s="32"/>
      <c r="FS197" s="32"/>
      <c r="FT197" s="32"/>
      <c r="FU197" s="32"/>
      <c r="FV197" s="32"/>
      <c r="FW197" s="32"/>
      <c r="FX197" s="32"/>
      <c r="FY197" s="32"/>
      <c r="FZ197" s="32"/>
      <c r="GA197" s="32"/>
      <c r="GB197" s="32"/>
      <c r="GC197" s="32"/>
      <c r="GD197" s="32"/>
      <c r="GE197" s="32"/>
      <c r="GF197" s="32"/>
      <c r="GG197" s="32"/>
      <c r="GH197" s="32"/>
      <c r="GI197" s="32"/>
      <c r="GJ197" s="32"/>
      <c r="GK197" s="32"/>
      <c r="GL197" s="32"/>
      <c r="GM197" s="32"/>
      <c r="GN197" s="32"/>
      <c r="GO197" s="32"/>
      <c r="GP197" s="32"/>
      <c r="GQ197" s="32"/>
      <c r="GR197" s="32"/>
      <c r="GS197" s="32"/>
      <c r="GT197" s="32"/>
      <c r="GU197" s="32"/>
      <c r="GV197" s="32"/>
      <c r="GW197" s="32"/>
      <c r="GX197" s="32"/>
      <c r="GY197" s="32"/>
      <c r="GZ197" s="32"/>
      <c r="HA197" s="32"/>
      <c r="HB197" s="32"/>
      <c r="HC197" s="32"/>
      <c r="HD197" s="32"/>
      <c r="HE197" s="32"/>
      <c r="HF197" s="32"/>
      <c r="HG197" s="32"/>
      <c r="HH197" s="32"/>
      <c r="HI197" s="32"/>
      <c r="HJ197" s="32"/>
      <c r="HK197" s="32"/>
      <c r="HL197" s="32"/>
      <c r="HM197" s="32"/>
      <c r="HN197" s="32"/>
      <c r="HO197" s="32"/>
      <c r="HP197" s="32"/>
      <c r="HQ197" s="32"/>
      <c r="HR197" s="32"/>
      <c r="HS197" s="32"/>
      <c r="HT197" s="32"/>
      <c r="HU197" s="32"/>
      <c r="HV197" s="32"/>
      <c r="HW197" s="32"/>
      <c r="HX197" s="32"/>
      <c r="HY197" s="32"/>
      <c r="HZ197" s="32"/>
      <c r="IA197" s="32"/>
      <c r="IB197" s="32"/>
      <c r="IC197" s="32"/>
      <c r="ID197" s="32"/>
      <c r="IE197" s="32"/>
      <c r="IF197" s="32"/>
      <c r="IG197" s="32"/>
      <c r="IH197" s="32"/>
      <c r="II197" s="32"/>
      <c r="IJ197" s="32"/>
      <c r="IK197" s="32"/>
      <c r="IL197" s="32"/>
      <c r="IM197" s="32"/>
      <c r="IN197" s="32"/>
      <c r="IO197" s="32"/>
      <c r="IP197" s="32"/>
      <c r="IQ197" s="32"/>
      <c r="IR197" s="32"/>
      <c r="IS197" s="32"/>
      <c r="IT197" s="32"/>
      <c r="IU197" s="32"/>
      <c r="IV197" s="32"/>
    </row>
    <row r="198" spans="1:256" ht="11.25" hidden="1" x14ac:dyDescent="0.2">
      <c r="A198" s="30" t="s">
        <v>443</v>
      </c>
      <c r="B198" s="30" t="s">
        <v>444</v>
      </c>
      <c r="C198" s="30" t="s">
        <v>112</v>
      </c>
      <c r="D198" s="31">
        <v>336</v>
      </c>
      <c r="E198" s="31">
        <v>146561</v>
      </c>
      <c r="F198" s="31">
        <v>436</v>
      </c>
      <c r="G198" s="31">
        <v>145803</v>
      </c>
      <c r="H198" s="31">
        <v>434</v>
      </c>
      <c r="I198" s="31">
        <v>144705</v>
      </c>
      <c r="J198" s="31">
        <v>430</v>
      </c>
      <c r="K198" s="31">
        <v>143353</v>
      </c>
      <c r="L198" s="31">
        <v>426</v>
      </c>
      <c r="M198" s="31">
        <v>141790</v>
      </c>
      <c r="N198" s="31">
        <v>422</v>
      </c>
      <c r="O198" s="31">
        <v>140395</v>
      </c>
      <c r="P198" s="31">
        <v>417</v>
      </c>
      <c r="Q198" s="31">
        <v>139037</v>
      </c>
      <c r="R198" s="31">
        <v>413</v>
      </c>
      <c r="S198" s="31">
        <v>138395</v>
      </c>
      <c r="T198" s="31">
        <v>412</v>
      </c>
      <c r="U198" s="31">
        <v>138062</v>
      </c>
      <c r="V198" s="31">
        <v>411</v>
      </c>
      <c r="W198" s="31">
        <v>139058</v>
      </c>
      <c r="X198" s="31">
        <v>413</v>
      </c>
      <c r="Y198" s="31">
        <v>139593</v>
      </c>
      <c r="Z198" s="31">
        <v>415</v>
      </c>
      <c r="AA198" s="31">
        <v>140421</v>
      </c>
      <c r="AB198" s="31">
        <v>418</v>
      </c>
      <c r="AC198" s="31">
        <v>140523</v>
      </c>
      <c r="AD198" s="31">
        <v>418</v>
      </c>
      <c r="AE198" s="31">
        <v>140423</v>
      </c>
      <c r="AF198" s="31">
        <v>418</v>
      </c>
      <c r="AG198" s="31">
        <v>140325</v>
      </c>
      <c r="AH198" s="31">
        <v>417</v>
      </c>
      <c r="AI198" s="31">
        <v>140340</v>
      </c>
      <c r="AJ198" s="31">
        <v>417</v>
      </c>
      <c r="AK198" s="31">
        <v>139909</v>
      </c>
      <c r="AL198" s="31">
        <v>416</v>
      </c>
      <c r="AM198" s="31">
        <v>139318</v>
      </c>
      <c r="AN198" s="31">
        <v>414</v>
      </c>
      <c r="AO198" s="31">
        <v>138802</v>
      </c>
      <c r="AP198" s="31">
        <v>413</v>
      </c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  <c r="CV198" s="32"/>
      <c r="CW198" s="32"/>
      <c r="CX198" s="32"/>
      <c r="CY198" s="32"/>
      <c r="CZ198" s="32"/>
      <c r="DA198" s="32"/>
      <c r="DB198" s="32"/>
      <c r="DC198" s="32"/>
      <c r="DD198" s="32"/>
      <c r="DE198" s="32"/>
      <c r="DF198" s="32"/>
      <c r="DG198" s="32"/>
      <c r="DH198" s="32"/>
      <c r="DI198" s="32"/>
      <c r="DJ198" s="32"/>
      <c r="DK198" s="32"/>
      <c r="DL198" s="32"/>
      <c r="DM198" s="32"/>
      <c r="DN198" s="32"/>
      <c r="DO198" s="32"/>
      <c r="DP198" s="32"/>
      <c r="DQ198" s="32"/>
      <c r="DR198" s="32"/>
      <c r="DS198" s="32"/>
      <c r="DT198" s="32"/>
      <c r="DU198" s="32"/>
      <c r="DV198" s="32"/>
      <c r="DW198" s="32"/>
      <c r="DX198" s="32"/>
      <c r="DY198" s="32"/>
      <c r="DZ198" s="32"/>
      <c r="EA198" s="32"/>
      <c r="EB198" s="32"/>
      <c r="EC198" s="32"/>
      <c r="ED198" s="32"/>
      <c r="EE198" s="32"/>
      <c r="EF198" s="32"/>
      <c r="EG198" s="32"/>
      <c r="EH198" s="32"/>
      <c r="EI198" s="32"/>
      <c r="EJ198" s="32"/>
      <c r="EK198" s="32"/>
      <c r="EL198" s="32"/>
      <c r="EM198" s="32"/>
      <c r="EN198" s="32"/>
      <c r="EO198" s="32"/>
      <c r="EP198" s="32"/>
      <c r="EQ198" s="32"/>
      <c r="ER198" s="32"/>
      <c r="ES198" s="32"/>
      <c r="ET198" s="32"/>
      <c r="EU198" s="32"/>
      <c r="EV198" s="32"/>
      <c r="EW198" s="32"/>
      <c r="EX198" s="32"/>
      <c r="EY198" s="32"/>
      <c r="EZ198" s="32"/>
      <c r="FA198" s="32"/>
      <c r="FB198" s="32"/>
      <c r="FC198" s="32"/>
      <c r="FD198" s="32"/>
      <c r="FE198" s="32"/>
      <c r="FF198" s="32"/>
      <c r="FG198" s="32"/>
      <c r="FH198" s="32"/>
      <c r="FI198" s="32"/>
      <c r="FJ198" s="32"/>
      <c r="FK198" s="32"/>
      <c r="FL198" s="32"/>
      <c r="FM198" s="32"/>
      <c r="FN198" s="32"/>
      <c r="FO198" s="32"/>
      <c r="FP198" s="32"/>
      <c r="FQ198" s="32"/>
      <c r="FR198" s="32"/>
      <c r="FS198" s="32"/>
      <c r="FT198" s="32"/>
      <c r="FU198" s="32"/>
      <c r="FV198" s="32"/>
      <c r="FW198" s="32"/>
      <c r="FX198" s="32"/>
      <c r="FY198" s="32"/>
      <c r="FZ198" s="32"/>
      <c r="GA198" s="32"/>
      <c r="GB198" s="32"/>
      <c r="GC198" s="32"/>
      <c r="GD198" s="32"/>
      <c r="GE198" s="32"/>
      <c r="GF198" s="32"/>
      <c r="GG198" s="32"/>
      <c r="GH198" s="32"/>
      <c r="GI198" s="32"/>
      <c r="GJ198" s="32"/>
      <c r="GK198" s="32"/>
      <c r="GL198" s="32"/>
      <c r="GM198" s="32"/>
      <c r="GN198" s="32"/>
      <c r="GO198" s="32"/>
      <c r="GP198" s="32"/>
      <c r="GQ198" s="32"/>
      <c r="GR198" s="32"/>
      <c r="GS198" s="32"/>
      <c r="GT198" s="32"/>
      <c r="GU198" s="32"/>
      <c r="GV198" s="32"/>
      <c r="GW198" s="32"/>
      <c r="GX198" s="32"/>
      <c r="GY198" s="32"/>
      <c r="GZ198" s="32"/>
      <c r="HA198" s="32"/>
      <c r="HB198" s="32"/>
      <c r="HC198" s="32"/>
      <c r="HD198" s="32"/>
      <c r="HE198" s="32"/>
      <c r="HF198" s="32"/>
      <c r="HG198" s="32"/>
      <c r="HH198" s="32"/>
      <c r="HI198" s="32"/>
      <c r="HJ198" s="32"/>
      <c r="HK198" s="32"/>
      <c r="HL198" s="32"/>
      <c r="HM198" s="32"/>
      <c r="HN198" s="32"/>
      <c r="HO198" s="32"/>
      <c r="HP198" s="32"/>
      <c r="HQ198" s="32"/>
      <c r="HR198" s="32"/>
      <c r="HS198" s="32"/>
      <c r="HT198" s="32"/>
      <c r="HU198" s="32"/>
      <c r="HV198" s="32"/>
      <c r="HW198" s="32"/>
      <c r="HX198" s="32"/>
      <c r="HY198" s="32"/>
      <c r="HZ198" s="32"/>
      <c r="IA198" s="32"/>
      <c r="IB198" s="32"/>
      <c r="IC198" s="32"/>
      <c r="ID198" s="32"/>
      <c r="IE198" s="32"/>
      <c r="IF198" s="32"/>
      <c r="IG198" s="32"/>
      <c r="IH198" s="32"/>
      <c r="II198" s="32"/>
      <c r="IJ198" s="32"/>
      <c r="IK198" s="32"/>
      <c r="IL198" s="32"/>
      <c r="IM198" s="32"/>
      <c r="IN198" s="32"/>
      <c r="IO198" s="32"/>
      <c r="IP198" s="32"/>
      <c r="IQ198" s="32"/>
      <c r="IR198" s="32"/>
      <c r="IS198" s="32"/>
      <c r="IT198" s="32"/>
      <c r="IU198" s="32"/>
      <c r="IV198" s="32"/>
    </row>
    <row r="199" spans="1:256" ht="11.25" hidden="1" x14ac:dyDescent="0.2">
      <c r="A199" s="30" t="s">
        <v>445</v>
      </c>
      <c r="B199" s="30" t="s">
        <v>446</v>
      </c>
      <c r="C199" s="30" t="s">
        <v>112</v>
      </c>
      <c r="D199" s="31">
        <v>641</v>
      </c>
      <c r="E199" s="31">
        <v>91284</v>
      </c>
      <c r="F199" s="31">
        <v>142</v>
      </c>
      <c r="G199" s="31">
        <v>89179</v>
      </c>
      <c r="H199" s="31">
        <v>139</v>
      </c>
      <c r="I199" s="31">
        <v>87684</v>
      </c>
      <c r="J199" s="31">
        <v>137</v>
      </c>
      <c r="K199" s="31">
        <v>86289</v>
      </c>
      <c r="L199" s="31">
        <v>135</v>
      </c>
      <c r="M199" s="31">
        <v>85205</v>
      </c>
      <c r="N199" s="31">
        <v>133</v>
      </c>
      <c r="O199" s="31">
        <v>84066</v>
      </c>
      <c r="P199" s="31">
        <v>131</v>
      </c>
      <c r="Q199" s="31">
        <v>82680</v>
      </c>
      <c r="R199" s="31">
        <v>129</v>
      </c>
      <c r="S199" s="31">
        <v>81199</v>
      </c>
      <c r="T199" s="31">
        <v>127</v>
      </c>
      <c r="U199" s="31">
        <v>80032</v>
      </c>
      <c r="V199" s="31">
        <v>125</v>
      </c>
      <c r="W199" s="31">
        <v>78620</v>
      </c>
      <c r="X199" s="31">
        <v>123</v>
      </c>
      <c r="Y199" s="31">
        <v>76778</v>
      </c>
      <c r="Z199" s="31">
        <v>120</v>
      </c>
      <c r="AA199" s="31">
        <v>75505</v>
      </c>
      <c r="AB199" s="31">
        <v>118</v>
      </c>
      <c r="AC199" s="31">
        <v>74232</v>
      </c>
      <c r="AD199" s="31">
        <v>116</v>
      </c>
      <c r="AE199" s="31">
        <v>72929</v>
      </c>
      <c r="AF199" s="31">
        <v>114</v>
      </c>
      <c r="AG199" s="31">
        <v>71580</v>
      </c>
      <c r="AH199" s="31">
        <v>112</v>
      </c>
      <c r="AI199" s="31">
        <v>70865</v>
      </c>
      <c r="AJ199" s="31">
        <v>111</v>
      </c>
      <c r="AK199" s="31">
        <v>70278</v>
      </c>
      <c r="AL199" s="31">
        <v>110</v>
      </c>
      <c r="AM199" s="31">
        <v>69529</v>
      </c>
      <c r="AN199" s="31">
        <v>108</v>
      </c>
      <c r="AO199" s="31">
        <v>68969</v>
      </c>
      <c r="AP199" s="31">
        <v>108</v>
      </c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  <c r="CV199" s="32"/>
      <c r="CW199" s="32"/>
      <c r="CX199" s="32"/>
      <c r="CY199" s="32"/>
      <c r="CZ199" s="32"/>
      <c r="DA199" s="32"/>
      <c r="DB199" s="32"/>
      <c r="DC199" s="32"/>
      <c r="DD199" s="32"/>
      <c r="DE199" s="32"/>
      <c r="DF199" s="32"/>
      <c r="DG199" s="32"/>
      <c r="DH199" s="32"/>
      <c r="DI199" s="32"/>
      <c r="DJ199" s="32"/>
      <c r="DK199" s="32"/>
      <c r="DL199" s="32"/>
      <c r="DM199" s="32"/>
      <c r="DN199" s="32"/>
      <c r="DO199" s="32"/>
      <c r="DP199" s="32"/>
      <c r="DQ199" s="32"/>
      <c r="DR199" s="32"/>
      <c r="DS199" s="32"/>
      <c r="DT199" s="32"/>
      <c r="DU199" s="32"/>
      <c r="DV199" s="32"/>
      <c r="DW199" s="32"/>
      <c r="DX199" s="32"/>
      <c r="DY199" s="32"/>
      <c r="DZ199" s="32"/>
      <c r="EA199" s="32"/>
      <c r="EB199" s="32"/>
      <c r="EC199" s="32"/>
      <c r="ED199" s="32"/>
      <c r="EE199" s="32"/>
      <c r="EF199" s="32"/>
      <c r="EG199" s="32"/>
      <c r="EH199" s="32"/>
      <c r="EI199" s="32"/>
      <c r="EJ199" s="32"/>
      <c r="EK199" s="32"/>
      <c r="EL199" s="32"/>
      <c r="EM199" s="32"/>
      <c r="EN199" s="32"/>
      <c r="EO199" s="32"/>
      <c r="EP199" s="32"/>
      <c r="EQ199" s="32"/>
      <c r="ER199" s="32"/>
      <c r="ES199" s="32"/>
      <c r="ET199" s="32"/>
      <c r="EU199" s="32"/>
      <c r="EV199" s="32"/>
      <c r="EW199" s="32"/>
      <c r="EX199" s="32"/>
      <c r="EY199" s="32"/>
      <c r="EZ199" s="32"/>
      <c r="FA199" s="32"/>
      <c r="FB199" s="32"/>
      <c r="FC199" s="32"/>
      <c r="FD199" s="32"/>
      <c r="FE199" s="32"/>
      <c r="FF199" s="32"/>
      <c r="FG199" s="32"/>
      <c r="FH199" s="32"/>
      <c r="FI199" s="32"/>
      <c r="FJ199" s="32"/>
      <c r="FK199" s="32"/>
      <c r="FL199" s="32"/>
      <c r="FM199" s="32"/>
      <c r="FN199" s="32"/>
      <c r="FO199" s="32"/>
      <c r="FP199" s="32"/>
      <c r="FQ199" s="32"/>
      <c r="FR199" s="32"/>
      <c r="FS199" s="32"/>
      <c r="FT199" s="32"/>
      <c r="FU199" s="32"/>
      <c r="FV199" s="32"/>
      <c r="FW199" s="32"/>
      <c r="FX199" s="32"/>
      <c r="FY199" s="32"/>
      <c r="FZ199" s="32"/>
      <c r="GA199" s="32"/>
      <c r="GB199" s="32"/>
      <c r="GC199" s="32"/>
      <c r="GD199" s="32"/>
      <c r="GE199" s="32"/>
      <c r="GF199" s="32"/>
      <c r="GG199" s="32"/>
      <c r="GH199" s="32"/>
      <c r="GI199" s="32"/>
      <c r="GJ199" s="32"/>
      <c r="GK199" s="32"/>
      <c r="GL199" s="32"/>
      <c r="GM199" s="32"/>
      <c r="GN199" s="32"/>
      <c r="GO199" s="32"/>
      <c r="GP199" s="32"/>
      <c r="GQ199" s="32"/>
      <c r="GR199" s="32"/>
      <c r="GS199" s="32"/>
      <c r="GT199" s="32"/>
      <c r="GU199" s="32"/>
      <c r="GV199" s="32"/>
      <c r="GW199" s="32"/>
      <c r="GX199" s="32"/>
      <c r="GY199" s="32"/>
      <c r="GZ199" s="32"/>
      <c r="HA199" s="32"/>
      <c r="HB199" s="32"/>
      <c r="HC199" s="32"/>
      <c r="HD199" s="32"/>
      <c r="HE199" s="32"/>
      <c r="HF199" s="32"/>
      <c r="HG199" s="32"/>
      <c r="HH199" s="32"/>
      <c r="HI199" s="32"/>
      <c r="HJ199" s="32"/>
      <c r="HK199" s="32"/>
      <c r="HL199" s="32"/>
      <c r="HM199" s="32"/>
      <c r="HN199" s="32"/>
      <c r="HO199" s="32"/>
      <c r="HP199" s="32"/>
      <c r="HQ199" s="32"/>
      <c r="HR199" s="32"/>
      <c r="HS199" s="32"/>
      <c r="HT199" s="32"/>
      <c r="HU199" s="32"/>
      <c r="HV199" s="32"/>
      <c r="HW199" s="32"/>
      <c r="HX199" s="32"/>
      <c r="HY199" s="32"/>
      <c r="HZ199" s="32"/>
      <c r="IA199" s="32"/>
      <c r="IB199" s="32"/>
      <c r="IC199" s="32"/>
      <c r="ID199" s="32"/>
      <c r="IE199" s="32"/>
      <c r="IF199" s="32"/>
      <c r="IG199" s="32"/>
      <c r="IH199" s="32"/>
      <c r="II199" s="32"/>
      <c r="IJ199" s="32"/>
      <c r="IK199" s="32"/>
      <c r="IL199" s="32"/>
      <c r="IM199" s="32"/>
      <c r="IN199" s="32"/>
      <c r="IO199" s="32"/>
      <c r="IP199" s="32"/>
      <c r="IQ199" s="32"/>
      <c r="IR199" s="32"/>
      <c r="IS199" s="32"/>
      <c r="IT199" s="32"/>
      <c r="IU199" s="32"/>
      <c r="IV199" s="32"/>
    </row>
    <row r="200" spans="1:256" ht="11.25" hidden="1" x14ac:dyDescent="0.2">
      <c r="A200" s="30" t="s">
        <v>447</v>
      </c>
      <c r="B200" s="30" t="s">
        <v>448</v>
      </c>
      <c r="C200" s="30" t="s">
        <v>109</v>
      </c>
      <c r="D200" s="31">
        <v>1643</v>
      </c>
      <c r="E200" s="31">
        <v>1189519</v>
      </c>
      <c r="F200" s="31">
        <v>724</v>
      </c>
      <c r="G200" s="31">
        <v>1184365</v>
      </c>
      <c r="H200" s="31">
        <v>721</v>
      </c>
      <c r="I200" s="31">
        <v>1180934</v>
      </c>
      <c r="J200" s="31">
        <v>719</v>
      </c>
      <c r="K200" s="31">
        <v>1176386</v>
      </c>
      <c r="L200" s="31">
        <v>716</v>
      </c>
      <c r="M200" s="31">
        <v>1165332</v>
      </c>
      <c r="N200" s="31">
        <v>709</v>
      </c>
      <c r="O200" s="31">
        <v>1154195</v>
      </c>
      <c r="P200" s="31">
        <v>702</v>
      </c>
      <c r="Q200" s="31">
        <v>1140618</v>
      </c>
      <c r="R200" s="31">
        <v>694</v>
      </c>
      <c r="S200" s="31">
        <v>1129291</v>
      </c>
      <c r="T200" s="31">
        <v>687</v>
      </c>
      <c r="U200" s="31">
        <v>1119824</v>
      </c>
      <c r="V200" s="31">
        <v>682</v>
      </c>
      <c r="W200" s="31">
        <v>1107641</v>
      </c>
      <c r="X200" s="31">
        <v>674</v>
      </c>
      <c r="Y200" s="31">
        <v>1096599</v>
      </c>
      <c r="Z200" s="31">
        <v>667</v>
      </c>
      <c r="AA200" s="31">
        <v>1085434</v>
      </c>
      <c r="AB200" s="31">
        <v>661</v>
      </c>
      <c r="AC200" s="31">
        <v>1072954</v>
      </c>
      <c r="AD200" s="31">
        <v>653</v>
      </c>
      <c r="AE200" s="31">
        <v>1063202</v>
      </c>
      <c r="AF200" s="31">
        <v>647</v>
      </c>
      <c r="AG200" s="31">
        <v>1055483</v>
      </c>
      <c r="AH200" s="31">
        <v>642</v>
      </c>
      <c r="AI200" s="31">
        <v>1047366</v>
      </c>
      <c r="AJ200" s="31">
        <v>637</v>
      </c>
      <c r="AK200" s="31">
        <v>1045337</v>
      </c>
      <c r="AL200" s="31">
        <v>636</v>
      </c>
      <c r="AM200" s="31">
        <v>1040387</v>
      </c>
      <c r="AN200" s="31">
        <v>633</v>
      </c>
      <c r="AO200" s="31">
        <v>1035523</v>
      </c>
      <c r="AP200" s="31">
        <v>630</v>
      </c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  <c r="CN200" s="32"/>
      <c r="CO200" s="32"/>
      <c r="CP200" s="32"/>
      <c r="CQ200" s="32"/>
      <c r="CR200" s="32"/>
      <c r="CS200" s="32"/>
      <c r="CT200" s="32"/>
      <c r="CU200" s="32"/>
      <c r="CV200" s="32"/>
      <c r="CW200" s="32"/>
      <c r="CX200" s="32"/>
      <c r="CY200" s="32"/>
      <c r="CZ200" s="32"/>
      <c r="DA200" s="32"/>
      <c r="DB200" s="32"/>
      <c r="DC200" s="32"/>
      <c r="DD200" s="32"/>
      <c r="DE200" s="32"/>
      <c r="DF200" s="32"/>
      <c r="DG200" s="32"/>
      <c r="DH200" s="32"/>
      <c r="DI200" s="32"/>
      <c r="DJ200" s="32"/>
      <c r="DK200" s="32"/>
      <c r="DL200" s="32"/>
      <c r="DM200" s="32"/>
      <c r="DN200" s="32"/>
      <c r="DO200" s="32"/>
      <c r="DP200" s="32"/>
      <c r="DQ200" s="32"/>
      <c r="DR200" s="32"/>
      <c r="DS200" s="32"/>
      <c r="DT200" s="32"/>
      <c r="DU200" s="32"/>
      <c r="DV200" s="32"/>
      <c r="DW200" s="32"/>
      <c r="DX200" s="32"/>
      <c r="DY200" s="32"/>
      <c r="DZ200" s="32"/>
      <c r="EA200" s="32"/>
      <c r="EB200" s="32"/>
      <c r="EC200" s="32"/>
      <c r="ED200" s="32"/>
      <c r="EE200" s="32"/>
      <c r="EF200" s="32"/>
      <c r="EG200" s="32"/>
      <c r="EH200" s="32"/>
      <c r="EI200" s="32"/>
      <c r="EJ200" s="32"/>
      <c r="EK200" s="32"/>
      <c r="EL200" s="32"/>
      <c r="EM200" s="32"/>
      <c r="EN200" s="32"/>
      <c r="EO200" s="32"/>
      <c r="EP200" s="32"/>
      <c r="EQ200" s="32"/>
      <c r="ER200" s="32"/>
      <c r="ES200" s="32"/>
      <c r="ET200" s="32"/>
      <c r="EU200" s="32"/>
      <c r="EV200" s="32"/>
      <c r="EW200" s="32"/>
      <c r="EX200" s="32"/>
      <c r="EY200" s="32"/>
      <c r="EZ200" s="32"/>
      <c r="FA200" s="32"/>
      <c r="FB200" s="32"/>
      <c r="FC200" s="32"/>
      <c r="FD200" s="32"/>
      <c r="FE200" s="32"/>
      <c r="FF200" s="32"/>
      <c r="FG200" s="32"/>
      <c r="FH200" s="32"/>
      <c r="FI200" s="32"/>
      <c r="FJ200" s="32"/>
      <c r="FK200" s="32"/>
      <c r="FL200" s="32"/>
      <c r="FM200" s="32"/>
      <c r="FN200" s="32"/>
      <c r="FO200" s="32"/>
      <c r="FP200" s="32"/>
      <c r="FQ200" s="32"/>
      <c r="FR200" s="32"/>
      <c r="FS200" s="32"/>
      <c r="FT200" s="32"/>
      <c r="FU200" s="32"/>
      <c r="FV200" s="32"/>
      <c r="FW200" s="32"/>
      <c r="FX200" s="32"/>
      <c r="FY200" s="32"/>
      <c r="FZ200" s="32"/>
      <c r="GA200" s="32"/>
      <c r="GB200" s="32"/>
      <c r="GC200" s="32"/>
      <c r="GD200" s="32"/>
      <c r="GE200" s="32"/>
      <c r="GF200" s="32"/>
      <c r="GG200" s="32"/>
      <c r="GH200" s="32"/>
      <c r="GI200" s="32"/>
      <c r="GJ200" s="32"/>
      <c r="GK200" s="32"/>
      <c r="GL200" s="32"/>
      <c r="GM200" s="32"/>
      <c r="GN200" s="32"/>
      <c r="GO200" s="32"/>
      <c r="GP200" s="32"/>
      <c r="GQ200" s="32"/>
      <c r="GR200" s="32"/>
      <c r="GS200" s="32"/>
      <c r="GT200" s="32"/>
      <c r="GU200" s="32"/>
      <c r="GV200" s="32"/>
      <c r="GW200" s="32"/>
      <c r="GX200" s="32"/>
      <c r="GY200" s="32"/>
      <c r="GZ200" s="32"/>
      <c r="HA200" s="32"/>
      <c r="HB200" s="32"/>
      <c r="HC200" s="32"/>
      <c r="HD200" s="32"/>
      <c r="HE200" s="32"/>
      <c r="HF200" s="32"/>
      <c r="HG200" s="32"/>
      <c r="HH200" s="32"/>
      <c r="HI200" s="32"/>
      <c r="HJ200" s="32"/>
      <c r="HK200" s="32"/>
      <c r="HL200" s="32"/>
      <c r="HM200" s="32"/>
      <c r="HN200" s="32"/>
      <c r="HO200" s="32"/>
      <c r="HP200" s="32"/>
      <c r="HQ200" s="32"/>
      <c r="HR200" s="32"/>
      <c r="HS200" s="32"/>
      <c r="HT200" s="32"/>
      <c r="HU200" s="32"/>
      <c r="HV200" s="32"/>
      <c r="HW200" s="32"/>
      <c r="HX200" s="32"/>
      <c r="HY200" s="32"/>
      <c r="HZ200" s="32"/>
      <c r="IA200" s="32"/>
      <c r="IB200" s="32"/>
      <c r="IC200" s="32"/>
      <c r="ID200" s="32"/>
      <c r="IE200" s="32"/>
      <c r="IF200" s="32"/>
      <c r="IG200" s="32"/>
      <c r="IH200" s="32"/>
      <c r="II200" s="32"/>
      <c r="IJ200" s="32"/>
      <c r="IK200" s="32"/>
      <c r="IL200" s="32"/>
      <c r="IM200" s="32"/>
      <c r="IN200" s="32"/>
      <c r="IO200" s="32"/>
      <c r="IP200" s="32"/>
      <c r="IQ200" s="32"/>
      <c r="IR200" s="32"/>
      <c r="IS200" s="32"/>
      <c r="IT200" s="32"/>
      <c r="IU200" s="32"/>
      <c r="IV200" s="32"/>
    </row>
    <row r="201" spans="1:256" ht="11.25" hidden="1" x14ac:dyDescent="0.2">
      <c r="A201" s="30" t="s">
        <v>449</v>
      </c>
      <c r="B201" s="30" t="s">
        <v>450</v>
      </c>
      <c r="C201" s="30" t="s">
        <v>112</v>
      </c>
      <c r="D201" s="31">
        <v>51</v>
      </c>
      <c r="E201" s="31">
        <v>97279</v>
      </c>
      <c r="F201" s="31">
        <v>1891</v>
      </c>
      <c r="G201" s="31">
        <v>96876</v>
      </c>
      <c r="H201" s="31">
        <v>1883</v>
      </c>
      <c r="I201" s="31">
        <v>96762</v>
      </c>
      <c r="J201" s="31">
        <v>1881</v>
      </c>
      <c r="K201" s="31">
        <v>96881</v>
      </c>
      <c r="L201" s="31">
        <v>1883</v>
      </c>
      <c r="M201" s="31">
        <v>96311</v>
      </c>
      <c r="N201" s="31">
        <v>1872</v>
      </c>
      <c r="O201" s="31">
        <v>95837</v>
      </c>
      <c r="P201" s="31">
        <v>1863</v>
      </c>
      <c r="Q201" s="31">
        <v>95107</v>
      </c>
      <c r="R201" s="31">
        <v>1849</v>
      </c>
      <c r="S201" s="31">
        <v>94595</v>
      </c>
      <c r="T201" s="31">
        <v>1839</v>
      </c>
      <c r="U201" s="31">
        <v>93702</v>
      </c>
      <c r="V201" s="31">
        <v>1822</v>
      </c>
      <c r="W201" s="31">
        <v>93085</v>
      </c>
      <c r="X201" s="31">
        <v>1810</v>
      </c>
      <c r="Y201" s="31">
        <v>92395</v>
      </c>
      <c r="Z201" s="31">
        <v>1796</v>
      </c>
      <c r="AA201" s="31">
        <v>91630</v>
      </c>
      <c r="AB201" s="31">
        <v>1781</v>
      </c>
      <c r="AC201" s="31">
        <v>90833</v>
      </c>
      <c r="AD201" s="31">
        <v>1766</v>
      </c>
      <c r="AE201" s="31">
        <v>89684</v>
      </c>
      <c r="AF201" s="31">
        <v>1743</v>
      </c>
      <c r="AG201" s="31">
        <v>88800</v>
      </c>
      <c r="AH201" s="31">
        <v>1726</v>
      </c>
      <c r="AI201" s="31">
        <v>87805</v>
      </c>
      <c r="AJ201" s="31">
        <v>1707</v>
      </c>
      <c r="AK201" s="31">
        <v>87817</v>
      </c>
      <c r="AL201" s="31">
        <v>1707</v>
      </c>
      <c r="AM201" s="31">
        <v>87700</v>
      </c>
      <c r="AN201" s="31">
        <v>1705</v>
      </c>
      <c r="AO201" s="31">
        <v>87203</v>
      </c>
      <c r="AP201" s="31">
        <v>1695</v>
      </c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2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32"/>
      <c r="EZ201" s="32"/>
      <c r="FA201" s="32"/>
      <c r="FB201" s="32"/>
      <c r="FC201" s="32"/>
      <c r="FD201" s="32"/>
      <c r="FE201" s="32"/>
      <c r="FF201" s="32"/>
      <c r="FG201" s="32"/>
      <c r="FH201" s="32"/>
      <c r="FI201" s="32"/>
      <c r="FJ201" s="32"/>
      <c r="FK201" s="32"/>
      <c r="FL201" s="32"/>
      <c r="FM201" s="32"/>
      <c r="FN201" s="32"/>
      <c r="FO201" s="32"/>
      <c r="FP201" s="32"/>
      <c r="FQ201" s="32"/>
      <c r="FR201" s="32"/>
      <c r="FS201" s="32"/>
      <c r="FT201" s="32"/>
      <c r="FU201" s="32"/>
      <c r="FV201" s="32"/>
      <c r="FW201" s="32"/>
      <c r="FX201" s="32"/>
      <c r="FY201" s="32"/>
      <c r="FZ201" s="32"/>
      <c r="GA201" s="32"/>
      <c r="GB201" s="32"/>
      <c r="GC201" s="32"/>
      <c r="GD201" s="32"/>
      <c r="GE201" s="32"/>
      <c r="GF201" s="32"/>
      <c r="GG201" s="32"/>
      <c r="GH201" s="32"/>
      <c r="GI201" s="32"/>
      <c r="GJ201" s="32"/>
      <c r="GK201" s="32"/>
      <c r="GL201" s="32"/>
      <c r="GM201" s="32"/>
      <c r="GN201" s="32"/>
      <c r="GO201" s="32"/>
      <c r="GP201" s="32"/>
      <c r="GQ201" s="32"/>
      <c r="GR201" s="32"/>
      <c r="GS201" s="32"/>
      <c r="GT201" s="32"/>
      <c r="GU201" s="32"/>
      <c r="GV201" s="32"/>
      <c r="GW201" s="32"/>
      <c r="GX201" s="32"/>
      <c r="GY201" s="32"/>
      <c r="GZ201" s="32"/>
      <c r="HA201" s="32"/>
      <c r="HB201" s="32"/>
      <c r="HC201" s="32"/>
      <c r="HD201" s="32"/>
      <c r="HE201" s="32"/>
      <c r="HF201" s="32"/>
      <c r="HG201" s="32"/>
      <c r="HH201" s="32"/>
      <c r="HI201" s="32"/>
      <c r="HJ201" s="32"/>
      <c r="HK201" s="32"/>
      <c r="HL201" s="32"/>
      <c r="HM201" s="32"/>
      <c r="HN201" s="32"/>
      <c r="HO201" s="32"/>
      <c r="HP201" s="32"/>
      <c r="HQ201" s="32"/>
      <c r="HR201" s="32"/>
      <c r="HS201" s="32"/>
      <c r="HT201" s="32"/>
      <c r="HU201" s="32"/>
      <c r="HV201" s="32"/>
      <c r="HW201" s="32"/>
      <c r="HX201" s="32"/>
      <c r="HY201" s="32"/>
      <c r="HZ201" s="32"/>
      <c r="IA201" s="32"/>
      <c r="IB201" s="32"/>
      <c r="IC201" s="32"/>
      <c r="ID201" s="32"/>
      <c r="IE201" s="32"/>
      <c r="IF201" s="32"/>
      <c r="IG201" s="32"/>
      <c r="IH201" s="32"/>
      <c r="II201" s="32"/>
      <c r="IJ201" s="32"/>
      <c r="IK201" s="32"/>
      <c r="IL201" s="32"/>
      <c r="IM201" s="32"/>
      <c r="IN201" s="32"/>
      <c r="IO201" s="32"/>
      <c r="IP201" s="32"/>
      <c r="IQ201" s="32"/>
      <c r="IR201" s="32"/>
      <c r="IS201" s="32"/>
      <c r="IT201" s="32"/>
      <c r="IU201" s="32"/>
      <c r="IV201" s="32"/>
    </row>
    <row r="202" spans="1:256" ht="11.25" hidden="1" x14ac:dyDescent="0.2">
      <c r="A202" s="30" t="s">
        <v>451</v>
      </c>
      <c r="B202" s="30" t="s">
        <v>452</v>
      </c>
      <c r="C202" s="30" t="s">
        <v>112</v>
      </c>
      <c r="D202" s="31">
        <v>212</v>
      </c>
      <c r="E202" s="31">
        <v>154763</v>
      </c>
      <c r="F202" s="31">
        <v>728</v>
      </c>
      <c r="G202" s="31">
        <v>154280</v>
      </c>
      <c r="H202" s="31">
        <v>726</v>
      </c>
      <c r="I202" s="31">
        <v>153316</v>
      </c>
      <c r="J202" s="31">
        <v>722</v>
      </c>
      <c r="K202" s="31">
        <v>152445</v>
      </c>
      <c r="L202" s="31">
        <v>717</v>
      </c>
      <c r="M202" s="31">
        <v>151069</v>
      </c>
      <c r="N202" s="31">
        <v>711</v>
      </c>
      <c r="O202" s="31">
        <v>149515</v>
      </c>
      <c r="P202" s="31">
        <v>704</v>
      </c>
      <c r="Q202" s="31">
        <v>148075</v>
      </c>
      <c r="R202" s="31">
        <v>697</v>
      </c>
      <c r="S202" s="31">
        <v>146728</v>
      </c>
      <c r="T202" s="31">
        <v>691</v>
      </c>
      <c r="U202" s="31">
        <v>145298</v>
      </c>
      <c r="V202" s="31">
        <v>684</v>
      </c>
      <c r="W202" s="31">
        <v>143651</v>
      </c>
      <c r="X202" s="31">
        <v>676</v>
      </c>
      <c r="Y202" s="31">
        <v>142205</v>
      </c>
      <c r="Z202" s="31">
        <v>669</v>
      </c>
      <c r="AA202" s="31">
        <v>140802</v>
      </c>
      <c r="AB202" s="31">
        <v>663</v>
      </c>
      <c r="AC202" s="31">
        <v>139527</v>
      </c>
      <c r="AD202" s="31">
        <v>657</v>
      </c>
      <c r="AE202" s="31">
        <v>138973</v>
      </c>
      <c r="AF202" s="31">
        <v>654</v>
      </c>
      <c r="AG202" s="31">
        <v>138633</v>
      </c>
      <c r="AH202" s="31">
        <v>652</v>
      </c>
      <c r="AI202" s="31">
        <v>138403</v>
      </c>
      <c r="AJ202" s="31">
        <v>651</v>
      </c>
      <c r="AK202" s="31">
        <v>138413</v>
      </c>
      <c r="AL202" s="31">
        <v>651</v>
      </c>
      <c r="AM202" s="31">
        <v>138118</v>
      </c>
      <c r="AN202" s="31">
        <v>650</v>
      </c>
      <c r="AO202" s="31">
        <v>137843</v>
      </c>
      <c r="AP202" s="31">
        <v>649</v>
      </c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2"/>
      <c r="CW202" s="32"/>
      <c r="CX202" s="32"/>
      <c r="CY202" s="32"/>
      <c r="CZ202" s="32"/>
      <c r="DA202" s="32"/>
      <c r="DB202" s="32"/>
      <c r="DC202" s="32"/>
      <c r="DD202" s="32"/>
      <c r="DE202" s="32"/>
      <c r="DF202" s="32"/>
      <c r="DG202" s="32"/>
      <c r="DH202" s="32"/>
      <c r="DI202" s="32"/>
      <c r="DJ202" s="32"/>
      <c r="DK202" s="32"/>
      <c r="DL202" s="32"/>
      <c r="DM202" s="32"/>
      <c r="DN202" s="32"/>
      <c r="DO202" s="32"/>
      <c r="DP202" s="32"/>
      <c r="DQ202" s="32"/>
      <c r="DR202" s="32"/>
      <c r="DS202" s="32"/>
      <c r="DT202" s="32"/>
      <c r="DU202" s="32"/>
      <c r="DV202" s="32"/>
      <c r="DW202" s="32"/>
      <c r="DX202" s="32"/>
      <c r="DY202" s="32"/>
      <c r="DZ202" s="32"/>
      <c r="EA202" s="32"/>
      <c r="EB202" s="32"/>
      <c r="EC202" s="32"/>
      <c r="ED202" s="32"/>
      <c r="EE202" s="32"/>
      <c r="EF202" s="32"/>
      <c r="EG202" s="32"/>
      <c r="EH202" s="32"/>
      <c r="EI202" s="32"/>
      <c r="EJ202" s="32"/>
      <c r="EK202" s="32"/>
      <c r="EL202" s="32"/>
      <c r="EM202" s="32"/>
      <c r="EN202" s="32"/>
      <c r="EO202" s="32"/>
      <c r="EP202" s="32"/>
      <c r="EQ202" s="32"/>
      <c r="ER202" s="32"/>
      <c r="ES202" s="32"/>
      <c r="ET202" s="32"/>
      <c r="EU202" s="32"/>
      <c r="EV202" s="32"/>
      <c r="EW202" s="32"/>
      <c r="EX202" s="32"/>
      <c r="EY202" s="32"/>
      <c r="EZ202" s="32"/>
      <c r="FA202" s="32"/>
      <c r="FB202" s="32"/>
      <c r="FC202" s="32"/>
      <c r="FD202" s="32"/>
      <c r="FE202" s="32"/>
      <c r="FF202" s="32"/>
      <c r="FG202" s="32"/>
      <c r="FH202" s="32"/>
      <c r="FI202" s="32"/>
      <c r="FJ202" s="32"/>
      <c r="FK202" s="32"/>
      <c r="FL202" s="32"/>
      <c r="FM202" s="32"/>
      <c r="FN202" s="32"/>
      <c r="FO202" s="32"/>
      <c r="FP202" s="32"/>
      <c r="FQ202" s="32"/>
      <c r="FR202" s="32"/>
      <c r="FS202" s="32"/>
      <c r="FT202" s="32"/>
      <c r="FU202" s="32"/>
      <c r="FV202" s="32"/>
      <c r="FW202" s="32"/>
      <c r="FX202" s="32"/>
      <c r="FY202" s="32"/>
      <c r="FZ202" s="32"/>
      <c r="GA202" s="32"/>
      <c r="GB202" s="32"/>
      <c r="GC202" s="32"/>
      <c r="GD202" s="32"/>
      <c r="GE202" s="32"/>
      <c r="GF202" s="32"/>
      <c r="GG202" s="32"/>
      <c r="GH202" s="32"/>
      <c r="GI202" s="32"/>
      <c r="GJ202" s="32"/>
      <c r="GK202" s="32"/>
      <c r="GL202" s="32"/>
      <c r="GM202" s="32"/>
      <c r="GN202" s="32"/>
      <c r="GO202" s="32"/>
      <c r="GP202" s="32"/>
      <c r="GQ202" s="32"/>
      <c r="GR202" s="32"/>
      <c r="GS202" s="32"/>
      <c r="GT202" s="32"/>
      <c r="GU202" s="32"/>
      <c r="GV202" s="32"/>
      <c r="GW202" s="32"/>
      <c r="GX202" s="32"/>
      <c r="GY202" s="32"/>
      <c r="GZ202" s="32"/>
      <c r="HA202" s="32"/>
      <c r="HB202" s="32"/>
      <c r="HC202" s="32"/>
      <c r="HD202" s="32"/>
      <c r="HE202" s="32"/>
      <c r="HF202" s="32"/>
      <c r="HG202" s="32"/>
      <c r="HH202" s="32"/>
      <c r="HI202" s="32"/>
      <c r="HJ202" s="32"/>
      <c r="HK202" s="32"/>
      <c r="HL202" s="32"/>
      <c r="HM202" s="32"/>
      <c r="HN202" s="32"/>
      <c r="HO202" s="32"/>
      <c r="HP202" s="32"/>
      <c r="HQ202" s="32"/>
      <c r="HR202" s="32"/>
      <c r="HS202" s="32"/>
      <c r="HT202" s="32"/>
      <c r="HU202" s="32"/>
      <c r="HV202" s="32"/>
      <c r="HW202" s="32"/>
      <c r="HX202" s="32"/>
      <c r="HY202" s="32"/>
      <c r="HZ202" s="32"/>
      <c r="IA202" s="32"/>
      <c r="IB202" s="32"/>
      <c r="IC202" s="32"/>
      <c r="ID202" s="32"/>
      <c r="IE202" s="32"/>
      <c r="IF202" s="32"/>
      <c r="IG202" s="32"/>
      <c r="IH202" s="32"/>
      <c r="II202" s="32"/>
      <c r="IJ202" s="32"/>
      <c r="IK202" s="32"/>
      <c r="IL202" s="32"/>
      <c r="IM202" s="32"/>
      <c r="IN202" s="32"/>
      <c r="IO202" s="32"/>
      <c r="IP202" s="32"/>
      <c r="IQ202" s="32"/>
      <c r="IR202" s="32"/>
      <c r="IS202" s="32"/>
      <c r="IT202" s="32"/>
      <c r="IU202" s="32"/>
      <c r="IV202" s="32"/>
    </row>
    <row r="203" spans="1:256" ht="11.25" hidden="1" x14ac:dyDescent="0.2">
      <c r="A203" s="30" t="s">
        <v>453</v>
      </c>
      <c r="B203" s="30" t="s">
        <v>454</v>
      </c>
      <c r="C203" s="30" t="s">
        <v>112</v>
      </c>
      <c r="D203" s="31">
        <v>476</v>
      </c>
      <c r="E203" s="31">
        <v>149748</v>
      </c>
      <c r="F203" s="31">
        <v>315</v>
      </c>
      <c r="G203" s="31">
        <v>148105</v>
      </c>
      <c r="H203" s="31">
        <v>311</v>
      </c>
      <c r="I203" s="31">
        <v>147080</v>
      </c>
      <c r="J203" s="31">
        <v>309</v>
      </c>
      <c r="K203" s="31">
        <v>146130</v>
      </c>
      <c r="L203" s="31">
        <v>307</v>
      </c>
      <c r="M203" s="31">
        <v>144488</v>
      </c>
      <c r="N203" s="31">
        <v>304</v>
      </c>
      <c r="O203" s="31">
        <v>142781</v>
      </c>
      <c r="P203" s="31">
        <v>300</v>
      </c>
      <c r="Q203" s="31">
        <v>140932</v>
      </c>
      <c r="R203" s="31">
        <v>296</v>
      </c>
      <c r="S203" s="31">
        <v>139405</v>
      </c>
      <c r="T203" s="31">
        <v>293</v>
      </c>
      <c r="U203" s="31">
        <v>138155</v>
      </c>
      <c r="V203" s="31">
        <v>290</v>
      </c>
      <c r="W203" s="31">
        <v>136922</v>
      </c>
      <c r="X203" s="31">
        <v>288</v>
      </c>
      <c r="Y203" s="31">
        <v>135980</v>
      </c>
      <c r="Z203" s="31">
        <v>286</v>
      </c>
      <c r="AA203" s="31">
        <v>134843</v>
      </c>
      <c r="AB203" s="31">
        <v>283</v>
      </c>
      <c r="AC203" s="31">
        <v>133421</v>
      </c>
      <c r="AD203" s="31">
        <v>280</v>
      </c>
      <c r="AE203" s="31">
        <v>132078</v>
      </c>
      <c r="AF203" s="31">
        <v>278</v>
      </c>
      <c r="AG203" s="31">
        <v>131065</v>
      </c>
      <c r="AH203" s="31">
        <v>276</v>
      </c>
      <c r="AI203" s="31">
        <v>130456</v>
      </c>
      <c r="AJ203" s="31">
        <v>274</v>
      </c>
      <c r="AK203" s="31">
        <v>130264</v>
      </c>
      <c r="AL203" s="31">
        <v>274</v>
      </c>
      <c r="AM203" s="31">
        <v>130029</v>
      </c>
      <c r="AN203" s="31">
        <v>273</v>
      </c>
      <c r="AO203" s="31">
        <v>129145</v>
      </c>
      <c r="AP203" s="31">
        <v>272</v>
      </c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2"/>
      <c r="CU203" s="32"/>
      <c r="CV203" s="32"/>
      <c r="CW203" s="32"/>
      <c r="CX203" s="32"/>
      <c r="CY203" s="32"/>
      <c r="CZ203" s="32"/>
      <c r="DA203" s="32"/>
      <c r="DB203" s="32"/>
      <c r="DC203" s="32"/>
      <c r="DD203" s="32"/>
      <c r="DE203" s="32"/>
      <c r="DF203" s="32"/>
      <c r="DG203" s="32"/>
      <c r="DH203" s="32"/>
      <c r="DI203" s="32"/>
      <c r="DJ203" s="32"/>
      <c r="DK203" s="32"/>
      <c r="DL203" s="32"/>
      <c r="DM203" s="32"/>
      <c r="DN203" s="32"/>
      <c r="DO203" s="32"/>
      <c r="DP203" s="32"/>
      <c r="DQ203" s="32"/>
      <c r="DR203" s="32"/>
      <c r="DS203" s="32"/>
      <c r="DT203" s="32"/>
      <c r="DU203" s="32"/>
      <c r="DV203" s="32"/>
      <c r="DW203" s="32"/>
      <c r="DX203" s="32"/>
      <c r="DY203" s="32"/>
      <c r="DZ203" s="32"/>
      <c r="EA203" s="32"/>
      <c r="EB203" s="32"/>
      <c r="EC203" s="32"/>
      <c r="ED203" s="32"/>
      <c r="EE203" s="32"/>
      <c r="EF203" s="32"/>
      <c r="EG203" s="32"/>
      <c r="EH203" s="32"/>
      <c r="EI203" s="32"/>
      <c r="EJ203" s="32"/>
      <c r="EK203" s="32"/>
      <c r="EL203" s="32"/>
      <c r="EM203" s="32"/>
      <c r="EN203" s="32"/>
      <c r="EO203" s="32"/>
      <c r="EP203" s="32"/>
      <c r="EQ203" s="32"/>
      <c r="ER203" s="32"/>
      <c r="ES203" s="32"/>
      <c r="ET203" s="32"/>
      <c r="EU203" s="32"/>
      <c r="EV203" s="32"/>
      <c r="EW203" s="32"/>
      <c r="EX203" s="32"/>
      <c r="EY203" s="32"/>
      <c r="EZ203" s="32"/>
      <c r="FA203" s="32"/>
      <c r="FB203" s="32"/>
      <c r="FC203" s="32"/>
      <c r="FD203" s="32"/>
      <c r="FE203" s="32"/>
      <c r="FF203" s="32"/>
      <c r="FG203" s="32"/>
      <c r="FH203" s="32"/>
      <c r="FI203" s="32"/>
      <c r="FJ203" s="32"/>
      <c r="FK203" s="32"/>
      <c r="FL203" s="32"/>
      <c r="FM203" s="32"/>
      <c r="FN203" s="32"/>
      <c r="FO203" s="32"/>
      <c r="FP203" s="32"/>
      <c r="FQ203" s="32"/>
      <c r="FR203" s="32"/>
      <c r="FS203" s="32"/>
      <c r="FT203" s="32"/>
      <c r="FU203" s="32"/>
      <c r="FV203" s="32"/>
      <c r="FW203" s="32"/>
      <c r="FX203" s="32"/>
      <c r="FY203" s="32"/>
      <c r="FZ203" s="32"/>
      <c r="GA203" s="32"/>
      <c r="GB203" s="32"/>
      <c r="GC203" s="32"/>
      <c r="GD203" s="32"/>
      <c r="GE203" s="32"/>
      <c r="GF203" s="32"/>
      <c r="GG203" s="32"/>
      <c r="GH203" s="32"/>
      <c r="GI203" s="32"/>
      <c r="GJ203" s="32"/>
      <c r="GK203" s="32"/>
      <c r="GL203" s="32"/>
      <c r="GM203" s="32"/>
      <c r="GN203" s="32"/>
      <c r="GO203" s="32"/>
      <c r="GP203" s="32"/>
      <c r="GQ203" s="32"/>
      <c r="GR203" s="32"/>
      <c r="GS203" s="32"/>
      <c r="GT203" s="32"/>
      <c r="GU203" s="32"/>
      <c r="GV203" s="32"/>
      <c r="GW203" s="32"/>
      <c r="GX203" s="32"/>
      <c r="GY203" s="32"/>
      <c r="GZ203" s="32"/>
      <c r="HA203" s="32"/>
      <c r="HB203" s="32"/>
      <c r="HC203" s="32"/>
      <c r="HD203" s="32"/>
      <c r="HE203" s="32"/>
      <c r="HF203" s="32"/>
      <c r="HG203" s="32"/>
      <c r="HH203" s="32"/>
      <c r="HI203" s="32"/>
      <c r="HJ203" s="32"/>
      <c r="HK203" s="32"/>
      <c r="HL203" s="32"/>
      <c r="HM203" s="32"/>
      <c r="HN203" s="32"/>
      <c r="HO203" s="32"/>
      <c r="HP203" s="32"/>
      <c r="HQ203" s="32"/>
      <c r="HR203" s="32"/>
      <c r="HS203" s="32"/>
      <c r="HT203" s="32"/>
      <c r="HU203" s="32"/>
      <c r="HV203" s="32"/>
      <c r="HW203" s="32"/>
      <c r="HX203" s="32"/>
      <c r="HY203" s="32"/>
      <c r="HZ203" s="32"/>
      <c r="IA203" s="32"/>
      <c r="IB203" s="32"/>
      <c r="IC203" s="32"/>
      <c r="ID203" s="32"/>
      <c r="IE203" s="32"/>
      <c r="IF203" s="32"/>
      <c r="IG203" s="32"/>
      <c r="IH203" s="32"/>
      <c r="II203" s="32"/>
      <c r="IJ203" s="32"/>
      <c r="IK203" s="32"/>
      <c r="IL203" s="32"/>
      <c r="IM203" s="32"/>
      <c r="IN203" s="32"/>
      <c r="IO203" s="32"/>
      <c r="IP203" s="32"/>
      <c r="IQ203" s="32"/>
      <c r="IR203" s="32"/>
      <c r="IS203" s="32"/>
      <c r="IT203" s="32"/>
      <c r="IU203" s="32"/>
      <c r="IV203" s="32"/>
    </row>
    <row r="204" spans="1:256" ht="11.25" hidden="1" x14ac:dyDescent="0.2">
      <c r="A204" s="30" t="s">
        <v>455</v>
      </c>
      <c r="B204" s="30" t="s">
        <v>456</v>
      </c>
      <c r="C204" s="30" t="s">
        <v>112</v>
      </c>
      <c r="D204" s="31">
        <v>101</v>
      </c>
      <c r="E204" s="31">
        <v>104919</v>
      </c>
      <c r="F204" s="31">
        <v>1037</v>
      </c>
      <c r="G204" s="31">
        <v>104205</v>
      </c>
      <c r="H204" s="31">
        <v>1030</v>
      </c>
      <c r="I204" s="31">
        <v>104031</v>
      </c>
      <c r="J204" s="31">
        <v>1029</v>
      </c>
      <c r="K204" s="31">
        <v>103705</v>
      </c>
      <c r="L204" s="31">
        <v>1025</v>
      </c>
      <c r="M204" s="31">
        <v>103157</v>
      </c>
      <c r="N204" s="31">
        <v>1020</v>
      </c>
      <c r="O204" s="31">
        <v>102540</v>
      </c>
      <c r="P204" s="31">
        <v>1014</v>
      </c>
      <c r="Q204" s="31">
        <v>101449</v>
      </c>
      <c r="R204" s="31">
        <v>1003</v>
      </c>
      <c r="S204" s="31">
        <v>100895</v>
      </c>
      <c r="T204" s="31">
        <v>998</v>
      </c>
      <c r="U204" s="31">
        <v>100379</v>
      </c>
      <c r="V204" s="31">
        <v>993</v>
      </c>
      <c r="W204" s="31">
        <v>99402</v>
      </c>
      <c r="X204" s="31">
        <v>983</v>
      </c>
      <c r="Y204" s="31">
        <v>98637</v>
      </c>
      <c r="Z204" s="31">
        <v>975</v>
      </c>
      <c r="AA204" s="31">
        <v>97642</v>
      </c>
      <c r="AB204" s="31">
        <v>966</v>
      </c>
      <c r="AC204" s="31">
        <v>96252</v>
      </c>
      <c r="AD204" s="31">
        <v>952</v>
      </c>
      <c r="AE204" s="31">
        <v>95225</v>
      </c>
      <c r="AF204" s="31">
        <v>942</v>
      </c>
      <c r="AG204" s="31">
        <v>94302</v>
      </c>
      <c r="AH204" s="31">
        <v>932</v>
      </c>
      <c r="AI204" s="31">
        <v>93788</v>
      </c>
      <c r="AJ204" s="31">
        <v>927</v>
      </c>
      <c r="AK204" s="31">
        <v>94419</v>
      </c>
      <c r="AL204" s="31">
        <v>934</v>
      </c>
      <c r="AM204" s="31">
        <v>94295</v>
      </c>
      <c r="AN204" s="31">
        <v>932</v>
      </c>
      <c r="AO204" s="31">
        <v>94466</v>
      </c>
      <c r="AP204" s="31">
        <v>934</v>
      </c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32"/>
      <c r="CW204" s="32"/>
      <c r="CX204" s="32"/>
      <c r="CY204" s="32"/>
      <c r="CZ204" s="32"/>
      <c r="DA204" s="32"/>
      <c r="DB204" s="32"/>
      <c r="DC204" s="32"/>
      <c r="DD204" s="32"/>
      <c r="DE204" s="32"/>
      <c r="DF204" s="32"/>
      <c r="DG204" s="32"/>
      <c r="DH204" s="32"/>
      <c r="DI204" s="32"/>
      <c r="DJ204" s="32"/>
      <c r="DK204" s="32"/>
      <c r="DL204" s="32"/>
      <c r="DM204" s="32"/>
      <c r="DN204" s="32"/>
      <c r="DO204" s="32"/>
      <c r="DP204" s="32"/>
      <c r="DQ204" s="32"/>
      <c r="DR204" s="32"/>
      <c r="DS204" s="32"/>
      <c r="DT204" s="32"/>
      <c r="DU204" s="32"/>
      <c r="DV204" s="32"/>
      <c r="DW204" s="32"/>
      <c r="DX204" s="32"/>
      <c r="DY204" s="32"/>
      <c r="DZ204" s="32"/>
      <c r="EA204" s="32"/>
      <c r="EB204" s="32"/>
      <c r="EC204" s="32"/>
      <c r="ED204" s="32"/>
      <c r="EE204" s="32"/>
      <c r="EF204" s="32"/>
      <c r="EG204" s="32"/>
      <c r="EH204" s="32"/>
      <c r="EI204" s="32"/>
      <c r="EJ204" s="32"/>
      <c r="EK204" s="32"/>
      <c r="EL204" s="32"/>
      <c r="EM204" s="32"/>
      <c r="EN204" s="32"/>
      <c r="EO204" s="32"/>
      <c r="EP204" s="32"/>
      <c r="EQ204" s="32"/>
      <c r="ER204" s="32"/>
      <c r="ES204" s="32"/>
      <c r="ET204" s="32"/>
      <c r="EU204" s="32"/>
      <c r="EV204" s="32"/>
      <c r="EW204" s="32"/>
      <c r="EX204" s="32"/>
      <c r="EY204" s="32"/>
      <c r="EZ204" s="32"/>
      <c r="FA204" s="32"/>
      <c r="FB204" s="32"/>
      <c r="FC204" s="32"/>
      <c r="FD204" s="32"/>
      <c r="FE204" s="32"/>
      <c r="FF204" s="32"/>
      <c r="FG204" s="32"/>
      <c r="FH204" s="32"/>
      <c r="FI204" s="32"/>
      <c r="FJ204" s="32"/>
      <c r="FK204" s="32"/>
      <c r="FL204" s="32"/>
      <c r="FM204" s="32"/>
      <c r="FN204" s="32"/>
      <c r="FO204" s="32"/>
      <c r="FP204" s="32"/>
      <c r="FQ204" s="32"/>
      <c r="FR204" s="32"/>
      <c r="FS204" s="32"/>
      <c r="FT204" s="32"/>
      <c r="FU204" s="32"/>
      <c r="FV204" s="32"/>
      <c r="FW204" s="32"/>
      <c r="FX204" s="32"/>
      <c r="FY204" s="32"/>
      <c r="FZ204" s="32"/>
      <c r="GA204" s="32"/>
      <c r="GB204" s="32"/>
      <c r="GC204" s="32"/>
      <c r="GD204" s="32"/>
      <c r="GE204" s="32"/>
      <c r="GF204" s="32"/>
      <c r="GG204" s="32"/>
      <c r="GH204" s="32"/>
      <c r="GI204" s="32"/>
      <c r="GJ204" s="32"/>
      <c r="GK204" s="32"/>
      <c r="GL204" s="32"/>
      <c r="GM204" s="32"/>
      <c r="GN204" s="32"/>
      <c r="GO204" s="32"/>
      <c r="GP204" s="32"/>
      <c r="GQ204" s="32"/>
      <c r="GR204" s="32"/>
      <c r="GS204" s="32"/>
      <c r="GT204" s="32"/>
      <c r="GU204" s="32"/>
      <c r="GV204" s="32"/>
      <c r="GW204" s="32"/>
      <c r="GX204" s="32"/>
      <c r="GY204" s="32"/>
      <c r="GZ204" s="32"/>
      <c r="HA204" s="32"/>
      <c r="HB204" s="32"/>
      <c r="HC204" s="32"/>
      <c r="HD204" s="32"/>
      <c r="HE204" s="32"/>
      <c r="HF204" s="32"/>
      <c r="HG204" s="32"/>
      <c r="HH204" s="32"/>
      <c r="HI204" s="32"/>
      <c r="HJ204" s="32"/>
      <c r="HK204" s="32"/>
      <c r="HL204" s="32"/>
      <c r="HM204" s="32"/>
      <c r="HN204" s="32"/>
      <c r="HO204" s="32"/>
      <c r="HP204" s="32"/>
      <c r="HQ204" s="32"/>
      <c r="HR204" s="32"/>
      <c r="HS204" s="32"/>
      <c r="HT204" s="32"/>
      <c r="HU204" s="32"/>
      <c r="HV204" s="32"/>
      <c r="HW204" s="32"/>
      <c r="HX204" s="32"/>
      <c r="HY204" s="32"/>
      <c r="HZ204" s="32"/>
      <c r="IA204" s="32"/>
      <c r="IB204" s="32"/>
      <c r="IC204" s="32"/>
      <c r="ID204" s="32"/>
      <c r="IE204" s="32"/>
      <c r="IF204" s="32"/>
      <c r="IG204" s="32"/>
      <c r="IH204" s="32"/>
      <c r="II204" s="32"/>
      <c r="IJ204" s="32"/>
      <c r="IK204" s="32"/>
      <c r="IL204" s="32"/>
      <c r="IM204" s="32"/>
      <c r="IN204" s="32"/>
      <c r="IO204" s="32"/>
      <c r="IP204" s="32"/>
      <c r="IQ204" s="32"/>
      <c r="IR204" s="32"/>
      <c r="IS204" s="32"/>
      <c r="IT204" s="32"/>
      <c r="IU204" s="32"/>
      <c r="IV204" s="32"/>
    </row>
    <row r="205" spans="1:256" ht="11.25" hidden="1" x14ac:dyDescent="0.2">
      <c r="A205" s="30" t="s">
        <v>457</v>
      </c>
      <c r="B205" s="30" t="s">
        <v>458</v>
      </c>
      <c r="C205" s="30" t="s">
        <v>112</v>
      </c>
      <c r="D205" s="31">
        <v>375</v>
      </c>
      <c r="E205" s="31">
        <v>133570</v>
      </c>
      <c r="F205" s="31">
        <v>356</v>
      </c>
      <c r="G205" s="31">
        <v>133214</v>
      </c>
      <c r="H205" s="31">
        <v>355</v>
      </c>
      <c r="I205" s="31">
        <v>133321</v>
      </c>
      <c r="J205" s="31">
        <v>355</v>
      </c>
      <c r="K205" s="31">
        <v>132655</v>
      </c>
      <c r="L205" s="31">
        <v>353</v>
      </c>
      <c r="M205" s="31">
        <v>131611</v>
      </c>
      <c r="N205" s="31">
        <v>351</v>
      </c>
      <c r="O205" s="31">
        <v>130902</v>
      </c>
      <c r="P205" s="31">
        <v>349</v>
      </c>
      <c r="Q205" s="31">
        <v>129231</v>
      </c>
      <c r="R205" s="31">
        <v>344</v>
      </c>
      <c r="S205" s="31">
        <v>128302</v>
      </c>
      <c r="T205" s="31">
        <v>342</v>
      </c>
      <c r="U205" s="31">
        <v>127494</v>
      </c>
      <c r="V205" s="31">
        <v>340</v>
      </c>
      <c r="W205" s="31">
        <v>126286</v>
      </c>
      <c r="X205" s="31">
        <v>336</v>
      </c>
      <c r="Y205" s="31">
        <v>125269</v>
      </c>
      <c r="Z205" s="31">
        <v>334</v>
      </c>
      <c r="AA205" s="31">
        <v>124391</v>
      </c>
      <c r="AB205" s="31">
        <v>331</v>
      </c>
      <c r="AC205" s="31">
        <v>122974</v>
      </c>
      <c r="AD205" s="31">
        <v>328</v>
      </c>
      <c r="AE205" s="31">
        <v>121890</v>
      </c>
      <c r="AF205" s="31">
        <v>325</v>
      </c>
      <c r="AG205" s="31">
        <v>120757</v>
      </c>
      <c r="AH205" s="31">
        <v>322</v>
      </c>
      <c r="AI205" s="31">
        <v>120092</v>
      </c>
      <c r="AJ205" s="31">
        <v>320</v>
      </c>
      <c r="AK205" s="31">
        <v>119148</v>
      </c>
      <c r="AL205" s="31">
        <v>317</v>
      </c>
      <c r="AM205" s="31">
        <v>117959</v>
      </c>
      <c r="AN205" s="31">
        <v>314</v>
      </c>
      <c r="AO205" s="31">
        <v>117051</v>
      </c>
      <c r="AP205" s="31">
        <v>312</v>
      </c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2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32"/>
      <c r="EZ205" s="32"/>
      <c r="FA205" s="32"/>
      <c r="FB205" s="32"/>
      <c r="FC205" s="32"/>
      <c r="FD205" s="32"/>
      <c r="FE205" s="32"/>
      <c r="FF205" s="32"/>
      <c r="FG205" s="32"/>
      <c r="FH205" s="32"/>
      <c r="FI205" s="32"/>
      <c r="FJ205" s="32"/>
      <c r="FK205" s="32"/>
      <c r="FL205" s="32"/>
      <c r="FM205" s="32"/>
      <c r="FN205" s="32"/>
      <c r="FO205" s="32"/>
      <c r="FP205" s="32"/>
      <c r="FQ205" s="32"/>
      <c r="FR205" s="32"/>
      <c r="FS205" s="32"/>
      <c r="FT205" s="32"/>
      <c r="FU205" s="32"/>
      <c r="FV205" s="32"/>
      <c r="FW205" s="32"/>
      <c r="FX205" s="32"/>
      <c r="FY205" s="32"/>
      <c r="FZ205" s="32"/>
      <c r="GA205" s="32"/>
      <c r="GB205" s="32"/>
      <c r="GC205" s="32"/>
      <c r="GD205" s="32"/>
      <c r="GE205" s="32"/>
      <c r="GF205" s="32"/>
      <c r="GG205" s="32"/>
      <c r="GH205" s="32"/>
      <c r="GI205" s="32"/>
      <c r="GJ205" s="32"/>
      <c r="GK205" s="32"/>
      <c r="GL205" s="32"/>
      <c r="GM205" s="32"/>
      <c r="GN205" s="32"/>
      <c r="GO205" s="32"/>
      <c r="GP205" s="32"/>
      <c r="GQ205" s="32"/>
      <c r="GR205" s="32"/>
      <c r="GS205" s="32"/>
      <c r="GT205" s="32"/>
      <c r="GU205" s="32"/>
      <c r="GV205" s="32"/>
      <c r="GW205" s="32"/>
      <c r="GX205" s="32"/>
      <c r="GY205" s="32"/>
      <c r="GZ205" s="32"/>
      <c r="HA205" s="32"/>
      <c r="HB205" s="32"/>
      <c r="HC205" s="32"/>
      <c r="HD205" s="32"/>
      <c r="HE205" s="32"/>
      <c r="HF205" s="32"/>
      <c r="HG205" s="32"/>
      <c r="HH205" s="32"/>
      <c r="HI205" s="32"/>
      <c r="HJ205" s="32"/>
      <c r="HK205" s="32"/>
      <c r="HL205" s="32"/>
      <c r="HM205" s="32"/>
      <c r="HN205" s="32"/>
      <c r="HO205" s="32"/>
      <c r="HP205" s="32"/>
      <c r="HQ205" s="32"/>
      <c r="HR205" s="32"/>
      <c r="HS205" s="32"/>
      <c r="HT205" s="32"/>
      <c r="HU205" s="32"/>
      <c r="HV205" s="32"/>
      <c r="HW205" s="32"/>
      <c r="HX205" s="32"/>
      <c r="HY205" s="32"/>
      <c r="HZ205" s="32"/>
      <c r="IA205" s="32"/>
      <c r="IB205" s="32"/>
      <c r="IC205" s="32"/>
      <c r="ID205" s="32"/>
      <c r="IE205" s="32"/>
      <c r="IF205" s="32"/>
      <c r="IG205" s="32"/>
      <c r="IH205" s="32"/>
      <c r="II205" s="32"/>
      <c r="IJ205" s="32"/>
      <c r="IK205" s="32"/>
      <c r="IL205" s="32"/>
      <c r="IM205" s="32"/>
      <c r="IN205" s="32"/>
      <c r="IO205" s="32"/>
      <c r="IP205" s="32"/>
      <c r="IQ205" s="32"/>
      <c r="IR205" s="32"/>
      <c r="IS205" s="32"/>
      <c r="IT205" s="32"/>
      <c r="IU205" s="32"/>
      <c r="IV205" s="32"/>
    </row>
    <row r="206" spans="1:256" ht="11.25" hidden="1" x14ac:dyDescent="0.2">
      <c r="A206" s="30" t="s">
        <v>459</v>
      </c>
      <c r="B206" s="30" t="s">
        <v>460</v>
      </c>
      <c r="C206" s="30" t="s">
        <v>112</v>
      </c>
      <c r="D206" s="31">
        <v>161</v>
      </c>
      <c r="E206" s="31">
        <v>148452</v>
      </c>
      <c r="F206" s="31">
        <v>921</v>
      </c>
      <c r="G206" s="31">
        <v>147373</v>
      </c>
      <c r="H206" s="31">
        <v>914</v>
      </c>
      <c r="I206" s="31">
        <v>147095</v>
      </c>
      <c r="J206" s="31">
        <v>912</v>
      </c>
      <c r="K206" s="31">
        <v>147025</v>
      </c>
      <c r="L206" s="31">
        <v>912</v>
      </c>
      <c r="M206" s="31">
        <v>146188</v>
      </c>
      <c r="N206" s="31">
        <v>907</v>
      </c>
      <c r="O206" s="31">
        <v>145208</v>
      </c>
      <c r="P206" s="31">
        <v>901</v>
      </c>
      <c r="Q206" s="31">
        <v>143458</v>
      </c>
      <c r="R206" s="31">
        <v>890</v>
      </c>
      <c r="S206" s="31">
        <v>142137</v>
      </c>
      <c r="T206" s="31">
        <v>882</v>
      </c>
      <c r="U206" s="31">
        <v>141248</v>
      </c>
      <c r="V206" s="31">
        <v>876</v>
      </c>
      <c r="W206" s="31">
        <v>139511</v>
      </c>
      <c r="X206" s="31">
        <v>865</v>
      </c>
      <c r="Y206" s="31">
        <v>137858</v>
      </c>
      <c r="Z206" s="31">
        <v>855</v>
      </c>
      <c r="AA206" s="31">
        <v>136088</v>
      </c>
      <c r="AB206" s="31">
        <v>844</v>
      </c>
      <c r="AC206" s="31">
        <v>134338</v>
      </c>
      <c r="AD206" s="31">
        <v>833</v>
      </c>
      <c r="AE206" s="31">
        <v>133293</v>
      </c>
      <c r="AF206" s="31">
        <v>827</v>
      </c>
      <c r="AG206" s="31">
        <v>131951</v>
      </c>
      <c r="AH206" s="31">
        <v>819</v>
      </c>
      <c r="AI206" s="31">
        <v>131284</v>
      </c>
      <c r="AJ206" s="31">
        <v>814</v>
      </c>
      <c r="AK206" s="31">
        <v>131180</v>
      </c>
      <c r="AL206" s="31">
        <v>814</v>
      </c>
      <c r="AM206" s="31">
        <v>130407</v>
      </c>
      <c r="AN206" s="31">
        <v>809</v>
      </c>
      <c r="AO206" s="31">
        <v>129168</v>
      </c>
      <c r="AP206" s="31">
        <v>801</v>
      </c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  <c r="CV206" s="32"/>
      <c r="CW206" s="32"/>
      <c r="CX206" s="32"/>
      <c r="CY206" s="32"/>
      <c r="CZ206" s="32"/>
      <c r="DA206" s="32"/>
      <c r="DB206" s="32"/>
      <c r="DC206" s="32"/>
      <c r="DD206" s="32"/>
      <c r="DE206" s="32"/>
      <c r="DF206" s="32"/>
      <c r="DG206" s="32"/>
      <c r="DH206" s="32"/>
      <c r="DI206" s="32"/>
      <c r="DJ206" s="32"/>
      <c r="DK206" s="32"/>
      <c r="DL206" s="32"/>
      <c r="DM206" s="32"/>
      <c r="DN206" s="32"/>
      <c r="DO206" s="32"/>
      <c r="DP206" s="32"/>
      <c r="DQ206" s="32"/>
      <c r="DR206" s="32"/>
      <c r="DS206" s="32"/>
      <c r="DT206" s="32"/>
      <c r="DU206" s="32"/>
      <c r="DV206" s="32"/>
      <c r="DW206" s="32"/>
      <c r="DX206" s="32"/>
      <c r="DY206" s="32"/>
      <c r="DZ206" s="32"/>
      <c r="EA206" s="32"/>
      <c r="EB206" s="32"/>
      <c r="EC206" s="32"/>
      <c r="ED206" s="32"/>
      <c r="EE206" s="32"/>
      <c r="EF206" s="32"/>
      <c r="EG206" s="32"/>
      <c r="EH206" s="32"/>
      <c r="EI206" s="32"/>
      <c r="EJ206" s="32"/>
      <c r="EK206" s="32"/>
      <c r="EL206" s="32"/>
      <c r="EM206" s="32"/>
      <c r="EN206" s="32"/>
      <c r="EO206" s="32"/>
      <c r="EP206" s="32"/>
      <c r="EQ206" s="32"/>
      <c r="ER206" s="32"/>
      <c r="ES206" s="32"/>
      <c r="ET206" s="32"/>
      <c r="EU206" s="32"/>
      <c r="EV206" s="32"/>
      <c r="EW206" s="32"/>
      <c r="EX206" s="32"/>
      <c r="EY206" s="32"/>
      <c r="EZ206" s="32"/>
      <c r="FA206" s="32"/>
      <c r="FB206" s="32"/>
      <c r="FC206" s="32"/>
      <c r="FD206" s="32"/>
      <c r="FE206" s="32"/>
      <c r="FF206" s="32"/>
      <c r="FG206" s="32"/>
      <c r="FH206" s="32"/>
      <c r="FI206" s="32"/>
      <c r="FJ206" s="32"/>
      <c r="FK206" s="32"/>
      <c r="FL206" s="32"/>
      <c r="FM206" s="32"/>
      <c r="FN206" s="32"/>
      <c r="FO206" s="32"/>
      <c r="FP206" s="32"/>
      <c r="FQ206" s="32"/>
      <c r="FR206" s="32"/>
      <c r="FS206" s="32"/>
      <c r="FT206" s="32"/>
      <c r="FU206" s="32"/>
      <c r="FV206" s="32"/>
      <c r="FW206" s="32"/>
      <c r="FX206" s="32"/>
      <c r="FY206" s="32"/>
      <c r="FZ206" s="32"/>
      <c r="GA206" s="32"/>
      <c r="GB206" s="32"/>
      <c r="GC206" s="32"/>
      <c r="GD206" s="32"/>
      <c r="GE206" s="32"/>
      <c r="GF206" s="32"/>
      <c r="GG206" s="32"/>
      <c r="GH206" s="32"/>
      <c r="GI206" s="32"/>
      <c r="GJ206" s="32"/>
      <c r="GK206" s="32"/>
      <c r="GL206" s="32"/>
      <c r="GM206" s="32"/>
      <c r="GN206" s="32"/>
      <c r="GO206" s="32"/>
      <c r="GP206" s="32"/>
      <c r="GQ206" s="32"/>
      <c r="GR206" s="32"/>
      <c r="GS206" s="32"/>
      <c r="GT206" s="32"/>
      <c r="GU206" s="32"/>
      <c r="GV206" s="32"/>
      <c r="GW206" s="32"/>
      <c r="GX206" s="32"/>
      <c r="GY206" s="32"/>
      <c r="GZ206" s="32"/>
      <c r="HA206" s="32"/>
      <c r="HB206" s="32"/>
      <c r="HC206" s="32"/>
      <c r="HD206" s="32"/>
      <c r="HE206" s="32"/>
      <c r="HF206" s="32"/>
      <c r="HG206" s="32"/>
      <c r="HH206" s="32"/>
      <c r="HI206" s="32"/>
      <c r="HJ206" s="32"/>
      <c r="HK206" s="32"/>
      <c r="HL206" s="32"/>
      <c r="HM206" s="32"/>
      <c r="HN206" s="32"/>
      <c r="HO206" s="32"/>
      <c r="HP206" s="32"/>
      <c r="HQ206" s="32"/>
      <c r="HR206" s="32"/>
      <c r="HS206" s="32"/>
      <c r="HT206" s="32"/>
      <c r="HU206" s="32"/>
      <c r="HV206" s="32"/>
      <c r="HW206" s="32"/>
      <c r="HX206" s="32"/>
      <c r="HY206" s="32"/>
      <c r="HZ206" s="32"/>
      <c r="IA206" s="32"/>
      <c r="IB206" s="32"/>
      <c r="IC206" s="32"/>
      <c r="ID206" s="32"/>
      <c r="IE206" s="32"/>
      <c r="IF206" s="32"/>
      <c r="IG206" s="32"/>
      <c r="IH206" s="32"/>
      <c r="II206" s="32"/>
      <c r="IJ206" s="32"/>
      <c r="IK206" s="32"/>
      <c r="IL206" s="32"/>
      <c r="IM206" s="32"/>
      <c r="IN206" s="32"/>
      <c r="IO206" s="32"/>
      <c r="IP206" s="32"/>
      <c r="IQ206" s="32"/>
      <c r="IR206" s="32"/>
      <c r="IS206" s="32"/>
      <c r="IT206" s="32"/>
      <c r="IU206" s="32"/>
      <c r="IV206" s="32"/>
    </row>
    <row r="207" spans="1:256" ht="11.25" hidden="1" x14ac:dyDescent="0.2">
      <c r="A207" s="30" t="s">
        <v>461</v>
      </c>
      <c r="B207" s="30" t="s">
        <v>462</v>
      </c>
      <c r="C207" s="30" t="s">
        <v>112</v>
      </c>
      <c r="D207" s="31">
        <v>26</v>
      </c>
      <c r="E207" s="31">
        <v>87845</v>
      </c>
      <c r="F207" s="31">
        <v>3383</v>
      </c>
      <c r="G207" s="31">
        <v>87754</v>
      </c>
      <c r="H207" s="31">
        <v>3379</v>
      </c>
      <c r="I207" s="31">
        <v>87739</v>
      </c>
      <c r="J207" s="31">
        <v>3379</v>
      </c>
      <c r="K207" s="31">
        <v>87285</v>
      </c>
      <c r="L207" s="31">
        <v>3361</v>
      </c>
      <c r="M207" s="31">
        <v>86579</v>
      </c>
      <c r="N207" s="31">
        <v>3334</v>
      </c>
      <c r="O207" s="31">
        <v>85993</v>
      </c>
      <c r="P207" s="31">
        <v>3311</v>
      </c>
      <c r="Q207" s="31">
        <v>85520</v>
      </c>
      <c r="R207" s="31">
        <v>3293</v>
      </c>
      <c r="S207" s="31">
        <v>84824</v>
      </c>
      <c r="T207" s="31">
        <v>3266</v>
      </c>
      <c r="U207" s="31">
        <v>84247</v>
      </c>
      <c r="V207" s="31">
        <v>3244</v>
      </c>
      <c r="W207" s="31">
        <v>83007</v>
      </c>
      <c r="X207" s="31">
        <v>3196</v>
      </c>
      <c r="Y207" s="31">
        <v>82253</v>
      </c>
      <c r="Z207" s="31">
        <v>3167</v>
      </c>
      <c r="AA207" s="31">
        <v>81615</v>
      </c>
      <c r="AB207" s="31">
        <v>3143</v>
      </c>
      <c r="AC207" s="31">
        <v>80734</v>
      </c>
      <c r="AD207" s="31">
        <v>3109</v>
      </c>
      <c r="AE207" s="31">
        <v>80352</v>
      </c>
      <c r="AF207" s="31">
        <v>3094</v>
      </c>
      <c r="AG207" s="31">
        <v>80330</v>
      </c>
      <c r="AH207" s="31">
        <v>3093</v>
      </c>
      <c r="AI207" s="31">
        <v>80008</v>
      </c>
      <c r="AJ207" s="31">
        <v>3081</v>
      </c>
      <c r="AK207" s="31">
        <v>80308</v>
      </c>
      <c r="AL207" s="31">
        <v>3092</v>
      </c>
      <c r="AM207" s="31">
        <v>80110</v>
      </c>
      <c r="AN207" s="31">
        <v>3085</v>
      </c>
      <c r="AO207" s="31">
        <v>79794</v>
      </c>
      <c r="AP207" s="31">
        <v>3073</v>
      </c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2"/>
      <c r="DK207" s="32"/>
      <c r="DL207" s="32"/>
      <c r="DM207" s="32"/>
      <c r="DN207" s="32"/>
      <c r="DO207" s="32"/>
      <c r="DP207" s="32"/>
      <c r="DQ207" s="32"/>
      <c r="DR207" s="32"/>
      <c r="DS207" s="32"/>
      <c r="DT207" s="32"/>
      <c r="DU207" s="32"/>
      <c r="DV207" s="32"/>
      <c r="DW207" s="32"/>
      <c r="DX207" s="32"/>
      <c r="DY207" s="32"/>
      <c r="DZ207" s="32"/>
      <c r="EA207" s="32"/>
      <c r="EB207" s="32"/>
      <c r="EC207" s="32"/>
      <c r="ED207" s="32"/>
      <c r="EE207" s="32"/>
      <c r="EF207" s="32"/>
      <c r="EG207" s="32"/>
      <c r="EH207" s="32"/>
      <c r="EI207" s="32"/>
      <c r="EJ207" s="32"/>
      <c r="EK207" s="32"/>
      <c r="EL207" s="32"/>
      <c r="EM207" s="32"/>
      <c r="EN207" s="32"/>
      <c r="EO207" s="32"/>
      <c r="EP207" s="32"/>
      <c r="EQ207" s="32"/>
      <c r="ER207" s="32"/>
      <c r="ES207" s="32"/>
      <c r="ET207" s="32"/>
      <c r="EU207" s="32"/>
      <c r="EV207" s="32"/>
      <c r="EW207" s="32"/>
      <c r="EX207" s="32"/>
      <c r="EY207" s="32"/>
      <c r="EZ207" s="32"/>
      <c r="FA207" s="32"/>
      <c r="FB207" s="32"/>
      <c r="FC207" s="32"/>
      <c r="FD207" s="32"/>
      <c r="FE207" s="32"/>
      <c r="FF207" s="32"/>
      <c r="FG207" s="32"/>
      <c r="FH207" s="32"/>
      <c r="FI207" s="32"/>
      <c r="FJ207" s="32"/>
      <c r="FK207" s="32"/>
      <c r="FL207" s="32"/>
      <c r="FM207" s="32"/>
      <c r="FN207" s="32"/>
      <c r="FO207" s="32"/>
      <c r="FP207" s="32"/>
      <c r="FQ207" s="32"/>
      <c r="FR207" s="32"/>
      <c r="FS207" s="32"/>
      <c r="FT207" s="32"/>
      <c r="FU207" s="32"/>
      <c r="FV207" s="32"/>
      <c r="FW207" s="32"/>
      <c r="FX207" s="32"/>
      <c r="FY207" s="32"/>
      <c r="FZ207" s="32"/>
      <c r="GA207" s="32"/>
      <c r="GB207" s="32"/>
      <c r="GC207" s="32"/>
      <c r="GD207" s="32"/>
      <c r="GE207" s="32"/>
      <c r="GF207" s="32"/>
      <c r="GG207" s="32"/>
      <c r="GH207" s="32"/>
      <c r="GI207" s="32"/>
      <c r="GJ207" s="32"/>
      <c r="GK207" s="32"/>
      <c r="GL207" s="32"/>
      <c r="GM207" s="32"/>
      <c r="GN207" s="32"/>
      <c r="GO207" s="32"/>
      <c r="GP207" s="32"/>
      <c r="GQ207" s="32"/>
      <c r="GR207" s="32"/>
      <c r="GS207" s="32"/>
      <c r="GT207" s="32"/>
      <c r="GU207" s="32"/>
      <c r="GV207" s="32"/>
      <c r="GW207" s="32"/>
      <c r="GX207" s="32"/>
      <c r="GY207" s="32"/>
      <c r="GZ207" s="32"/>
      <c r="HA207" s="32"/>
      <c r="HB207" s="32"/>
      <c r="HC207" s="32"/>
      <c r="HD207" s="32"/>
      <c r="HE207" s="32"/>
      <c r="HF207" s="32"/>
      <c r="HG207" s="32"/>
      <c r="HH207" s="32"/>
      <c r="HI207" s="32"/>
      <c r="HJ207" s="32"/>
      <c r="HK207" s="32"/>
      <c r="HL207" s="32"/>
      <c r="HM207" s="32"/>
      <c r="HN207" s="32"/>
      <c r="HO207" s="32"/>
      <c r="HP207" s="32"/>
      <c r="HQ207" s="32"/>
      <c r="HR207" s="32"/>
      <c r="HS207" s="32"/>
      <c r="HT207" s="32"/>
      <c r="HU207" s="32"/>
      <c r="HV207" s="32"/>
      <c r="HW207" s="32"/>
      <c r="HX207" s="32"/>
      <c r="HY207" s="32"/>
      <c r="HZ207" s="32"/>
      <c r="IA207" s="32"/>
      <c r="IB207" s="32"/>
      <c r="IC207" s="32"/>
      <c r="ID207" s="32"/>
      <c r="IE207" s="32"/>
      <c r="IF207" s="32"/>
      <c r="IG207" s="32"/>
      <c r="IH207" s="32"/>
      <c r="II207" s="32"/>
      <c r="IJ207" s="32"/>
      <c r="IK207" s="32"/>
      <c r="IL207" s="32"/>
      <c r="IM207" s="32"/>
      <c r="IN207" s="32"/>
      <c r="IO207" s="32"/>
      <c r="IP207" s="32"/>
      <c r="IQ207" s="32"/>
      <c r="IR207" s="32"/>
      <c r="IS207" s="32"/>
      <c r="IT207" s="32"/>
      <c r="IU207" s="32"/>
      <c r="IV207" s="32"/>
    </row>
    <row r="208" spans="1:256" ht="11.25" hidden="1" x14ac:dyDescent="0.2">
      <c r="A208" s="30" t="s">
        <v>463</v>
      </c>
      <c r="B208" s="30" t="s">
        <v>464</v>
      </c>
      <c r="C208" s="30" t="s">
        <v>112</v>
      </c>
      <c r="D208" s="31">
        <v>89</v>
      </c>
      <c r="E208" s="31">
        <v>93323</v>
      </c>
      <c r="F208" s="31">
        <v>1051</v>
      </c>
      <c r="G208" s="31">
        <v>93045</v>
      </c>
      <c r="H208" s="31">
        <v>1048</v>
      </c>
      <c r="I208" s="31">
        <v>92641</v>
      </c>
      <c r="J208" s="31">
        <v>1043</v>
      </c>
      <c r="K208" s="31">
        <v>92676</v>
      </c>
      <c r="L208" s="31">
        <v>1043</v>
      </c>
      <c r="M208" s="31">
        <v>91797</v>
      </c>
      <c r="N208" s="31">
        <v>1033</v>
      </c>
      <c r="O208" s="31">
        <v>90525</v>
      </c>
      <c r="P208" s="31">
        <v>1019</v>
      </c>
      <c r="Q208" s="31">
        <v>89566</v>
      </c>
      <c r="R208" s="31">
        <v>1008</v>
      </c>
      <c r="S208" s="31">
        <v>88804</v>
      </c>
      <c r="T208" s="31">
        <v>1000</v>
      </c>
      <c r="U208" s="31">
        <v>87921</v>
      </c>
      <c r="V208" s="31">
        <v>990</v>
      </c>
      <c r="W208" s="31">
        <v>87573</v>
      </c>
      <c r="X208" s="31">
        <v>986</v>
      </c>
      <c r="Y208" s="31">
        <v>87096</v>
      </c>
      <c r="Z208" s="31">
        <v>981</v>
      </c>
      <c r="AA208" s="31">
        <v>86205</v>
      </c>
      <c r="AB208" s="31">
        <v>971</v>
      </c>
      <c r="AC208" s="31">
        <v>85282</v>
      </c>
      <c r="AD208" s="31">
        <v>960</v>
      </c>
      <c r="AE208" s="31">
        <v>84466</v>
      </c>
      <c r="AF208" s="31">
        <v>951</v>
      </c>
      <c r="AG208" s="31">
        <v>84305</v>
      </c>
      <c r="AH208" s="31">
        <v>949</v>
      </c>
      <c r="AI208" s="31">
        <v>83963</v>
      </c>
      <c r="AJ208" s="31">
        <v>945</v>
      </c>
      <c r="AK208" s="31">
        <v>83946</v>
      </c>
      <c r="AL208" s="31">
        <v>945</v>
      </c>
      <c r="AM208" s="31">
        <v>83448</v>
      </c>
      <c r="AN208" s="31">
        <v>939</v>
      </c>
      <c r="AO208" s="31">
        <v>82905</v>
      </c>
      <c r="AP208" s="31">
        <v>933</v>
      </c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  <c r="CP208" s="32"/>
      <c r="CQ208" s="32"/>
      <c r="CR208" s="32"/>
      <c r="CS208" s="32"/>
      <c r="CT208" s="32"/>
      <c r="CU208" s="32"/>
      <c r="CV208" s="32"/>
      <c r="CW208" s="32"/>
      <c r="CX208" s="32"/>
      <c r="CY208" s="32"/>
      <c r="CZ208" s="32"/>
      <c r="DA208" s="32"/>
      <c r="DB208" s="32"/>
      <c r="DC208" s="32"/>
      <c r="DD208" s="32"/>
      <c r="DE208" s="32"/>
      <c r="DF208" s="32"/>
      <c r="DG208" s="32"/>
      <c r="DH208" s="32"/>
      <c r="DI208" s="32"/>
      <c r="DJ208" s="32"/>
      <c r="DK208" s="32"/>
      <c r="DL208" s="32"/>
      <c r="DM208" s="32"/>
      <c r="DN208" s="32"/>
      <c r="DO208" s="32"/>
      <c r="DP208" s="32"/>
      <c r="DQ208" s="32"/>
      <c r="DR208" s="32"/>
      <c r="DS208" s="32"/>
      <c r="DT208" s="32"/>
      <c r="DU208" s="32"/>
      <c r="DV208" s="32"/>
      <c r="DW208" s="32"/>
      <c r="DX208" s="32"/>
      <c r="DY208" s="32"/>
      <c r="DZ208" s="32"/>
      <c r="EA208" s="32"/>
      <c r="EB208" s="32"/>
      <c r="EC208" s="32"/>
      <c r="ED208" s="32"/>
      <c r="EE208" s="32"/>
      <c r="EF208" s="32"/>
      <c r="EG208" s="32"/>
      <c r="EH208" s="32"/>
      <c r="EI208" s="32"/>
      <c r="EJ208" s="32"/>
      <c r="EK208" s="32"/>
      <c r="EL208" s="32"/>
      <c r="EM208" s="32"/>
      <c r="EN208" s="32"/>
      <c r="EO208" s="32"/>
      <c r="EP208" s="32"/>
      <c r="EQ208" s="32"/>
      <c r="ER208" s="32"/>
      <c r="ES208" s="32"/>
      <c r="ET208" s="32"/>
      <c r="EU208" s="32"/>
      <c r="EV208" s="32"/>
      <c r="EW208" s="32"/>
      <c r="EX208" s="32"/>
      <c r="EY208" s="32"/>
      <c r="EZ208" s="32"/>
      <c r="FA208" s="32"/>
      <c r="FB208" s="32"/>
      <c r="FC208" s="32"/>
      <c r="FD208" s="32"/>
      <c r="FE208" s="32"/>
      <c r="FF208" s="32"/>
      <c r="FG208" s="32"/>
      <c r="FH208" s="32"/>
      <c r="FI208" s="32"/>
      <c r="FJ208" s="32"/>
      <c r="FK208" s="32"/>
      <c r="FL208" s="32"/>
      <c r="FM208" s="32"/>
      <c r="FN208" s="32"/>
      <c r="FO208" s="32"/>
      <c r="FP208" s="32"/>
      <c r="FQ208" s="32"/>
      <c r="FR208" s="32"/>
      <c r="FS208" s="32"/>
      <c r="FT208" s="32"/>
      <c r="FU208" s="32"/>
      <c r="FV208" s="32"/>
      <c r="FW208" s="32"/>
      <c r="FX208" s="32"/>
      <c r="FY208" s="32"/>
      <c r="FZ208" s="32"/>
      <c r="GA208" s="32"/>
      <c r="GB208" s="32"/>
      <c r="GC208" s="32"/>
      <c r="GD208" s="32"/>
      <c r="GE208" s="32"/>
      <c r="GF208" s="32"/>
      <c r="GG208" s="32"/>
      <c r="GH208" s="32"/>
      <c r="GI208" s="32"/>
      <c r="GJ208" s="32"/>
      <c r="GK208" s="32"/>
      <c r="GL208" s="32"/>
      <c r="GM208" s="32"/>
      <c r="GN208" s="32"/>
      <c r="GO208" s="32"/>
      <c r="GP208" s="32"/>
      <c r="GQ208" s="32"/>
      <c r="GR208" s="32"/>
      <c r="GS208" s="32"/>
      <c r="GT208" s="32"/>
      <c r="GU208" s="32"/>
      <c r="GV208" s="32"/>
      <c r="GW208" s="32"/>
      <c r="GX208" s="32"/>
      <c r="GY208" s="32"/>
      <c r="GZ208" s="32"/>
      <c r="HA208" s="32"/>
      <c r="HB208" s="32"/>
      <c r="HC208" s="32"/>
      <c r="HD208" s="32"/>
      <c r="HE208" s="32"/>
      <c r="HF208" s="32"/>
      <c r="HG208" s="32"/>
      <c r="HH208" s="32"/>
      <c r="HI208" s="32"/>
      <c r="HJ208" s="32"/>
      <c r="HK208" s="32"/>
      <c r="HL208" s="32"/>
      <c r="HM208" s="32"/>
      <c r="HN208" s="32"/>
      <c r="HO208" s="32"/>
      <c r="HP208" s="32"/>
      <c r="HQ208" s="32"/>
      <c r="HR208" s="32"/>
      <c r="HS208" s="32"/>
      <c r="HT208" s="32"/>
      <c r="HU208" s="32"/>
      <c r="HV208" s="32"/>
      <c r="HW208" s="32"/>
      <c r="HX208" s="32"/>
      <c r="HY208" s="32"/>
      <c r="HZ208" s="32"/>
      <c r="IA208" s="32"/>
      <c r="IB208" s="32"/>
      <c r="IC208" s="32"/>
      <c r="ID208" s="32"/>
      <c r="IE208" s="32"/>
      <c r="IF208" s="32"/>
      <c r="IG208" s="32"/>
      <c r="IH208" s="32"/>
      <c r="II208" s="32"/>
      <c r="IJ208" s="32"/>
      <c r="IK208" s="32"/>
      <c r="IL208" s="32"/>
      <c r="IM208" s="32"/>
      <c r="IN208" s="32"/>
      <c r="IO208" s="32"/>
      <c r="IP208" s="32"/>
      <c r="IQ208" s="32"/>
      <c r="IR208" s="32"/>
      <c r="IS208" s="32"/>
      <c r="IT208" s="32"/>
      <c r="IU208" s="32"/>
      <c r="IV208" s="32"/>
    </row>
    <row r="209" spans="1:256" ht="11.25" hidden="1" x14ac:dyDescent="0.2">
      <c r="A209" s="30" t="s">
        <v>465</v>
      </c>
      <c r="B209" s="30" t="s">
        <v>466</v>
      </c>
      <c r="C209" s="30" t="s">
        <v>112</v>
      </c>
      <c r="D209" s="31">
        <v>21</v>
      </c>
      <c r="E209" s="31">
        <v>96577</v>
      </c>
      <c r="F209" s="31">
        <v>4507</v>
      </c>
      <c r="G209" s="31">
        <v>96767</v>
      </c>
      <c r="H209" s="31">
        <v>4515</v>
      </c>
      <c r="I209" s="31">
        <v>96675</v>
      </c>
      <c r="J209" s="31">
        <v>4511</v>
      </c>
      <c r="K209" s="31">
        <v>96577</v>
      </c>
      <c r="L209" s="31">
        <v>4507</v>
      </c>
      <c r="M209" s="31">
        <v>96348</v>
      </c>
      <c r="N209" s="31">
        <v>4496</v>
      </c>
      <c r="O209" s="31">
        <v>95553</v>
      </c>
      <c r="P209" s="31">
        <v>4459</v>
      </c>
      <c r="Q209" s="31">
        <v>93905</v>
      </c>
      <c r="R209" s="31">
        <v>4382</v>
      </c>
      <c r="S209" s="31">
        <v>91940</v>
      </c>
      <c r="T209" s="31">
        <v>4290</v>
      </c>
      <c r="U209" s="31">
        <v>90653</v>
      </c>
      <c r="V209" s="31">
        <v>4230</v>
      </c>
      <c r="W209" s="31">
        <v>88574</v>
      </c>
      <c r="X209" s="31">
        <v>4133</v>
      </c>
      <c r="Y209" s="31">
        <v>86472</v>
      </c>
      <c r="Z209" s="31">
        <v>4035</v>
      </c>
      <c r="AA209" s="31">
        <v>84776</v>
      </c>
      <c r="AB209" s="31">
        <v>3956</v>
      </c>
      <c r="AC209" s="31">
        <v>82899</v>
      </c>
      <c r="AD209" s="31">
        <v>3868</v>
      </c>
      <c r="AE209" s="31">
        <v>82145</v>
      </c>
      <c r="AF209" s="31">
        <v>3833</v>
      </c>
      <c r="AG209" s="31">
        <v>82138</v>
      </c>
      <c r="AH209" s="31">
        <v>3833</v>
      </c>
      <c r="AI209" s="31">
        <v>81097</v>
      </c>
      <c r="AJ209" s="31">
        <v>3784</v>
      </c>
      <c r="AK209" s="31">
        <v>80644</v>
      </c>
      <c r="AL209" s="31">
        <v>3763</v>
      </c>
      <c r="AM209" s="31">
        <v>80185</v>
      </c>
      <c r="AN209" s="31">
        <v>3742</v>
      </c>
      <c r="AO209" s="31">
        <v>80398</v>
      </c>
      <c r="AP209" s="31">
        <v>3752</v>
      </c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2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32"/>
      <c r="EZ209" s="32"/>
      <c r="FA209" s="32"/>
      <c r="FB209" s="32"/>
      <c r="FC209" s="32"/>
      <c r="FD209" s="32"/>
      <c r="FE209" s="32"/>
      <c r="FF209" s="32"/>
      <c r="FG209" s="32"/>
      <c r="FH209" s="32"/>
      <c r="FI209" s="32"/>
      <c r="FJ209" s="32"/>
      <c r="FK209" s="32"/>
      <c r="FL209" s="32"/>
      <c r="FM209" s="32"/>
      <c r="FN209" s="32"/>
      <c r="FO209" s="32"/>
      <c r="FP209" s="32"/>
      <c r="FQ209" s="32"/>
      <c r="FR209" s="32"/>
      <c r="FS209" s="32"/>
      <c r="FT209" s="32"/>
      <c r="FU209" s="32"/>
      <c r="FV209" s="32"/>
      <c r="FW209" s="32"/>
      <c r="FX209" s="32"/>
      <c r="FY209" s="32"/>
      <c r="FZ209" s="32"/>
      <c r="GA209" s="32"/>
      <c r="GB209" s="32"/>
      <c r="GC209" s="32"/>
      <c r="GD209" s="32"/>
      <c r="GE209" s="32"/>
      <c r="GF209" s="32"/>
      <c r="GG209" s="32"/>
      <c r="GH209" s="32"/>
      <c r="GI209" s="32"/>
      <c r="GJ209" s="32"/>
      <c r="GK209" s="32"/>
      <c r="GL209" s="32"/>
      <c r="GM209" s="32"/>
      <c r="GN209" s="32"/>
      <c r="GO209" s="32"/>
      <c r="GP209" s="32"/>
      <c r="GQ209" s="32"/>
      <c r="GR209" s="32"/>
      <c r="GS209" s="32"/>
      <c r="GT209" s="32"/>
      <c r="GU209" s="32"/>
      <c r="GV209" s="32"/>
      <c r="GW209" s="32"/>
      <c r="GX209" s="32"/>
      <c r="GY209" s="32"/>
      <c r="GZ209" s="32"/>
      <c r="HA209" s="32"/>
      <c r="HB209" s="32"/>
      <c r="HC209" s="32"/>
      <c r="HD209" s="32"/>
      <c r="HE209" s="32"/>
      <c r="HF209" s="32"/>
      <c r="HG209" s="32"/>
      <c r="HH209" s="32"/>
      <c r="HI209" s="32"/>
      <c r="HJ209" s="32"/>
      <c r="HK209" s="32"/>
      <c r="HL209" s="32"/>
      <c r="HM209" s="32"/>
      <c r="HN209" s="32"/>
      <c r="HO209" s="32"/>
      <c r="HP209" s="32"/>
      <c r="HQ209" s="32"/>
      <c r="HR209" s="32"/>
      <c r="HS209" s="32"/>
      <c r="HT209" s="32"/>
      <c r="HU209" s="32"/>
      <c r="HV209" s="32"/>
      <c r="HW209" s="32"/>
      <c r="HX209" s="32"/>
      <c r="HY209" s="32"/>
      <c r="HZ209" s="32"/>
      <c r="IA209" s="32"/>
      <c r="IB209" s="32"/>
      <c r="IC209" s="32"/>
      <c r="ID209" s="32"/>
      <c r="IE209" s="32"/>
      <c r="IF209" s="32"/>
      <c r="IG209" s="32"/>
      <c r="IH209" s="32"/>
      <c r="II209" s="32"/>
      <c r="IJ209" s="32"/>
      <c r="IK209" s="32"/>
      <c r="IL209" s="32"/>
      <c r="IM209" s="32"/>
      <c r="IN209" s="32"/>
      <c r="IO209" s="32"/>
      <c r="IP209" s="32"/>
      <c r="IQ209" s="32"/>
      <c r="IR209" s="32"/>
      <c r="IS209" s="32"/>
      <c r="IT209" s="32"/>
      <c r="IU209" s="32"/>
      <c r="IV209" s="32"/>
    </row>
    <row r="210" spans="1:256" ht="11.25" hidden="1" x14ac:dyDescent="0.2">
      <c r="A210" s="30" t="s">
        <v>467</v>
      </c>
      <c r="B210" s="30" t="s">
        <v>468</v>
      </c>
      <c r="C210" s="30" t="s">
        <v>112</v>
      </c>
      <c r="D210" s="31">
        <v>130</v>
      </c>
      <c r="E210" s="31">
        <v>123043</v>
      </c>
      <c r="F210" s="31">
        <v>950</v>
      </c>
      <c r="G210" s="31">
        <v>122746</v>
      </c>
      <c r="H210" s="31">
        <v>948</v>
      </c>
      <c r="I210" s="31">
        <v>122274</v>
      </c>
      <c r="J210" s="31">
        <v>944</v>
      </c>
      <c r="K210" s="31">
        <v>121007</v>
      </c>
      <c r="L210" s="31">
        <v>934</v>
      </c>
      <c r="M210" s="31">
        <v>117784</v>
      </c>
      <c r="N210" s="31">
        <v>909</v>
      </c>
      <c r="O210" s="31">
        <v>115341</v>
      </c>
      <c r="P210" s="31">
        <v>890</v>
      </c>
      <c r="Q210" s="31">
        <v>113375</v>
      </c>
      <c r="R210" s="31">
        <v>875</v>
      </c>
      <c r="S210" s="31">
        <v>111661</v>
      </c>
      <c r="T210" s="31">
        <v>862</v>
      </c>
      <c r="U210" s="31">
        <v>110727</v>
      </c>
      <c r="V210" s="31">
        <v>855</v>
      </c>
      <c r="W210" s="31">
        <v>109630</v>
      </c>
      <c r="X210" s="31">
        <v>846</v>
      </c>
      <c r="Y210" s="31">
        <v>108434</v>
      </c>
      <c r="Z210" s="31">
        <v>837</v>
      </c>
      <c r="AA210" s="31">
        <v>107442</v>
      </c>
      <c r="AB210" s="31">
        <v>829</v>
      </c>
      <c r="AC210" s="31">
        <v>106694</v>
      </c>
      <c r="AD210" s="31">
        <v>824</v>
      </c>
      <c r="AE210" s="31">
        <v>105096</v>
      </c>
      <c r="AF210" s="31">
        <v>811</v>
      </c>
      <c r="AG210" s="31">
        <v>103202</v>
      </c>
      <c r="AH210" s="31">
        <v>797</v>
      </c>
      <c r="AI210" s="31">
        <v>100470</v>
      </c>
      <c r="AJ210" s="31">
        <v>776</v>
      </c>
      <c r="AK210" s="31">
        <v>99198</v>
      </c>
      <c r="AL210" s="31">
        <v>766</v>
      </c>
      <c r="AM210" s="31">
        <v>98136</v>
      </c>
      <c r="AN210" s="31">
        <v>758</v>
      </c>
      <c r="AO210" s="31">
        <v>97550</v>
      </c>
      <c r="AP210" s="31">
        <v>753</v>
      </c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2"/>
      <c r="CU210" s="32"/>
      <c r="CV210" s="32"/>
      <c r="CW210" s="32"/>
      <c r="CX210" s="32"/>
      <c r="CY210" s="32"/>
      <c r="CZ210" s="32"/>
      <c r="DA210" s="32"/>
      <c r="DB210" s="32"/>
      <c r="DC210" s="32"/>
      <c r="DD210" s="32"/>
      <c r="DE210" s="32"/>
      <c r="DF210" s="32"/>
      <c r="DG210" s="32"/>
      <c r="DH210" s="32"/>
      <c r="DI210" s="32"/>
      <c r="DJ210" s="32"/>
      <c r="DK210" s="32"/>
      <c r="DL210" s="32"/>
      <c r="DM210" s="32"/>
      <c r="DN210" s="32"/>
      <c r="DO210" s="32"/>
      <c r="DP210" s="32"/>
      <c r="DQ210" s="32"/>
      <c r="DR210" s="32"/>
      <c r="DS210" s="32"/>
      <c r="DT210" s="32"/>
      <c r="DU210" s="32"/>
      <c r="DV210" s="32"/>
      <c r="DW210" s="32"/>
      <c r="DX210" s="32"/>
      <c r="DY210" s="32"/>
      <c r="DZ210" s="32"/>
      <c r="EA210" s="32"/>
      <c r="EB210" s="32"/>
      <c r="EC210" s="32"/>
      <c r="ED210" s="32"/>
      <c r="EE210" s="32"/>
      <c r="EF210" s="32"/>
      <c r="EG210" s="32"/>
      <c r="EH210" s="32"/>
      <c r="EI210" s="32"/>
      <c r="EJ210" s="32"/>
      <c r="EK210" s="32"/>
      <c r="EL210" s="32"/>
      <c r="EM210" s="32"/>
      <c r="EN210" s="32"/>
      <c r="EO210" s="32"/>
      <c r="EP210" s="32"/>
      <c r="EQ210" s="32"/>
      <c r="ER210" s="32"/>
      <c r="ES210" s="32"/>
      <c r="ET210" s="32"/>
      <c r="EU210" s="32"/>
      <c r="EV210" s="32"/>
      <c r="EW210" s="32"/>
      <c r="EX210" s="32"/>
      <c r="EY210" s="32"/>
      <c r="EZ210" s="32"/>
      <c r="FA210" s="32"/>
      <c r="FB210" s="32"/>
      <c r="FC210" s="32"/>
      <c r="FD210" s="32"/>
      <c r="FE210" s="32"/>
      <c r="FF210" s="32"/>
      <c r="FG210" s="32"/>
      <c r="FH210" s="32"/>
      <c r="FI210" s="32"/>
      <c r="FJ210" s="32"/>
      <c r="FK210" s="32"/>
      <c r="FL210" s="32"/>
      <c r="FM210" s="32"/>
      <c r="FN210" s="32"/>
      <c r="FO210" s="32"/>
      <c r="FP210" s="32"/>
      <c r="FQ210" s="32"/>
      <c r="FR210" s="32"/>
      <c r="FS210" s="32"/>
      <c r="FT210" s="32"/>
      <c r="FU210" s="32"/>
      <c r="FV210" s="32"/>
      <c r="FW210" s="32"/>
      <c r="FX210" s="32"/>
      <c r="FY210" s="32"/>
      <c r="FZ210" s="32"/>
      <c r="GA210" s="32"/>
      <c r="GB210" s="32"/>
      <c r="GC210" s="32"/>
      <c r="GD210" s="32"/>
      <c r="GE210" s="32"/>
      <c r="GF210" s="32"/>
      <c r="GG210" s="32"/>
      <c r="GH210" s="32"/>
      <c r="GI210" s="32"/>
      <c r="GJ210" s="32"/>
      <c r="GK210" s="32"/>
      <c r="GL210" s="32"/>
      <c r="GM210" s="32"/>
      <c r="GN210" s="32"/>
      <c r="GO210" s="32"/>
      <c r="GP210" s="32"/>
      <c r="GQ210" s="32"/>
      <c r="GR210" s="32"/>
      <c r="GS210" s="32"/>
      <c r="GT210" s="32"/>
      <c r="GU210" s="32"/>
      <c r="GV210" s="32"/>
      <c r="GW210" s="32"/>
      <c r="GX210" s="32"/>
      <c r="GY210" s="32"/>
      <c r="GZ210" s="32"/>
      <c r="HA210" s="32"/>
      <c r="HB210" s="32"/>
      <c r="HC210" s="32"/>
      <c r="HD210" s="32"/>
      <c r="HE210" s="32"/>
      <c r="HF210" s="32"/>
      <c r="HG210" s="32"/>
      <c r="HH210" s="32"/>
      <c r="HI210" s="32"/>
      <c r="HJ210" s="32"/>
      <c r="HK210" s="32"/>
      <c r="HL210" s="32"/>
      <c r="HM210" s="32"/>
      <c r="HN210" s="32"/>
      <c r="HO210" s="32"/>
      <c r="HP210" s="32"/>
      <c r="HQ210" s="32"/>
      <c r="HR210" s="32"/>
      <c r="HS210" s="32"/>
      <c r="HT210" s="32"/>
      <c r="HU210" s="32"/>
      <c r="HV210" s="32"/>
      <c r="HW210" s="32"/>
      <c r="HX210" s="32"/>
      <c r="HY210" s="32"/>
      <c r="HZ210" s="32"/>
      <c r="IA210" s="32"/>
      <c r="IB210" s="32"/>
      <c r="IC210" s="32"/>
      <c r="ID210" s="32"/>
      <c r="IE210" s="32"/>
      <c r="IF210" s="32"/>
      <c r="IG210" s="32"/>
      <c r="IH210" s="32"/>
      <c r="II210" s="32"/>
      <c r="IJ210" s="32"/>
      <c r="IK210" s="32"/>
      <c r="IL210" s="32"/>
      <c r="IM210" s="32"/>
      <c r="IN210" s="32"/>
      <c r="IO210" s="32"/>
      <c r="IP210" s="32"/>
      <c r="IQ210" s="32"/>
      <c r="IR210" s="32"/>
      <c r="IS210" s="32"/>
      <c r="IT210" s="32"/>
      <c r="IU210" s="32"/>
      <c r="IV210" s="32"/>
    </row>
    <row r="211" spans="1:256" ht="11.25" hidden="1" x14ac:dyDescent="0.2">
      <c r="A211" s="30" t="s">
        <v>469</v>
      </c>
      <c r="B211" s="30" t="s">
        <v>470</v>
      </c>
      <c r="C211" s="30" t="s">
        <v>109</v>
      </c>
      <c r="D211" s="31">
        <v>5384</v>
      </c>
      <c r="E211" s="31">
        <v>907760</v>
      </c>
      <c r="F211" s="31">
        <v>169</v>
      </c>
      <c r="G211" s="31">
        <v>903680</v>
      </c>
      <c r="H211" s="31">
        <v>168</v>
      </c>
      <c r="I211" s="31">
        <v>898390</v>
      </c>
      <c r="J211" s="31">
        <v>167</v>
      </c>
      <c r="K211" s="31">
        <v>891731</v>
      </c>
      <c r="L211" s="31">
        <v>166</v>
      </c>
      <c r="M211" s="31">
        <v>884748</v>
      </c>
      <c r="N211" s="31">
        <v>164</v>
      </c>
      <c r="O211" s="31">
        <v>877388</v>
      </c>
      <c r="P211" s="31">
        <v>163</v>
      </c>
      <c r="Q211" s="31">
        <v>870296</v>
      </c>
      <c r="R211" s="31">
        <v>162</v>
      </c>
      <c r="S211" s="31">
        <v>864847</v>
      </c>
      <c r="T211" s="31">
        <v>161</v>
      </c>
      <c r="U211" s="31">
        <v>859426</v>
      </c>
      <c r="V211" s="31">
        <v>160</v>
      </c>
      <c r="W211" s="31">
        <v>852926</v>
      </c>
      <c r="X211" s="31">
        <v>158</v>
      </c>
      <c r="Y211" s="31">
        <v>846355</v>
      </c>
      <c r="Z211" s="31">
        <v>157</v>
      </c>
      <c r="AA211" s="31">
        <v>841495</v>
      </c>
      <c r="AB211" s="31">
        <v>156</v>
      </c>
      <c r="AC211" s="31">
        <v>834945</v>
      </c>
      <c r="AD211" s="31">
        <v>155</v>
      </c>
      <c r="AE211" s="31">
        <v>829062</v>
      </c>
      <c r="AF211" s="31">
        <v>154</v>
      </c>
      <c r="AG211" s="31">
        <v>822890</v>
      </c>
      <c r="AH211" s="31">
        <v>153</v>
      </c>
      <c r="AI211" s="31">
        <v>815690</v>
      </c>
      <c r="AJ211" s="31">
        <v>152</v>
      </c>
      <c r="AK211" s="31">
        <v>810127</v>
      </c>
      <c r="AL211" s="31">
        <v>150</v>
      </c>
      <c r="AM211" s="31">
        <v>803463</v>
      </c>
      <c r="AN211" s="31">
        <v>149</v>
      </c>
      <c r="AO211" s="31">
        <v>798618</v>
      </c>
      <c r="AP211" s="31">
        <v>148</v>
      </c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2"/>
      <c r="CU211" s="32"/>
      <c r="CV211" s="32"/>
      <c r="CW211" s="32"/>
      <c r="CX211" s="32"/>
      <c r="CY211" s="32"/>
      <c r="CZ211" s="32"/>
      <c r="DA211" s="32"/>
      <c r="DB211" s="32"/>
      <c r="DC211" s="32"/>
      <c r="DD211" s="32"/>
      <c r="DE211" s="32"/>
      <c r="DF211" s="32"/>
      <c r="DG211" s="32"/>
      <c r="DH211" s="32"/>
      <c r="DI211" s="32"/>
      <c r="DJ211" s="32"/>
      <c r="DK211" s="32"/>
      <c r="DL211" s="32"/>
      <c r="DM211" s="32"/>
      <c r="DN211" s="32"/>
      <c r="DO211" s="32"/>
      <c r="DP211" s="32"/>
      <c r="DQ211" s="32"/>
      <c r="DR211" s="32"/>
      <c r="DS211" s="32"/>
      <c r="DT211" s="32"/>
      <c r="DU211" s="32"/>
      <c r="DV211" s="32"/>
      <c r="DW211" s="32"/>
      <c r="DX211" s="32"/>
      <c r="DY211" s="32"/>
      <c r="DZ211" s="32"/>
      <c r="EA211" s="32"/>
      <c r="EB211" s="32"/>
      <c r="EC211" s="32"/>
      <c r="ED211" s="32"/>
      <c r="EE211" s="32"/>
      <c r="EF211" s="32"/>
      <c r="EG211" s="32"/>
      <c r="EH211" s="32"/>
      <c r="EI211" s="32"/>
      <c r="EJ211" s="32"/>
      <c r="EK211" s="32"/>
      <c r="EL211" s="32"/>
      <c r="EM211" s="32"/>
      <c r="EN211" s="32"/>
      <c r="EO211" s="32"/>
      <c r="EP211" s="32"/>
      <c r="EQ211" s="32"/>
      <c r="ER211" s="32"/>
      <c r="ES211" s="32"/>
      <c r="ET211" s="32"/>
      <c r="EU211" s="32"/>
      <c r="EV211" s="32"/>
      <c r="EW211" s="32"/>
      <c r="EX211" s="32"/>
      <c r="EY211" s="32"/>
      <c r="EZ211" s="32"/>
      <c r="FA211" s="32"/>
      <c r="FB211" s="32"/>
      <c r="FC211" s="32"/>
      <c r="FD211" s="32"/>
      <c r="FE211" s="32"/>
      <c r="FF211" s="32"/>
      <c r="FG211" s="32"/>
      <c r="FH211" s="32"/>
      <c r="FI211" s="32"/>
      <c r="FJ211" s="32"/>
      <c r="FK211" s="32"/>
      <c r="FL211" s="32"/>
      <c r="FM211" s="32"/>
      <c r="FN211" s="32"/>
      <c r="FO211" s="32"/>
      <c r="FP211" s="32"/>
      <c r="FQ211" s="32"/>
      <c r="FR211" s="32"/>
      <c r="FS211" s="32"/>
      <c r="FT211" s="32"/>
      <c r="FU211" s="32"/>
      <c r="FV211" s="32"/>
      <c r="FW211" s="32"/>
      <c r="FX211" s="32"/>
      <c r="FY211" s="32"/>
      <c r="FZ211" s="32"/>
      <c r="GA211" s="32"/>
      <c r="GB211" s="32"/>
      <c r="GC211" s="32"/>
      <c r="GD211" s="32"/>
      <c r="GE211" s="32"/>
      <c r="GF211" s="32"/>
      <c r="GG211" s="32"/>
      <c r="GH211" s="32"/>
      <c r="GI211" s="32"/>
      <c r="GJ211" s="32"/>
      <c r="GK211" s="32"/>
      <c r="GL211" s="32"/>
      <c r="GM211" s="32"/>
      <c r="GN211" s="32"/>
      <c r="GO211" s="32"/>
      <c r="GP211" s="32"/>
      <c r="GQ211" s="32"/>
      <c r="GR211" s="32"/>
      <c r="GS211" s="32"/>
      <c r="GT211" s="32"/>
      <c r="GU211" s="32"/>
      <c r="GV211" s="32"/>
      <c r="GW211" s="32"/>
      <c r="GX211" s="32"/>
      <c r="GY211" s="32"/>
      <c r="GZ211" s="32"/>
      <c r="HA211" s="32"/>
      <c r="HB211" s="32"/>
      <c r="HC211" s="32"/>
      <c r="HD211" s="32"/>
      <c r="HE211" s="32"/>
      <c r="HF211" s="32"/>
      <c r="HG211" s="32"/>
      <c r="HH211" s="32"/>
      <c r="HI211" s="32"/>
      <c r="HJ211" s="32"/>
      <c r="HK211" s="32"/>
      <c r="HL211" s="32"/>
      <c r="HM211" s="32"/>
      <c r="HN211" s="32"/>
      <c r="HO211" s="32"/>
      <c r="HP211" s="32"/>
      <c r="HQ211" s="32"/>
      <c r="HR211" s="32"/>
      <c r="HS211" s="32"/>
      <c r="HT211" s="32"/>
      <c r="HU211" s="32"/>
      <c r="HV211" s="32"/>
      <c r="HW211" s="32"/>
      <c r="HX211" s="32"/>
      <c r="HY211" s="32"/>
      <c r="HZ211" s="32"/>
      <c r="IA211" s="32"/>
      <c r="IB211" s="32"/>
      <c r="IC211" s="32"/>
      <c r="ID211" s="32"/>
      <c r="IE211" s="32"/>
      <c r="IF211" s="32"/>
      <c r="IG211" s="32"/>
      <c r="IH211" s="32"/>
      <c r="II211" s="32"/>
      <c r="IJ211" s="32"/>
      <c r="IK211" s="32"/>
      <c r="IL211" s="32"/>
      <c r="IM211" s="32"/>
      <c r="IN211" s="32"/>
      <c r="IO211" s="32"/>
      <c r="IP211" s="32"/>
      <c r="IQ211" s="32"/>
      <c r="IR211" s="32"/>
      <c r="IS211" s="32"/>
      <c r="IT211" s="32"/>
      <c r="IU211" s="32"/>
      <c r="IV211" s="32"/>
    </row>
    <row r="212" spans="1:256" ht="11.25" hidden="1" x14ac:dyDescent="0.2">
      <c r="A212" s="30" t="s">
        <v>471</v>
      </c>
      <c r="B212" s="30" t="s">
        <v>472</v>
      </c>
      <c r="C212" s="30" t="s">
        <v>112</v>
      </c>
      <c r="D212" s="31">
        <v>1305</v>
      </c>
      <c r="E212" s="31">
        <v>139968</v>
      </c>
      <c r="F212" s="31">
        <v>107</v>
      </c>
      <c r="G212" s="31">
        <v>139329</v>
      </c>
      <c r="H212" s="31">
        <v>107</v>
      </c>
      <c r="I212" s="31">
        <v>138602</v>
      </c>
      <c r="J212" s="31">
        <v>106</v>
      </c>
      <c r="K212" s="31">
        <v>137123</v>
      </c>
      <c r="L212" s="31">
        <v>105</v>
      </c>
      <c r="M212" s="31">
        <v>135698</v>
      </c>
      <c r="N212" s="31">
        <v>104</v>
      </c>
      <c r="O212" s="31">
        <v>134287</v>
      </c>
      <c r="P212" s="31">
        <v>103</v>
      </c>
      <c r="Q212" s="31">
        <v>132995</v>
      </c>
      <c r="R212" s="31">
        <v>102</v>
      </c>
      <c r="S212" s="31">
        <v>131857</v>
      </c>
      <c r="T212" s="31">
        <v>101</v>
      </c>
      <c r="U212" s="31">
        <v>131009</v>
      </c>
      <c r="V212" s="31">
        <v>100</v>
      </c>
      <c r="W212" s="31">
        <v>129932</v>
      </c>
      <c r="X212" s="31">
        <v>100</v>
      </c>
      <c r="Y212" s="31">
        <v>129431</v>
      </c>
      <c r="Z212" s="31">
        <v>99</v>
      </c>
      <c r="AA212" s="31">
        <v>128938</v>
      </c>
      <c r="AB212" s="31">
        <v>99</v>
      </c>
      <c r="AC212" s="31">
        <v>127797</v>
      </c>
      <c r="AD212" s="31">
        <v>98</v>
      </c>
      <c r="AE212" s="31">
        <v>126551</v>
      </c>
      <c r="AF212" s="31">
        <v>97</v>
      </c>
      <c r="AG212" s="31">
        <v>125493</v>
      </c>
      <c r="AH212" s="31">
        <v>96</v>
      </c>
      <c r="AI212" s="31">
        <v>123944</v>
      </c>
      <c r="AJ212" s="31">
        <v>95</v>
      </c>
      <c r="AK212" s="31">
        <v>123247</v>
      </c>
      <c r="AL212" s="31">
        <v>94</v>
      </c>
      <c r="AM212" s="31">
        <v>122222</v>
      </c>
      <c r="AN212" s="31">
        <v>94</v>
      </c>
      <c r="AO212" s="31">
        <v>121585</v>
      </c>
      <c r="AP212" s="31">
        <v>93</v>
      </c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  <c r="CV212" s="32"/>
      <c r="CW212" s="32"/>
      <c r="CX212" s="32"/>
      <c r="CY212" s="32"/>
      <c r="CZ212" s="32"/>
      <c r="DA212" s="32"/>
      <c r="DB212" s="32"/>
      <c r="DC212" s="32"/>
      <c r="DD212" s="32"/>
      <c r="DE212" s="32"/>
      <c r="DF212" s="32"/>
      <c r="DG212" s="32"/>
      <c r="DH212" s="32"/>
      <c r="DI212" s="32"/>
      <c r="DJ212" s="32"/>
      <c r="DK212" s="32"/>
      <c r="DL212" s="32"/>
      <c r="DM212" s="32"/>
      <c r="DN212" s="32"/>
      <c r="DO212" s="32"/>
      <c r="DP212" s="32"/>
      <c r="DQ212" s="32"/>
      <c r="DR212" s="32"/>
      <c r="DS212" s="32"/>
      <c r="DT212" s="32"/>
      <c r="DU212" s="32"/>
      <c r="DV212" s="32"/>
      <c r="DW212" s="32"/>
      <c r="DX212" s="32"/>
      <c r="DY212" s="32"/>
      <c r="DZ212" s="32"/>
      <c r="EA212" s="32"/>
      <c r="EB212" s="32"/>
      <c r="EC212" s="32"/>
      <c r="ED212" s="32"/>
      <c r="EE212" s="32"/>
      <c r="EF212" s="32"/>
      <c r="EG212" s="32"/>
      <c r="EH212" s="32"/>
      <c r="EI212" s="32"/>
      <c r="EJ212" s="32"/>
      <c r="EK212" s="32"/>
      <c r="EL212" s="32"/>
      <c r="EM212" s="32"/>
      <c r="EN212" s="32"/>
      <c r="EO212" s="32"/>
      <c r="EP212" s="32"/>
      <c r="EQ212" s="32"/>
      <c r="ER212" s="32"/>
      <c r="ES212" s="32"/>
      <c r="ET212" s="32"/>
      <c r="EU212" s="32"/>
      <c r="EV212" s="32"/>
      <c r="EW212" s="32"/>
      <c r="EX212" s="32"/>
      <c r="EY212" s="32"/>
      <c r="EZ212" s="32"/>
      <c r="FA212" s="32"/>
      <c r="FB212" s="32"/>
      <c r="FC212" s="32"/>
      <c r="FD212" s="32"/>
      <c r="FE212" s="32"/>
      <c r="FF212" s="32"/>
      <c r="FG212" s="32"/>
      <c r="FH212" s="32"/>
      <c r="FI212" s="32"/>
      <c r="FJ212" s="32"/>
      <c r="FK212" s="32"/>
      <c r="FL212" s="32"/>
      <c r="FM212" s="32"/>
      <c r="FN212" s="32"/>
      <c r="FO212" s="32"/>
      <c r="FP212" s="32"/>
      <c r="FQ212" s="32"/>
      <c r="FR212" s="32"/>
      <c r="FS212" s="32"/>
      <c r="FT212" s="32"/>
      <c r="FU212" s="32"/>
      <c r="FV212" s="32"/>
      <c r="FW212" s="32"/>
      <c r="FX212" s="32"/>
      <c r="FY212" s="32"/>
      <c r="FZ212" s="32"/>
      <c r="GA212" s="32"/>
      <c r="GB212" s="32"/>
      <c r="GC212" s="32"/>
      <c r="GD212" s="32"/>
      <c r="GE212" s="32"/>
      <c r="GF212" s="32"/>
      <c r="GG212" s="32"/>
      <c r="GH212" s="32"/>
      <c r="GI212" s="32"/>
      <c r="GJ212" s="32"/>
      <c r="GK212" s="32"/>
      <c r="GL212" s="32"/>
      <c r="GM212" s="32"/>
      <c r="GN212" s="32"/>
      <c r="GO212" s="32"/>
      <c r="GP212" s="32"/>
      <c r="GQ212" s="32"/>
      <c r="GR212" s="32"/>
      <c r="GS212" s="32"/>
      <c r="GT212" s="32"/>
      <c r="GU212" s="32"/>
      <c r="GV212" s="32"/>
      <c r="GW212" s="32"/>
      <c r="GX212" s="32"/>
      <c r="GY212" s="32"/>
      <c r="GZ212" s="32"/>
      <c r="HA212" s="32"/>
      <c r="HB212" s="32"/>
      <c r="HC212" s="32"/>
      <c r="HD212" s="32"/>
      <c r="HE212" s="32"/>
      <c r="HF212" s="32"/>
      <c r="HG212" s="32"/>
      <c r="HH212" s="32"/>
      <c r="HI212" s="32"/>
      <c r="HJ212" s="32"/>
      <c r="HK212" s="32"/>
      <c r="HL212" s="32"/>
      <c r="HM212" s="32"/>
      <c r="HN212" s="32"/>
      <c r="HO212" s="32"/>
      <c r="HP212" s="32"/>
      <c r="HQ212" s="32"/>
      <c r="HR212" s="32"/>
      <c r="HS212" s="32"/>
      <c r="HT212" s="32"/>
      <c r="HU212" s="32"/>
      <c r="HV212" s="32"/>
      <c r="HW212" s="32"/>
      <c r="HX212" s="32"/>
      <c r="HY212" s="32"/>
      <c r="HZ212" s="32"/>
      <c r="IA212" s="32"/>
      <c r="IB212" s="32"/>
      <c r="IC212" s="32"/>
      <c r="ID212" s="32"/>
      <c r="IE212" s="32"/>
      <c r="IF212" s="32"/>
      <c r="IG212" s="32"/>
      <c r="IH212" s="32"/>
      <c r="II212" s="32"/>
      <c r="IJ212" s="32"/>
      <c r="IK212" s="32"/>
      <c r="IL212" s="32"/>
      <c r="IM212" s="32"/>
      <c r="IN212" s="32"/>
      <c r="IO212" s="32"/>
      <c r="IP212" s="32"/>
      <c r="IQ212" s="32"/>
      <c r="IR212" s="32"/>
      <c r="IS212" s="32"/>
      <c r="IT212" s="32"/>
      <c r="IU212" s="32"/>
      <c r="IV212" s="32"/>
    </row>
    <row r="213" spans="1:256" ht="11.25" hidden="1" x14ac:dyDescent="0.2">
      <c r="A213" s="30" t="s">
        <v>473</v>
      </c>
      <c r="B213" s="30" t="s">
        <v>474</v>
      </c>
      <c r="C213" s="30" t="s">
        <v>112</v>
      </c>
      <c r="D213" s="31">
        <v>552</v>
      </c>
      <c r="E213" s="31">
        <v>130783</v>
      </c>
      <c r="F213" s="31">
        <v>237</v>
      </c>
      <c r="G213" s="31">
        <v>129464</v>
      </c>
      <c r="H213" s="31">
        <v>235</v>
      </c>
      <c r="I213" s="31">
        <v>128535</v>
      </c>
      <c r="J213" s="31">
        <v>233</v>
      </c>
      <c r="K213" s="31">
        <v>127402</v>
      </c>
      <c r="L213" s="31">
        <v>231</v>
      </c>
      <c r="M213" s="31">
        <v>126626</v>
      </c>
      <c r="N213" s="31">
        <v>229</v>
      </c>
      <c r="O213" s="31">
        <v>125956</v>
      </c>
      <c r="P213" s="31">
        <v>228</v>
      </c>
      <c r="Q213" s="31">
        <v>125499</v>
      </c>
      <c r="R213" s="31">
        <v>227</v>
      </c>
      <c r="S213" s="31">
        <v>125173</v>
      </c>
      <c r="T213" s="31">
        <v>227</v>
      </c>
      <c r="U213" s="31">
        <v>124740</v>
      </c>
      <c r="V213" s="31">
        <v>226</v>
      </c>
      <c r="W213" s="31">
        <v>124483</v>
      </c>
      <c r="X213" s="31">
        <v>225</v>
      </c>
      <c r="Y213" s="31">
        <v>123819</v>
      </c>
      <c r="Z213" s="31">
        <v>224</v>
      </c>
      <c r="AA213" s="31">
        <v>123387</v>
      </c>
      <c r="AB213" s="31">
        <v>224</v>
      </c>
      <c r="AC213" s="31">
        <v>123242</v>
      </c>
      <c r="AD213" s="31">
        <v>223</v>
      </c>
      <c r="AE213" s="31">
        <v>122412</v>
      </c>
      <c r="AF213" s="31">
        <v>222</v>
      </c>
      <c r="AG213" s="31">
        <v>121637</v>
      </c>
      <c r="AH213" s="31">
        <v>220</v>
      </c>
      <c r="AI213" s="31">
        <v>121039</v>
      </c>
      <c r="AJ213" s="31">
        <v>219</v>
      </c>
      <c r="AK213" s="31">
        <v>120333</v>
      </c>
      <c r="AL213" s="31">
        <v>218</v>
      </c>
      <c r="AM213" s="31">
        <v>119391</v>
      </c>
      <c r="AN213" s="31">
        <v>216</v>
      </c>
      <c r="AO213" s="31">
        <v>118814</v>
      </c>
      <c r="AP213" s="31">
        <v>215</v>
      </c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2"/>
      <c r="DK213" s="32"/>
      <c r="DL213" s="32"/>
      <c r="DM213" s="32"/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32"/>
      <c r="EZ213" s="32"/>
      <c r="FA213" s="32"/>
      <c r="FB213" s="32"/>
      <c r="FC213" s="32"/>
      <c r="FD213" s="32"/>
      <c r="FE213" s="32"/>
      <c r="FF213" s="32"/>
      <c r="FG213" s="32"/>
      <c r="FH213" s="32"/>
      <c r="FI213" s="32"/>
      <c r="FJ213" s="32"/>
      <c r="FK213" s="32"/>
      <c r="FL213" s="32"/>
      <c r="FM213" s="32"/>
      <c r="FN213" s="32"/>
      <c r="FO213" s="32"/>
      <c r="FP213" s="32"/>
      <c r="FQ213" s="32"/>
      <c r="FR213" s="32"/>
      <c r="FS213" s="32"/>
      <c r="FT213" s="32"/>
      <c r="FU213" s="32"/>
      <c r="FV213" s="32"/>
      <c r="FW213" s="32"/>
      <c r="FX213" s="32"/>
      <c r="FY213" s="32"/>
      <c r="FZ213" s="32"/>
      <c r="GA213" s="32"/>
      <c r="GB213" s="32"/>
      <c r="GC213" s="32"/>
      <c r="GD213" s="32"/>
      <c r="GE213" s="32"/>
      <c r="GF213" s="32"/>
      <c r="GG213" s="32"/>
      <c r="GH213" s="32"/>
      <c r="GI213" s="32"/>
      <c r="GJ213" s="32"/>
      <c r="GK213" s="32"/>
      <c r="GL213" s="32"/>
      <c r="GM213" s="32"/>
      <c r="GN213" s="32"/>
      <c r="GO213" s="32"/>
      <c r="GP213" s="32"/>
      <c r="GQ213" s="32"/>
      <c r="GR213" s="32"/>
      <c r="GS213" s="32"/>
      <c r="GT213" s="32"/>
      <c r="GU213" s="32"/>
      <c r="GV213" s="32"/>
      <c r="GW213" s="32"/>
      <c r="GX213" s="32"/>
      <c r="GY213" s="32"/>
      <c r="GZ213" s="32"/>
      <c r="HA213" s="32"/>
      <c r="HB213" s="32"/>
      <c r="HC213" s="32"/>
      <c r="HD213" s="32"/>
      <c r="HE213" s="32"/>
      <c r="HF213" s="32"/>
      <c r="HG213" s="32"/>
      <c r="HH213" s="32"/>
      <c r="HI213" s="32"/>
      <c r="HJ213" s="32"/>
      <c r="HK213" s="32"/>
      <c r="HL213" s="32"/>
      <c r="HM213" s="32"/>
      <c r="HN213" s="32"/>
      <c r="HO213" s="32"/>
      <c r="HP213" s="32"/>
      <c r="HQ213" s="32"/>
      <c r="HR213" s="32"/>
      <c r="HS213" s="32"/>
      <c r="HT213" s="32"/>
      <c r="HU213" s="32"/>
      <c r="HV213" s="32"/>
      <c r="HW213" s="32"/>
      <c r="HX213" s="32"/>
      <c r="HY213" s="32"/>
      <c r="HZ213" s="32"/>
      <c r="IA213" s="32"/>
      <c r="IB213" s="32"/>
      <c r="IC213" s="32"/>
      <c r="ID213" s="32"/>
      <c r="IE213" s="32"/>
      <c r="IF213" s="32"/>
      <c r="IG213" s="32"/>
      <c r="IH213" s="32"/>
      <c r="II213" s="32"/>
      <c r="IJ213" s="32"/>
      <c r="IK213" s="32"/>
      <c r="IL213" s="32"/>
      <c r="IM213" s="32"/>
      <c r="IN213" s="32"/>
      <c r="IO213" s="32"/>
      <c r="IP213" s="32"/>
      <c r="IQ213" s="32"/>
      <c r="IR213" s="32"/>
      <c r="IS213" s="32"/>
      <c r="IT213" s="32"/>
      <c r="IU213" s="32"/>
      <c r="IV213" s="32"/>
    </row>
    <row r="214" spans="1:256" ht="11.25" hidden="1" x14ac:dyDescent="0.2">
      <c r="A214" s="30" t="s">
        <v>475</v>
      </c>
      <c r="B214" s="30" t="s">
        <v>476</v>
      </c>
      <c r="C214" s="30" t="s">
        <v>112</v>
      </c>
      <c r="D214" s="31">
        <v>174</v>
      </c>
      <c r="E214" s="31">
        <v>99336</v>
      </c>
      <c r="F214" s="31">
        <v>570</v>
      </c>
      <c r="G214" s="31">
        <v>99370</v>
      </c>
      <c r="H214" s="31">
        <v>570</v>
      </c>
      <c r="I214" s="31">
        <v>99417</v>
      </c>
      <c r="J214" s="31">
        <v>570</v>
      </c>
      <c r="K214" s="31">
        <v>98992</v>
      </c>
      <c r="L214" s="31">
        <v>568</v>
      </c>
      <c r="M214" s="31">
        <v>98615</v>
      </c>
      <c r="N214" s="31">
        <v>566</v>
      </c>
      <c r="O214" s="31">
        <v>98127</v>
      </c>
      <c r="P214" s="31">
        <v>563</v>
      </c>
      <c r="Q214" s="31">
        <v>97736</v>
      </c>
      <c r="R214" s="31">
        <v>561</v>
      </c>
      <c r="S214" s="31">
        <v>97555</v>
      </c>
      <c r="T214" s="31">
        <v>560</v>
      </c>
      <c r="U214" s="31">
        <v>97424</v>
      </c>
      <c r="V214" s="31">
        <v>559</v>
      </c>
      <c r="W214" s="31">
        <v>97063</v>
      </c>
      <c r="X214" s="31">
        <v>557</v>
      </c>
      <c r="Y214" s="31">
        <v>96414</v>
      </c>
      <c r="Z214" s="31">
        <v>553</v>
      </c>
      <c r="AA214" s="31">
        <v>95924</v>
      </c>
      <c r="AB214" s="31">
        <v>550</v>
      </c>
      <c r="AC214" s="31">
        <v>95211</v>
      </c>
      <c r="AD214" s="31">
        <v>546</v>
      </c>
      <c r="AE214" s="31">
        <v>94545</v>
      </c>
      <c r="AF214" s="31">
        <v>542</v>
      </c>
      <c r="AG214" s="31">
        <v>94113</v>
      </c>
      <c r="AH214" s="31">
        <v>540</v>
      </c>
      <c r="AI214" s="31">
        <v>93316</v>
      </c>
      <c r="AJ214" s="31">
        <v>535</v>
      </c>
      <c r="AK214" s="31">
        <v>92526</v>
      </c>
      <c r="AL214" s="31">
        <v>531</v>
      </c>
      <c r="AM214" s="31">
        <v>91437</v>
      </c>
      <c r="AN214" s="31">
        <v>525</v>
      </c>
      <c r="AO214" s="31">
        <v>90945</v>
      </c>
      <c r="AP214" s="31">
        <v>522</v>
      </c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2"/>
      <c r="CU214" s="32"/>
      <c r="CV214" s="32"/>
      <c r="CW214" s="32"/>
      <c r="CX214" s="32"/>
      <c r="CY214" s="32"/>
      <c r="CZ214" s="32"/>
      <c r="DA214" s="32"/>
      <c r="DB214" s="32"/>
      <c r="DC214" s="32"/>
      <c r="DD214" s="32"/>
      <c r="DE214" s="32"/>
      <c r="DF214" s="32"/>
      <c r="DG214" s="32"/>
      <c r="DH214" s="32"/>
      <c r="DI214" s="32"/>
      <c r="DJ214" s="32"/>
      <c r="DK214" s="32"/>
      <c r="DL214" s="32"/>
      <c r="DM214" s="32"/>
      <c r="DN214" s="32"/>
      <c r="DO214" s="32"/>
      <c r="DP214" s="32"/>
      <c r="DQ214" s="32"/>
      <c r="DR214" s="32"/>
      <c r="DS214" s="32"/>
      <c r="DT214" s="32"/>
      <c r="DU214" s="32"/>
      <c r="DV214" s="32"/>
      <c r="DW214" s="32"/>
      <c r="DX214" s="32"/>
      <c r="DY214" s="32"/>
      <c r="DZ214" s="32"/>
      <c r="EA214" s="32"/>
      <c r="EB214" s="32"/>
      <c r="EC214" s="32"/>
      <c r="ED214" s="32"/>
      <c r="EE214" s="32"/>
      <c r="EF214" s="32"/>
      <c r="EG214" s="32"/>
      <c r="EH214" s="32"/>
      <c r="EI214" s="32"/>
      <c r="EJ214" s="32"/>
      <c r="EK214" s="32"/>
      <c r="EL214" s="32"/>
      <c r="EM214" s="32"/>
      <c r="EN214" s="32"/>
      <c r="EO214" s="32"/>
      <c r="EP214" s="32"/>
      <c r="EQ214" s="32"/>
      <c r="ER214" s="32"/>
      <c r="ES214" s="32"/>
      <c r="ET214" s="32"/>
      <c r="EU214" s="32"/>
      <c r="EV214" s="32"/>
      <c r="EW214" s="32"/>
      <c r="EX214" s="32"/>
      <c r="EY214" s="32"/>
      <c r="EZ214" s="32"/>
      <c r="FA214" s="32"/>
      <c r="FB214" s="32"/>
      <c r="FC214" s="32"/>
      <c r="FD214" s="32"/>
      <c r="FE214" s="32"/>
      <c r="FF214" s="32"/>
      <c r="FG214" s="32"/>
      <c r="FH214" s="32"/>
      <c r="FI214" s="32"/>
      <c r="FJ214" s="32"/>
      <c r="FK214" s="32"/>
      <c r="FL214" s="32"/>
      <c r="FM214" s="32"/>
      <c r="FN214" s="32"/>
      <c r="FO214" s="32"/>
      <c r="FP214" s="32"/>
      <c r="FQ214" s="32"/>
      <c r="FR214" s="32"/>
      <c r="FS214" s="32"/>
      <c r="FT214" s="32"/>
      <c r="FU214" s="32"/>
      <c r="FV214" s="32"/>
      <c r="FW214" s="32"/>
      <c r="FX214" s="32"/>
      <c r="FY214" s="32"/>
      <c r="FZ214" s="32"/>
      <c r="GA214" s="32"/>
      <c r="GB214" s="32"/>
      <c r="GC214" s="32"/>
      <c r="GD214" s="32"/>
      <c r="GE214" s="32"/>
      <c r="GF214" s="32"/>
      <c r="GG214" s="32"/>
      <c r="GH214" s="32"/>
      <c r="GI214" s="32"/>
      <c r="GJ214" s="32"/>
      <c r="GK214" s="32"/>
      <c r="GL214" s="32"/>
      <c r="GM214" s="32"/>
      <c r="GN214" s="32"/>
      <c r="GO214" s="32"/>
      <c r="GP214" s="32"/>
      <c r="GQ214" s="32"/>
      <c r="GR214" s="32"/>
      <c r="GS214" s="32"/>
      <c r="GT214" s="32"/>
      <c r="GU214" s="32"/>
      <c r="GV214" s="32"/>
      <c r="GW214" s="32"/>
      <c r="GX214" s="32"/>
      <c r="GY214" s="32"/>
      <c r="GZ214" s="32"/>
      <c r="HA214" s="32"/>
      <c r="HB214" s="32"/>
      <c r="HC214" s="32"/>
      <c r="HD214" s="32"/>
      <c r="HE214" s="32"/>
      <c r="HF214" s="32"/>
      <c r="HG214" s="32"/>
      <c r="HH214" s="32"/>
      <c r="HI214" s="32"/>
      <c r="HJ214" s="32"/>
      <c r="HK214" s="32"/>
      <c r="HL214" s="32"/>
      <c r="HM214" s="32"/>
      <c r="HN214" s="32"/>
      <c r="HO214" s="32"/>
      <c r="HP214" s="32"/>
      <c r="HQ214" s="32"/>
      <c r="HR214" s="32"/>
      <c r="HS214" s="32"/>
      <c r="HT214" s="32"/>
      <c r="HU214" s="32"/>
      <c r="HV214" s="32"/>
      <c r="HW214" s="32"/>
      <c r="HX214" s="32"/>
      <c r="HY214" s="32"/>
      <c r="HZ214" s="32"/>
      <c r="IA214" s="32"/>
      <c r="IB214" s="32"/>
      <c r="IC214" s="32"/>
      <c r="ID214" s="32"/>
      <c r="IE214" s="32"/>
      <c r="IF214" s="32"/>
      <c r="IG214" s="32"/>
      <c r="IH214" s="32"/>
      <c r="II214" s="32"/>
      <c r="IJ214" s="32"/>
      <c r="IK214" s="32"/>
      <c r="IL214" s="32"/>
      <c r="IM214" s="32"/>
      <c r="IN214" s="32"/>
      <c r="IO214" s="32"/>
      <c r="IP214" s="32"/>
      <c r="IQ214" s="32"/>
      <c r="IR214" s="32"/>
      <c r="IS214" s="32"/>
      <c r="IT214" s="32"/>
      <c r="IU214" s="32"/>
      <c r="IV214" s="32"/>
    </row>
    <row r="215" spans="1:256" ht="11.25" hidden="1" x14ac:dyDescent="0.2">
      <c r="A215" s="30" t="s">
        <v>477</v>
      </c>
      <c r="B215" s="30" t="s">
        <v>478</v>
      </c>
      <c r="C215" s="30" t="s">
        <v>112</v>
      </c>
      <c r="D215" s="31">
        <v>1439</v>
      </c>
      <c r="E215" s="31">
        <v>151383</v>
      </c>
      <c r="F215" s="31">
        <v>105</v>
      </c>
      <c r="G215" s="31">
        <v>151811</v>
      </c>
      <c r="H215" s="31">
        <v>105</v>
      </c>
      <c r="I215" s="31">
        <v>151945</v>
      </c>
      <c r="J215" s="31">
        <v>106</v>
      </c>
      <c r="K215" s="31">
        <v>151797</v>
      </c>
      <c r="L215" s="31">
        <v>105</v>
      </c>
      <c r="M215" s="31">
        <v>151261</v>
      </c>
      <c r="N215" s="31">
        <v>105</v>
      </c>
      <c r="O215" s="31">
        <v>150214</v>
      </c>
      <c r="P215" s="31">
        <v>104</v>
      </c>
      <c r="Q215" s="31">
        <v>149187</v>
      </c>
      <c r="R215" s="31">
        <v>104</v>
      </c>
      <c r="S215" s="31">
        <v>148579</v>
      </c>
      <c r="T215" s="31">
        <v>103</v>
      </c>
      <c r="U215" s="31">
        <v>147936</v>
      </c>
      <c r="V215" s="31">
        <v>103</v>
      </c>
      <c r="W215" s="31">
        <v>147134</v>
      </c>
      <c r="X215" s="31">
        <v>102</v>
      </c>
      <c r="Y215" s="31">
        <v>146428</v>
      </c>
      <c r="Z215" s="31">
        <v>102</v>
      </c>
      <c r="AA215" s="31">
        <v>145551</v>
      </c>
      <c r="AB215" s="31">
        <v>101</v>
      </c>
      <c r="AC215" s="31">
        <v>144274</v>
      </c>
      <c r="AD215" s="31">
        <v>100</v>
      </c>
      <c r="AE215" s="31">
        <v>142790</v>
      </c>
      <c r="AF215" s="31">
        <v>99</v>
      </c>
      <c r="AG215" s="31">
        <v>140959</v>
      </c>
      <c r="AH215" s="31">
        <v>98</v>
      </c>
      <c r="AI215" s="31">
        <v>139621</v>
      </c>
      <c r="AJ215" s="31">
        <v>97</v>
      </c>
      <c r="AK215" s="31">
        <v>138272</v>
      </c>
      <c r="AL215" s="31">
        <v>96</v>
      </c>
      <c r="AM215" s="31">
        <v>136831</v>
      </c>
      <c r="AN215" s="31">
        <v>95</v>
      </c>
      <c r="AO215" s="31">
        <v>135565</v>
      </c>
      <c r="AP215" s="31">
        <v>94</v>
      </c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2"/>
      <c r="CU215" s="32"/>
      <c r="CV215" s="32"/>
      <c r="CW215" s="32"/>
      <c r="CX215" s="32"/>
      <c r="CY215" s="32"/>
      <c r="CZ215" s="32"/>
      <c r="DA215" s="32"/>
      <c r="DB215" s="32"/>
      <c r="DC215" s="32"/>
      <c r="DD215" s="32"/>
      <c r="DE215" s="32"/>
      <c r="DF215" s="32"/>
      <c r="DG215" s="32"/>
      <c r="DH215" s="32"/>
      <c r="DI215" s="32"/>
      <c r="DJ215" s="32"/>
      <c r="DK215" s="32"/>
      <c r="DL215" s="32"/>
      <c r="DM215" s="32"/>
      <c r="DN215" s="32"/>
      <c r="DO215" s="32"/>
      <c r="DP215" s="32"/>
      <c r="DQ215" s="32"/>
      <c r="DR215" s="32"/>
      <c r="DS215" s="32"/>
      <c r="DT215" s="32"/>
      <c r="DU215" s="32"/>
      <c r="DV215" s="32"/>
      <c r="DW215" s="32"/>
      <c r="DX215" s="32"/>
      <c r="DY215" s="32"/>
      <c r="DZ215" s="32"/>
      <c r="EA215" s="32"/>
      <c r="EB215" s="32"/>
      <c r="EC215" s="32"/>
      <c r="ED215" s="32"/>
      <c r="EE215" s="32"/>
      <c r="EF215" s="32"/>
      <c r="EG215" s="32"/>
      <c r="EH215" s="32"/>
      <c r="EI215" s="32"/>
      <c r="EJ215" s="32"/>
      <c r="EK215" s="32"/>
      <c r="EL215" s="32"/>
      <c r="EM215" s="32"/>
      <c r="EN215" s="32"/>
      <c r="EO215" s="32"/>
      <c r="EP215" s="32"/>
      <c r="EQ215" s="32"/>
      <c r="ER215" s="32"/>
      <c r="ES215" s="32"/>
      <c r="ET215" s="32"/>
      <c r="EU215" s="32"/>
      <c r="EV215" s="32"/>
      <c r="EW215" s="32"/>
      <c r="EX215" s="32"/>
      <c r="EY215" s="32"/>
      <c r="EZ215" s="32"/>
      <c r="FA215" s="32"/>
      <c r="FB215" s="32"/>
      <c r="FC215" s="32"/>
      <c r="FD215" s="32"/>
      <c r="FE215" s="32"/>
      <c r="FF215" s="32"/>
      <c r="FG215" s="32"/>
      <c r="FH215" s="32"/>
      <c r="FI215" s="32"/>
      <c r="FJ215" s="32"/>
      <c r="FK215" s="32"/>
      <c r="FL215" s="32"/>
      <c r="FM215" s="32"/>
      <c r="FN215" s="32"/>
      <c r="FO215" s="32"/>
      <c r="FP215" s="32"/>
      <c r="FQ215" s="32"/>
      <c r="FR215" s="32"/>
      <c r="FS215" s="32"/>
      <c r="FT215" s="32"/>
      <c r="FU215" s="32"/>
      <c r="FV215" s="32"/>
      <c r="FW215" s="32"/>
      <c r="FX215" s="32"/>
      <c r="FY215" s="32"/>
      <c r="FZ215" s="32"/>
      <c r="GA215" s="32"/>
      <c r="GB215" s="32"/>
      <c r="GC215" s="32"/>
      <c r="GD215" s="32"/>
      <c r="GE215" s="32"/>
      <c r="GF215" s="32"/>
      <c r="GG215" s="32"/>
      <c r="GH215" s="32"/>
      <c r="GI215" s="32"/>
      <c r="GJ215" s="32"/>
      <c r="GK215" s="32"/>
      <c r="GL215" s="32"/>
      <c r="GM215" s="32"/>
      <c r="GN215" s="32"/>
      <c r="GO215" s="32"/>
      <c r="GP215" s="32"/>
      <c r="GQ215" s="32"/>
      <c r="GR215" s="32"/>
      <c r="GS215" s="32"/>
      <c r="GT215" s="32"/>
      <c r="GU215" s="32"/>
      <c r="GV215" s="32"/>
      <c r="GW215" s="32"/>
      <c r="GX215" s="32"/>
      <c r="GY215" s="32"/>
      <c r="GZ215" s="32"/>
      <c r="HA215" s="32"/>
      <c r="HB215" s="32"/>
      <c r="HC215" s="32"/>
      <c r="HD215" s="32"/>
      <c r="HE215" s="32"/>
      <c r="HF215" s="32"/>
      <c r="HG215" s="32"/>
      <c r="HH215" s="32"/>
      <c r="HI215" s="32"/>
      <c r="HJ215" s="32"/>
      <c r="HK215" s="32"/>
      <c r="HL215" s="32"/>
      <c r="HM215" s="32"/>
      <c r="HN215" s="32"/>
      <c r="HO215" s="32"/>
      <c r="HP215" s="32"/>
      <c r="HQ215" s="32"/>
      <c r="HR215" s="32"/>
      <c r="HS215" s="32"/>
      <c r="HT215" s="32"/>
      <c r="HU215" s="32"/>
      <c r="HV215" s="32"/>
      <c r="HW215" s="32"/>
      <c r="HX215" s="32"/>
      <c r="HY215" s="32"/>
      <c r="HZ215" s="32"/>
      <c r="IA215" s="32"/>
      <c r="IB215" s="32"/>
      <c r="IC215" s="32"/>
      <c r="ID215" s="32"/>
      <c r="IE215" s="32"/>
      <c r="IF215" s="32"/>
      <c r="IG215" s="32"/>
      <c r="IH215" s="32"/>
      <c r="II215" s="32"/>
      <c r="IJ215" s="32"/>
      <c r="IK215" s="32"/>
      <c r="IL215" s="32"/>
      <c r="IM215" s="32"/>
      <c r="IN215" s="32"/>
      <c r="IO215" s="32"/>
      <c r="IP215" s="32"/>
      <c r="IQ215" s="32"/>
      <c r="IR215" s="32"/>
      <c r="IS215" s="32"/>
      <c r="IT215" s="32"/>
      <c r="IU215" s="32"/>
      <c r="IV215" s="32"/>
    </row>
    <row r="216" spans="1:256" ht="11.25" hidden="1" x14ac:dyDescent="0.2">
      <c r="A216" s="30" t="s">
        <v>479</v>
      </c>
      <c r="B216" s="30" t="s">
        <v>480</v>
      </c>
      <c r="C216" s="30" t="s">
        <v>112</v>
      </c>
      <c r="D216" s="31">
        <v>966</v>
      </c>
      <c r="E216" s="31">
        <v>104837</v>
      </c>
      <c r="F216" s="31">
        <v>109</v>
      </c>
      <c r="G216" s="31">
        <v>104552</v>
      </c>
      <c r="H216" s="31">
        <v>108</v>
      </c>
      <c r="I216" s="31">
        <v>104067</v>
      </c>
      <c r="J216" s="31">
        <v>108</v>
      </c>
      <c r="K216" s="31">
        <v>103587</v>
      </c>
      <c r="L216" s="31">
        <v>107</v>
      </c>
      <c r="M216" s="31">
        <v>103252</v>
      </c>
      <c r="N216" s="31">
        <v>107</v>
      </c>
      <c r="O216" s="31">
        <v>102872</v>
      </c>
      <c r="P216" s="31">
        <v>106</v>
      </c>
      <c r="Q216" s="31">
        <v>102079</v>
      </c>
      <c r="R216" s="31">
        <v>106</v>
      </c>
      <c r="S216" s="31">
        <v>101829</v>
      </c>
      <c r="T216" s="31">
        <v>105</v>
      </c>
      <c r="U216" s="31">
        <v>101664</v>
      </c>
      <c r="V216" s="31">
        <v>105</v>
      </c>
      <c r="W216" s="31">
        <v>100780</v>
      </c>
      <c r="X216" s="31">
        <v>104</v>
      </c>
      <c r="Y216" s="31">
        <v>100556</v>
      </c>
      <c r="Z216" s="31">
        <v>104</v>
      </c>
      <c r="AA216" s="31">
        <v>100887</v>
      </c>
      <c r="AB216" s="31">
        <v>104</v>
      </c>
      <c r="AC216" s="31">
        <v>100338</v>
      </c>
      <c r="AD216" s="31">
        <v>104</v>
      </c>
      <c r="AE216" s="31">
        <v>99907</v>
      </c>
      <c r="AF216" s="31">
        <v>103</v>
      </c>
      <c r="AG216" s="31">
        <v>99638</v>
      </c>
      <c r="AH216" s="31">
        <v>103</v>
      </c>
      <c r="AI216" s="31">
        <v>99374</v>
      </c>
      <c r="AJ216" s="31">
        <v>103</v>
      </c>
      <c r="AK216" s="31">
        <v>99121</v>
      </c>
      <c r="AL216" s="31">
        <v>103</v>
      </c>
      <c r="AM216" s="31">
        <v>98723</v>
      </c>
      <c r="AN216" s="31">
        <v>102</v>
      </c>
      <c r="AO216" s="31">
        <v>98495</v>
      </c>
      <c r="AP216" s="31">
        <v>102</v>
      </c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  <c r="CV216" s="32"/>
      <c r="CW216" s="32"/>
      <c r="CX216" s="32"/>
      <c r="CY216" s="32"/>
      <c r="CZ216" s="32"/>
      <c r="DA216" s="32"/>
      <c r="DB216" s="32"/>
      <c r="DC216" s="32"/>
      <c r="DD216" s="32"/>
      <c r="DE216" s="32"/>
      <c r="DF216" s="32"/>
      <c r="DG216" s="32"/>
      <c r="DH216" s="32"/>
      <c r="DI216" s="32"/>
      <c r="DJ216" s="32"/>
      <c r="DK216" s="32"/>
      <c r="DL216" s="32"/>
      <c r="DM216" s="32"/>
      <c r="DN216" s="32"/>
      <c r="DO216" s="32"/>
      <c r="DP216" s="32"/>
      <c r="DQ216" s="32"/>
      <c r="DR216" s="32"/>
      <c r="DS216" s="32"/>
      <c r="DT216" s="32"/>
      <c r="DU216" s="32"/>
      <c r="DV216" s="32"/>
      <c r="DW216" s="32"/>
      <c r="DX216" s="32"/>
      <c r="DY216" s="32"/>
      <c r="DZ216" s="32"/>
      <c r="EA216" s="32"/>
      <c r="EB216" s="32"/>
      <c r="EC216" s="32"/>
      <c r="ED216" s="32"/>
      <c r="EE216" s="32"/>
      <c r="EF216" s="32"/>
      <c r="EG216" s="32"/>
      <c r="EH216" s="32"/>
      <c r="EI216" s="32"/>
      <c r="EJ216" s="32"/>
      <c r="EK216" s="32"/>
      <c r="EL216" s="32"/>
      <c r="EM216" s="32"/>
      <c r="EN216" s="32"/>
      <c r="EO216" s="32"/>
      <c r="EP216" s="32"/>
      <c r="EQ216" s="32"/>
      <c r="ER216" s="32"/>
      <c r="ES216" s="32"/>
      <c r="ET216" s="32"/>
      <c r="EU216" s="32"/>
      <c r="EV216" s="32"/>
      <c r="EW216" s="32"/>
      <c r="EX216" s="32"/>
      <c r="EY216" s="32"/>
      <c r="EZ216" s="32"/>
      <c r="FA216" s="32"/>
      <c r="FB216" s="32"/>
      <c r="FC216" s="32"/>
      <c r="FD216" s="32"/>
      <c r="FE216" s="32"/>
      <c r="FF216" s="32"/>
      <c r="FG216" s="32"/>
      <c r="FH216" s="32"/>
      <c r="FI216" s="32"/>
      <c r="FJ216" s="32"/>
      <c r="FK216" s="32"/>
      <c r="FL216" s="32"/>
      <c r="FM216" s="32"/>
      <c r="FN216" s="32"/>
      <c r="FO216" s="32"/>
      <c r="FP216" s="32"/>
      <c r="FQ216" s="32"/>
      <c r="FR216" s="32"/>
      <c r="FS216" s="32"/>
      <c r="FT216" s="32"/>
      <c r="FU216" s="32"/>
      <c r="FV216" s="32"/>
      <c r="FW216" s="32"/>
      <c r="FX216" s="32"/>
      <c r="FY216" s="32"/>
      <c r="FZ216" s="32"/>
      <c r="GA216" s="32"/>
      <c r="GB216" s="32"/>
      <c r="GC216" s="32"/>
      <c r="GD216" s="32"/>
      <c r="GE216" s="32"/>
      <c r="GF216" s="32"/>
      <c r="GG216" s="32"/>
      <c r="GH216" s="32"/>
      <c r="GI216" s="32"/>
      <c r="GJ216" s="32"/>
      <c r="GK216" s="32"/>
      <c r="GL216" s="32"/>
      <c r="GM216" s="32"/>
      <c r="GN216" s="32"/>
      <c r="GO216" s="32"/>
      <c r="GP216" s="32"/>
      <c r="GQ216" s="32"/>
      <c r="GR216" s="32"/>
      <c r="GS216" s="32"/>
      <c r="GT216" s="32"/>
      <c r="GU216" s="32"/>
      <c r="GV216" s="32"/>
      <c r="GW216" s="32"/>
      <c r="GX216" s="32"/>
      <c r="GY216" s="32"/>
      <c r="GZ216" s="32"/>
      <c r="HA216" s="32"/>
      <c r="HB216" s="32"/>
      <c r="HC216" s="32"/>
      <c r="HD216" s="32"/>
      <c r="HE216" s="32"/>
      <c r="HF216" s="32"/>
      <c r="HG216" s="32"/>
      <c r="HH216" s="32"/>
      <c r="HI216" s="32"/>
      <c r="HJ216" s="32"/>
      <c r="HK216" s="32"/>
      <c r="HL216" s="32"/>
      <c r="HM216" s="32"/>
      <c r="HN216" s="32"/>
      <c r="HO216" s="32"/>
      <c r="HP216" s="32"/>
      <c r="HQ216" s="32"/>
      <c r="HR216" s="32"/>
      <c r="HS216" s="32"/>
      <c r="HT216" s="32"/>
      <c r="HU216" s="32"/>
      <c r="HV216" s="32"/>
      <c r="HW216" s="32"/>
      <c r="HX216" s="32"/>
      <c r="HY216" s="32"/>
      <c r="HZ216" s="32"/>
      <c r="IA216" s="32"/>
      <c r="IB216" s="32"/>
      <c r="IC216" s="32"/>
      <c r="ID216" s="32"/>
      <c r="IE216" s="32"/>
      <c r="IF216" s="32"/>
      <c r="IG216" s="32"/>
      <c r="IH216" s="32"/>
      <c r="II216" s="32"/>
      <c r="IJ216" s="32"/>
      <c r="IK216" s="32"/>
      <c r="IL216" s="32"/>
      <c r="IM216" s="32"/>
      <c r="IN216" s="32"/>
      <c r="IO216" s="32"/>
      <c r="IP216" s="32"/>
      <c r="IQ216" s="32"/>
      <c r="IR216" s="32"/>
      <c r="IS216" s="32"/>
      <c r="IT216" s="32"/>
      <c r="IU216" s="32"/>
      <c r="IV216" s="32"/>
    </row>
    <row r="217" spans="1:256" ht="11.25" hidden="1" x14ac:dyDescent="0.2">
      <c r="A217" s="30" t="s">
        <v>481</v>
      </c>
      <c r="B217" s="30" t="s">
        <v>482</v>
      </c>
      <c r="C217" s="30" t="s">
        <v>112</v>
      </c>
      <c r="D217" s="31">
        <v>39</v>
      </c>
      <c r="E217" s="31">
        <v>140573</v>
      </c>
      <c r="F217" s="31">
        <v>3602</v>
      </c>
      <c r="G217" s="31">
        <v>141137</v>
      </c>
      <c r="H217" s="31">
        <v>3617</v>
      </c>
      <c r="I217" s="31">
        <v>140353</v>
      </c>
      <c r="J217" s="31">
        <v>3597</v>
      </c>
      <c r="K217" s="31">
        <v>139865</v>
      </c>
      <c r="L217" s="31">
        <v>3584</v>
      </c>
      <c r="M217" s="31">
        <v>138097</v>
      </c>
      <c r="N217" s="31">
        <v>3539</v>
      </c>
      <c r="O217" s="31">
        <v>136587</v>
      </c>
      <c r="P217" s="31">
        <v>3500</v>
      </c>
      <c r="Q217" s="31">
        <v>135118</v>
      </c>
      <c r="R217" s="31">
        <v>3463</v>
      </c>
      <c r="S217" s="31">
        <v>133867</v>
      </c>
      <c r="T217" s="31">
        <v>3431</v>
      </c>
      <c r="U217" s="31">
        <v>132158</v>
      </c>
      <c r="V217" s="31">
        <v>3387</v>
      </c>
      <c r="W217" s="31">
        <v>130923</v>
      </c>
      <c r="X217" s="31">
        <v>3355</v>
      </c>
      <c r="Y217" s="31">
        <v>129219</v>
      </c>
      <c r="Z217" s="31">
        <v>3311</v>
      </c>
      <c r="AA217" s="31">
        <v>128034</v>
      </c>
      <c r="AB217" s="31">
        <v>3281</v>
      </c>
      <c r="AC217" s="31">
        <v>126949</v>
      </c>
      <c r="AD217" s="31">
        <v>3253</v>
      </c>
      <c r="AE217" s="31">
        <v>126805</v>
      </c>
      <c r="AF217" s="31">
        <v>3250</v>
      </c>
      <c r="AG217" s="31">
        <v>125630</v>
      </c>
      <c r="AH217" s="31">
        <v>3219</v>
      </c>
      <c r="AI217" s="31">
        <v>123857</v>
      </c>
      <c r="AJ217" s="31">
        <v>3174</v>
      </c>
      <c r="AK217" s="31">
        <v>122963</v>
      </c>
      <c r="AL217" s="31">
        <v>3151</v>
      </c>
      <c r="AM217" s="31">
        <v>122376</v>
      </c>
      <c r="AN217" s="31">
        <v>3136</v>
      </c>
      <c r="AO217" s="31">
        <v>122366</v>
      </c>
      <c r="AP217" s="31">
        <v>3136</v>
      </c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2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32"/>
      <c r="EZ217" s="32"/>
      <c r="FA217" s="32"/>
      <c r="FB217" s="32"/>
      <c r="FC217" s="32"/>
      <c r="FD217" s="32"/>
      <c r="FE217" s="32"/>
      <c r="FF217" s="32"/>
      <c r="FG217" s="32"/>
      <c r="FH217" s="32"/>
      <c r="FI217" s="32"/>
      <c r="FJ217" s="32"/>
      <c r="FK217" s="32"/>
      <c r="FL217" s="32"/>
      <c r="FM217" s="32"/>
      <c r="FN217" s="32"/>
      <c r="FO217" s="32"/>
      <c r="FP217" s="32"/>
      <c r="FQ217" s="32"/>
      <c r="FR217" s="32"/>
      <c r="FS217" s="32"/>
      <c r="FT217" s="32"/>
      <c r="FU217" s="32"/>
      <c r="FV217" s="32"/>
      <c r="FW217" s="32"/>
      <c r="FX217" s="32"/>
      <c r="FY217" s="32"/>
      <c r="FZ217" s="32"/>
      <c r="GA217" s="32"/>
      <c r="GB217" s="32"/>
      <c r="GC217" s="32"/>
      <c r="GD217" s="32"/>
      <c r="GE217" s="32"/>
      <c r="GF217" s="32"/>
      <c r="GG217" s="32"/>
      <c r="GH217" s="32"/>
      <c r="GI217" s="32"/>
      <c r="GJ217" s="32"/>
      <c r="GK217" s="32"/>
      <c r="GL217" s="32"/>
      <c r="GM217" s="32"/>
      <c r="GN217" s="32"/>
      <c r="GO217" s="32"/>
      <c r="GP217" s="32"/>
      <c r="GQ217" s="32"/>
      <c r="GR217" s="32"/>
      <c r="GS217" s="32"/>
      <c r="GT217" s="32"/>
      <c r="GU217" s="32"/>
      <c r="GV217" s="32"/>
      <c r="GW217" s="32"/>
      <c r="GX217" s="32"/>
      <c r="GY217" s="32"/>
      <c r="GZ217" s="32"/>
      <c r="HA217" s="32"/>
      <c r="HB217" s="32"/>
      <c r="HC217" s="32"/>
      <c r="HD217" s="32"/>
      <c r="HE217" s="32"/>
      <c r="HF217" s="32"/>
      <c r="HG217" s="32"/>
      <c r="HH217" s="32"/>
      <c r="HI217" s="32"/>
      <c r="HJ217" s="32"/>
      <c r="HK217" s="32"/>
      <c r="HL217" s="32"/>
      <c r="HM217" s="32"/>
      <c r="HN217" s="32"/>
      <c r="HO217" s="32"/>
      <c r="HP217" s="32"/>
      <c r="HQ217" s="32"/>
      <c r="HR217" s="32"/>
      <c r="HS217" s="32"/>
      <c r="HT217" s="32"/>
      <c r="HU217" s="32"/>
      <c r="HV217" s="32"/>
      <c r="HW217" s="32"/>
      <c r="HX217" s="32"/>
      <c r="HY217" s="32"/>
      <c r="HZ217" s="32"/>
      <c r="IA217" s="32"/>
      <c r="IB217" s="32"/>
      <c r="IC217" s="32"/>
      <c r="ID217" s="32"/>
      <c r="IE217" s="32"/>
      <c r="IF217" s="32"/>
      <c r="IG217" s="32"/>
      <c r="IH217" s="32"/>
      <c r="II217" s="32"/>
      <c r="IJ217" s="32"/>
      <c r="IK217" s="32"/>
      <c r="IL217" s="32"/>
      <c r="IM217" s="32"/>
      <c r="IN217" s="32"/>
      <c r="IO217" s="32"/>
      <c r="IP217" s="32"/>
      <c r="IQ217" s="32"/>
      <c r="IR217" s="32"/>
      <c r="IS217" s="32"/>
      <c r="IT217" s="32"/>
      <c r="IU217" s="32"/>
      <c r="IV217" s="32"/>
    </row>
    <row r="218" spans="1:256" ht="11.25" hidden="1" x14ac:dyDescent="0.2">
      <c r="A218" s="30" t="s">
        <v>483</v>
      </c>
      <c r="B218" s="30" t="s">
        <v>484</v>
      </c>
      <c r="C218" s="30" t="s">
        <v>112</v>
      </c>
      <c r="D218" s="31">
        <v>908</v>
      </c>
      <c r="E218" s="31">
        <v>140880</v>
      </c>
      <c r="F218" s="31">
        <v>155</v>
      </c>
      <c r="G218" s="31">
        <v>138017</v>
      </c>
      <c r="H218" s="31">
        <v>152</v>
      </c>
      <c r="I218" s="31">
        <v>135471</v>
      </c>
      <c r="J218" s="31">
        <v>149</v>
      </c>
      <c r="K218" s="31">
        <v>132965</v>
      </c>
      <c r="L218" s="31">
        <v>147</v>
      </c>
      <c r="M218" s="31">
        <v>131199</v>
      </c>
      <c r="N218" s="31">
        <v>145</v>
      </c>
      <c r="O218" s="31">
        <v>129345</v>
      </c>
      <c r="P218" s="31">
        <v>143</v>
      </c>
      <c r="Q218" s="31">
        <v>127682</v>
      </c>
      <c r="R218" s="31">
        <v>141</v>
      </c>
      <c r="S218" s="31">
        <v>125987</v>
      </c>
      <c r="T218" s="31">
        <v>139</v>
      </c>
      <c r="U218" s="31">
        <v>124495</v>
      </c>
      <c r="V218" s="31">
        <v>137</v>
      </c>
      <c r="W218" s="31">
        <v>122611</v>
      </c>
      <c r="X218" s="31">
        <v>135</v>
      </c>
      <c r="Y218" s="31">
        <v>120488</v>
      </c>
      <c r="Z218" s="31">
        <v>133</v>
      </c>
      <c r="AA218" s="31">
        <v>118774</v>
      </c>
      <c r="AB218" s="31">
        <v>131</v>
      </c>
      <c r="AC218" s="31">
        <v>117134</v>
      </c>
      <c r="AD218" s="31">
        <v>129</v>
      </c>
      <c r="AE218" s="31">
        <v>116052</v>
      </c>
      <c r="AF218" s="31">
        <v>128</v>
      </c>
      <c r="AG218" s="31">
        <v>115420</v>
      </c>
      <c r="AH218" s="31">
        <v>127</v>
      </c>
      <c r="AI218" s="31">
        <v>114539</v>
      </c>
      <c r="AJ218" s="31">
        <v>126</v>
      </c>
      <c r="AK218" s="31">
        <v>113665</v>
      </c>
      <c r="AL218" s="31">
        <v>125</v>
      </c>
      <c r="AM218" s="31">
        <v>112483</v>
      </c>
      <c r="AN218" s="31">
        <v>124</v>
      </c>
      <c r="AO218" s="31">
        <v>110848</v>
      </c>
      <c r="AP218" s="31">
        <v>122</v>
      </c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  <c r="CV218" s="32"/>
      <c r="CW218" s="32"/>
      <c r="CX218" s="32"/>
      <c r="CY218" s="32"/>
      <c r="CZ218" s="32"/>
      <c r="DA218" s="32"/>
      <c r="DB218" s="32"/>
      <c r="DC218" s="32"/>
      <c r="DD218" s="32"/>
      <c r="DE218" s="32"/>
      <c r="DF218" s="32"/>
      <c r="DG218" s="32"/>
      <c r="DH218" s="32"/>
      <c r="DI218" s="32"/>
      <c r="DJ218" s="32"/>
      <c r="DK218" s="32"/>
      <c r="DL218" s="32"/>
      <c r="DM218" s="32"/>
      <c r="DN218" s="32"/>
      <c r="DO218" s="32"/>
      <c r="DP218" s="32"/>
      <c r="DQ218" s="32"/>
      <c r="DR218" s="32"/>
      <c r="DS218" s="32"/>
      <c r="DT218" s="32"/>
      <c r="DU218" s="32"/>
      <c r="DV218" s="32"/>
      <c r="DW218" s="32"/>
      <c r="DX218" s="32"/>
      <c r="DY218" s="32"/>
      <c r="DZ218" s="32"/>
      <c r="EA218" s="32"/>
      <c r="EB218" s="32"/>
      <c r="EC218" s="32"/>
      <c r="ED218" s="32"/>
      <c r="EE218" s="32"/>
      <c r="EF218" s="32"/>
      <c r="EG218" s="32"/>
      <c r="EH218" s="32"/>
      <c r="EI218" s="32"/>
      <c r="EJ218" s="32"/>
      <c r="EK218" s="32"/>
      <c r="EL218" s="32"/>
      <c r="EM218" s="32"/>
      <c r="EN218" s="32"/>
      <c r="EO218" s="32"/>
      <c r="EP218" s="32"/>
      <c r="EQ218" s="32"/>
      <c r="ER218" s="32"/>
      <c r="ES218" s="32"/>
      <c r="ET218" s="32"/>
      <c r="EU218" s="32"/>
      <c r="EV218" s="32"/>
      <c r="EW218" s="32"/>
      <c r="EX218" s="32"/>
      <c r="EY218" s="32"/>
      <c r="EZ218" s="32"/>
      <c r="FA218" s="32"/>
      <c r="FB218" s="32"/>
      <c r="FC218" s="32"/>
      <c r="FD218" s="32"/>
      <c r="FE218" s="32"/>
      <c r="FF218" s="32"/>
      <c r="FG218" s="32"/>
      <c r="FH218" s="32"/>
      <c r="FI218" s="32"/>
      <c r="FJ218" s="32"/>
      <c r="FK218" s="32"/>
      <c r="FL218" s="32"/>
      <c r="FM218" s="32"/>
      <c r="FN218" s="32"/>
      <c r="FO218" s="32"/>
      <c r="FP218" s="32"/>
      <c r="FQ218" s="32"/>
      <c r="FR218" s="32"/>
      <c r="FS218" s="32"/>
      <c r="FT218" s="32"/>
      <c r="FU218" s="32"/>
      <c r="FV218" s="32"/>
      <c r="FW218" s="32"/>
      <c r="FX218" s="32"/>
      <c r="FY218" s="32"/>
      <c r="FZ218" s="32"/>
      <c r="GA218" s="32"/>
      <c r="GB218" s="32"/>
      <c r="GC218" s="32"/>
      <c r="GD218" s="32"/>
      <c r="GE218" s="32"/>
      <c r="GF218" s="32"/>
      <c r="GG218" s="32"/>
      <c r="GH218" s="32"/>
      <c r="GI218" s="32"/>
      <c r="GJ218" s="32"/>
      <c r="GK218" s="32"/>
      <c r="GL218" s="32"/>
      <c r="GM218" s="32"/>
      <c r="GN218" s="32"/>
      <c r="GO218" s="32"/>
      <c r="GP218" s="32"/>
      <c r="GQ218" s="32"/>
      <c r="GR218" s="32"/>
      <c r="GS218" s="32"/>
      <c r="GT218" s="32"/>
      <c r="GU218" s="32"/>
      <c r="GV218" s="32"/>
      <c r="GW218" s="32"/>
      <c r="GX218" s="32"/>
      <c r="GY218" s="32"/>
      <c r="GZ218" s="32"/>
      <c r="HA218" s="32"/>
      <c r="HB218" s="32"/>
      <c r="HC218" s="32"/>
      <c r="HD218" s="32"/>
      <c r="HE218" s="32"/>
      <c r="HF218" s="32"/>
      <c r="HG218" s="32"/>
      <c r="HH218" s="32"/>
      <c r="HI218" s="32"/>
      <c r="HJ218" s="32"/>
      <c r="HK218" s="32"/>
      <c r="HL218" s="32"/>
      <c r="HM218" s="32"/>
      <c r="HN218" s="32"/>
      <c r="HO218" s="32"/>
      <c r="HP218" s="32"/>
      <c r="HQ218" s="32"/>
      <c r="HR218" s="32"/>
      <c r="HS218" s="32"/>
      <c r="HT218" s="32"/>
      <c r="HU218" s="32"/>
      <c r="HV218" s="32"/>
      <c r="HW218" s="32"/>
      <c r="HX218" s="32"/>
      <c r="HY218" s="32"/>
      <c r="HZ218" s="32"/>
      <c r="IA218" s="32"/>
      <c r="IB218" s="32"/>
      <c r="IC218" s="32"/>
      <c r="ID218" s="32"/>
      <c r="IE218" s="32"/>
      <c r="IF218" s="32"/>
      <c r="IG218" s="32"/>
      <c r="IH218" s="32"/>
      <c r="II218" s="32"/>
      <c r="IJ218" s="32"/>
      <c r="IK218" s="32"/>
      <c r="IL218" s="32"/>
      <c r="IM218" s="32"/>
      <c r="IN218" s="32"/>
      <c r="IO218" s="32"/>
      <c r="IP218" s="32"/>
      <c r="IQ218" s="32"/>
      <c r="IR218" s="32"/>
      <c r="IS218" s="32"/>
      <c r="IT218" s="32"/>
      <c r="IU218" s="32"/>
      <c r="IV218" s="32"/>
    </row>
    <row r="219" spans="1:256" ht="11.25" hidden="1" x14ac:dyDescent="0.2">
      <c r="A219" s="30" t="s">
        <v>485</v>
      </c>
      <c r="B219" s="30" t="s">
        <v>486</v>
      </c>
      <c r="C219" s="30" t="s">
        <v>109</v>
      </c>
      <c r="D219" s="31">
        <v>3800</v>
      </c>
      <c r="E219" s="31">
        <v>761350</v>
      </c>
      <c r="F219" s="31">
        <v>200</v>
      </c>
      <c r="G219" s="31">
        <v>758556</v>
      </c>
      <c r="H219" s="31">
        <v>200</v>
      </c>
      <c r="I219" s="31">
        <v>756978</v>
      </c>
      <c r="J219" s="31">
        <v>199</v>
      </c>
      <c r="K219" s="31">
        <v>751175</v>
      </c>
      <c r="L219" s="31">
        <v>198</v>
      </c>
      <c r="M219" s="31">
        <v>747734</v>
      </c>
      <c r="N219" s="31">
        <v>197</v>
      </c>
      <c r="O219" s="31">
        <v>742499</v>
      </c>
      <c r="P219" s="31">
        <v>195</v>
      </c>
      <c r="Q219" s="31">
        <v>735844</v>
      </c>
      <c r="R219" s="31">
        <v>194</v>
      </c>
      <c r="S219" s="31">
        <v>732802</v>
      </c>
      <c r="T219" s="31">
        <v>193</v>
      </c>
      <c r="U219" s="31">
        <v>730133</v>
      </c>
      <c r="V219" s="31">
        <v>192</v>
      </c>
      <c r="W219" s="31">
        <v>723976</v>
      </c>
      <c r="X219" s="31">
        <v>191</v>
      </c>
      <c r="Y219" s="31">
        <v>718183</v>
      </c>
      <c r="Z219" s="31">
        <v>189</v>
      </c>
      <c r="AA219" s="31">
        <v>714348</v>
      </c>
      <c r="AB219" s="31">
        <v>188</v>
      </c>
      <c r="AC219" s="31">
        <v>709144</v>
      </c>
      <c r="AD219" s="31">
        <v>187</v>
      </c>
      <c r="AE219" s="31">
        <v>702961</v>
      </c>
      <c r="AF219" s="31">
        <v>185</v>
      </c>
      <c r="AG219" s="31">
        <v>697837</v>
      </c>
      <c r="AH219" s="31">
        <v>184</v>
      </c>
      <c r="AI219" s="31">
        <v>689087</v>
      </c>
      <c r="AJ219" s="31">
        <v>181</v>
      </c>
      <c r="AK219" s="31">
        <v>681408</v>
      </c>
      <c r="AL219" s="31">
        <v>179</v>
      </c>
      <c r="AM219" s="31">
        <v>674579</v>
      </c>
      <c r="AN219" s="31">
        <v>178</v>
      </c>
      <c r="AO219" s="31">
        <v>669913</v>
      </c>
      <c r="AP219" s="31">
        <v>176</v>
      </c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2"/>
      <c r="DK219" s="32"/>
      <c r="DL219" s="32"/>
      <c r="DM219" s="32"/>
      <c r="DN219" s="32"/>
      <c r="DO219" s="32"/>
      <c r="DP219" s="32"/>
      <c r="DQ219" s="32"/>
      <c r="DR219" s="32"/>
      <c r="DS219" s="32"/>
      <c r="DT219" s="32"/>
      <c r="DU219" s="32"/>
      <c r="DV219" s="32"/>
      <c r="DW219" s="32"/>
      <c r="DX219" s="32"/>
      <c r="DY219" s="32"/>
      <c r="DZ219" s="32"/>
      <c r="EA219" s="32"/>
      <c r="EB219" s="32"/>
      <c r="EC219" s="32"/>
      <c r="ED219" s="32"/>
      <c r="EE219" s="32"/>
      <c r="EF219" s="32"/>
      <c r="EG219" s="32"/>
      <c r="EH219" s="32"/>
      <c r="EI219" s="32"/>
      <c r="EJ219" s="32"/>
      <c r="EK219" s="32"/>
      <c r="EL219" s="32"/>
      <c r="EM219" s="32"/>
      <c r="EN219" s="32"/>
      <c r="EO219" s="32"/>
      <c r="EP219" s="32"/>
      <c r="EQ219" s="32"/>
      <c r="ER219" s="32"/>
      <c r="ES219" s="32"/>
      <c r="ET219" s="32"/>
      <c r="EU219" s="32"/>
      <c r="EV219" s="32"/>
      <c r="EW219" s="32"/>
      <c r="EX219" s="32"/>
      <c r="EY219" s="32"/>
      <c r="EZ219" s="32"/>
      <c r="FA219" s="32"/>
      <c r="FB219" s="32"/>
      <c r="FC219" s="32"/>
      <c r="FD219" s="32"/>
      <c r="FE219" s="32"/>
      <c r="FF219" s="32"/>
      <c r="FG219" s="32"/>
      <c r="FH219" s="32"/>
      <c r="FI219" s="32"/>
      <c r="FJ219" s="32"/>
      <c r="FK219" s="32"/>
      <c r="FL219" s="32"/>
      <c r="FM219" s="32"/>
      <c r="FN219" s="32"/>
      <c r="FO219" s="32"/>
      <c r="FP219" s="32"/>
      <c r="FQ219" s="32"/>
      <c r="FR219" s="32"/>
      <c r="FS219" s="32"/>
      <c r="FT219" s="32"/>
      <c r="FU219" s="32"/>
      <c r="FV219" s="32"/>
      <c r="FW219" s="32"/>
      <c r="FX219" s="32"/>
      <c r="FY219" s="32"/>
      <c r="FZ219" s="32"/>
      <c r="GA219" s="32"/>
      <c r="GB219" s="32"/>
      <c r="GC219" s="32"/>
      <c r="GD219" s="32"/>
      <c r="GE219" s="32"/>
      <c r="GF219" s="32"/>
      <c r="GG219" s="32"/>
      <c r="GH219" s="32"/>
      <c r="GI219" s="32"/>
      <c r="GJ219" s="32"/>
      <c r="GK219" s="32"/>
      <c r="GL219" s="32"/>
      <c r="GM219" s="32"/>
      <c r="GN219" s="32"/>
      <c r="GO219" s="32"/>
      <c r="GP219" s="32"/>
      <c r="GQ219" s="32"/>
      <c r="GR219" s="32"/>
      <c r="GS219" s="32"/>
      <c r="GT219" s="32"/>
      <c r="GU219" s="32"/>
      <c r="GV219" s="32"/>
      <c r="GW219" s="32"/>
      <c r="GX219" s="32"/>
      <c r="GY219" s="32"/>
      <c r="GZ219" s="32"/>
      <c r="HA219" s="32"/>
      <c r="HB219" s="32"/>
      <c r="HC219" s="32"/>
      <c r="HD219" s="32"/>
      <c r="HE219" s="32"/>
      <c r="HF219" s="32"/>
      <c r="HG219" s="32"/>
      <c r="HH219" s="32"/>
      <c r="HI219" s="32"/>
      <c r="HJ219" s="32"/>
      <c r="HK219" s="32"/>
      <c r="HL219" s="32"/>
      <c r="HM219" s="32"/>
      <c r="HN219" s="32"/>
      <c r="HO219" s="32"/>
      <c r="HP219" s="32"/>
      <c r="HQ219" s="32"/>
      <c r="HR219" s="32"/>
      <c r="HS219" s="32"/>
      <c r="HT219" s="32"/>
      <c r="HU219" s="32"/>
      <c r="HV219" s="32"/>
      <c r="HW219" s="32"/>
      <c r="HX219" s="32"/>
      <c r="HY219" s="32"/>
      <c r="HZ219" s="32"/>
      <c r="IA219" s="32"/>
      <c r="IB219" s="32"/>
      <c r="IC219" s="32"/>
      <c r="ID219" s="32"/>
      <c r="IE219" s="32"/>
      <c r="IF219" s="32"/>
      <c r="IG219" s="32"/>
      <c r="IH219" s="32"/>
      <c r="II219" s="32"/>
      <c r="IJ219" s="32"/>
      <c r="IK219" s="32"/>
      <c r="IL219" s="32"/>
      <c r="IM219" s="32"/>
      <c r="IN219" s="32"/>
      <c r="IO219" s="32"/>
      <c r="IP219" s="32"/>
      <c r="IQ219" s="32"/>
      <c r="IR219" s="32"/>
      <c r="IS219" s="32"/>
      <c r="IT219" s="32"/>
      <c r="IU219" s="32"/>
      <c r="IV219" s="32"/>
    </row>
    <row r="220" spans="1:256" ht="11.25" hidden="1" x14ac:dyDescent="0.2">
      <c r="A220" s="30" t="s">
        <v>487</v>
      </c>
      <c r="B220" s="30" t="s">
        <v>488</v>
      </c>
      <c r="C220" s="30" t="s">
        <v>112</v>
      </c>
      <c r="D220" s="31">
        <v>594</v>
      </c>
      <c r="E220" s="31">
        <v>92036</v>
      </c>
      <c r="F220" s="31">
        <v>155</v>
      </c>
      <c r="G220" s="31">
        <v>91401</v>
      </c>
      <c r="H220" s="31">
        <v>154</v>
      </c>
      <c r="I220" s="31">
        <v>90794</v>
      </c>
      <c r="J220" s="31">
        <v>153</v>
      </c>
      <c r="K220" s="31">
        <v>90250</v>
      </c>
      <c r="L220" s="31">
        <v>152</v>
      </c>
      <c r="M220" s="31">
        <v>89900</v>
      </c>
      <c r="N220" s="31">
        <v>151</v>
      </c>
      <c r="O220" s="31">
        <v>89413</v>
      </c>
      <c r="P220" s="31">
        <v>151</v>
      </c>
      <c r="Q220" s="31">
        <v>88704</v>
      </c>
      <c r="R220" s="31">
        <v>149</v>
      </c>
      <c r="S220" s="31">
        <v>88088</v>
      </c>
      <c r="T220" s="31">
        <v>148</v>
      </c>
      <c r="U220" s="31">
        <v>87901</v>
      </c>
      <c r="V220" s="31">
        <v>148</v>
      </c>
      <c r="W220" s="31">
        <v>87467</v>
      </c>
      <c r="X220" s="31">
        <v>147</v>
      </c>
      <c r="Y220" s="31">
        <v>87411</v>
      </c>
      <c r="Z220" s="31">
        <v>147</v>
      </c>
      <c r="AA220" s="31">
        <v>87260</v>
      </c>
      <c r="AB220" s="31">
        <v>147</v>
      </c>
      <c r="AC220" s="31">
        <v>86916</v>
      </c>
      <c r="AD220" s="31">
        <v>146</v>
      </c>
      <c r="AE220" s="31">
        <v>86698</v>
      </c>
      <c r="AF220" s="31">
        <v>146</v>
      </c>
      <c r="AG220" s="31">
        <v>85957</v>
      </c>
      <c r="AH220" s="31">
        <v>145</v>
      </c>
      <c r="AI220" s="31">
        <v>85622</v>
      </c>
      <c r="AJ220" s="31">
        <v>144</v>
      </c>
      <c r="AK220" s="31">
        <v>85066</v>
      </c>
      <c r="AL220" s="31">
        <v>143</v>
      </c>
      <c r="AM220" s="31">
        <v>84112</v>
      </c>
      <c r="AN220" s="31">
        <v>142</v>
      </c>
      <c r="AO220" s="31">
        <v>83538</v>
      </c>
      <c r="AP220" s="31">
        <v>141</v>
      </c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  <c r="CV220" s="32"/>
      <c r="CW220" s="32"/>
      <c r="CX220" s="32"/>
      <c r="CY220" s="32"/>
      <c r="CZ220" s="32"/>
      <c r="DA220" s="32"/>
      <c r="DB220" s="32"/>
      <c r="DC220" s="32"/>
      <c r="DD220" s="32"/>
      <c r="DE220" s="32"/>
      <c r="DF220" s="32"/>
      <c r="DG220" s="32"/>
      <c r="DH220" s="32"/>
      <c r="DI220" s="32"/>
      <c r="DJ220" s="32"/>
      <c r="DK220" s="32"/>
      <c r="DL220" s="32"/>
      <c r="DM220" s="32"/>
      <c r="DN220" s="32"/>
      <c r="DO220" s="32"/>
      <c r="DP220" s="32"/>
      <c r="DQ220" s="32"/>
      <c r="DR220" s="32"/>
      <c r="DS220" s="32"/>
      <c r="DT220" s="32"/>
      <c r="DU220" s="32"/>
      <c r="DV220" s="32"/>
      <c r="DW220" s="32"/>
      <c r="DX220" s="32"/>
      <c r="DY220" s="32"/>
      <c r="DZ220" s="32"/>
      <c r="EA220" s="32"/>
      <c r="EB220" s="32"/>
      <c r="EC220" s="32"/>
      <c r="ED220" s="32"/>
      <c r="EE220" s="32"/>
      <c r="EF220" s="32"/>
      <c r="EG220" s="32"/>
      <c r="EH220" s="32"/>
      <c r="EI220" s="32"/>
      <c r="EJ220" s="32"/>
      <c r="EK220" s="32"/>
      <c r="EL220" s="32"/>
      <c r="EM220" s="32"/>
      <c r="EN220" s="32"/>
      <c r="EO220" s="32"/>
      <c r="EP220" s="32"/>
      <c r="EQ220" s="32"/>
      <c r="ER220" s="32"/>
      <c r="ES220" s="32"/>
      <c r="ET220" s="32"/>
      <c r="EU220" s="32"/>
      <c r="EV220" s="32"/>
      <c r="EW220" s="32"/>
      <c r="EX220" s="32"/>
      <c r="EY220" s="32"/>
      <c r="EZ220" s="32"/>
      <c r="FA220" s="32"/>
      <c r="FB220" s="32"/>
      <c r="FC220" s="32"/>
      <c r="FD220" s="32"/>
      <c r="FE220" s="32"/>
      <c r="FF220" s="32"/>
      <c r="FG220" s="32"/>
      <c r="FH220" s="32"/>
      <c r="FI220" s="32"/>
      <c r="FJ220" s="32"/>
      <c r="FK220" s="32"/>
      <c r="FL220" s="32"/>
      <c r="FM220" s="32"/>
      <c r="FN220" s="32"/>
      <c r="FO220" s="32"/>
      <c r="FP220" s="32"/>
      <c r="FQ220" s="32"/>
      <c r="FR220" s="32"/>
      <c r="FS220" s="32"/>
      <c r="FT220" s="32"/>
      <c r="FU220" s="32"/>
      <c r="FV220" s="32"/>
      <c r="FW220" s="32"/>
      <c r="FX220" s="32"/>
      <c r="FY220" s="32"/>
      <c r="FZ220" s="32"/>
      <c r="GA220" s="32"/>
      <c r="GB220" s="32"/>
      <c r="GC220" s="32"/>
      <c r="GD220" s="32"/>
      <c r="GE220" s="32"/>
      <c r="GF220" s="32"/>
      <c r="GG220" s="32"/>
      <c r="GH220" s="32"/>
      <c r="GI220" s="32"/>
      <c r="GJ220" s="32"/>
      <c r="GK220" s="32"/>
      <c r="GL220" s="32"/>
      <c r="GM220" s="32"/>
      <c r="GN220" s="32"/>
      <c r="GO220" s="32"/>
      <c r="GP220" s="32"/>
      <c r="GQ220" s="32"/>
      <c r="GR220" s="32"/>
      <c r="GS220" s="32"/>
      <c r="GT220" s="32"/>
      <c r="GU220" s="32"/>
      <c r="GV220" s="32"/>
      <c r="GW220" s="32"/>
      <c r="GX220" s="32"/>
      <c r="GY220" s="32"/>
      <c r="GZ220" s="32"/>
      <c r="HA220" s="32"/>
      <c r="HB220" s="32"/>
      <c r="HC220" s="32"/>
      <c r="HD220" s="32"/>
      <c r="HE220" s="32"/>
      <c r="HF220" s="32"/>
      <c r="HG220" s="32"/>
      <c r="HH220" s="32"/>
      <c r="HI220" s="32"/>
      <c r="HJ220" s="32"/>
      <c r="HK220" s="32"/>
      <c r="HL220" s="32"/>
      <c r="HM220" s="32"/>
      <c r="HN220" s="32"/>
      <c r="HO220" s="32"/>
      <c r="HP220" s="32"/>
      <c r="HQ220" s="32"/>
      <c r="HR220" s="32"/>
      <c r="HS220" s="32"/>
      <c r="HT220" s="32"/>
      <c r="HU220" s="32"/>
      <c r="HV220" s="32"/>
      <c r="HW220" s="32"/>
      <c r="HX220" s="32"/>
      <c r="HY220" s="32"/>
      <c r="HZ220" s="32"/>
      <c r="IA220" s="32"/>
      <c r="IB220" s="32"/>
      <c r="IC220" s="32"/>
      <c r="ID220" s="32"/>
      <c r="IE220" s="32"/>
      <c r="IF220" s="32"/>
      <c r="IG220" s="32"/>
      <c r="IH220" s="32"/>
      <c r="II220" s="32"/>
      <c r="IJ220" s="32"/>
      <c r="IK220" s="32"/>
      <c r="IL220" s="32"/>
      <c r="IM220" s="32"/>
      <c r="IN220" s="32"/>
      <c r="IO220" s="32"/>
      <c r="IP220" s="32"/>
      <c r="IQ220" s="32"/>
      <c r="IR220" s="32"/>
      <c r="IS220" s="32"/>
      <c r="IT220" s="32"/>
      <c r="IU220" s="32"/>
      <c r="IV220" s="32"/>
    </row>
    <row r="221" spans="1:256" ht="11.25" hidden="1" x14ac:dyDescent="0.2">
      <c r="A221" s="30" t="s">
        <v>489</v>
      </c>
      <c r="B221" s="30" t="s">
        <v>490</v>
      </c>
      <c r="C221" s="30" t="s">
        <v>112</v>
      </c>
      <c r="D221" s="31">
        <v>1261</v>
      </c>
      <c r="E221" s="31">
        <v>249461</v>
      </c>
      <c r="F221" s="31">
        <v>198</v>
      </c>
      <c r="G221" s="31">
        <v>248249</v>
      </c>
      <c r="H221" s="31">
        <v>197</v>
      </c>
      <c r="I221" s="31">
        <v>246913</v>
      </c>
      <c r="J221" s="31">
        <v>196</v>
      </c>
      <c r="K221" s="31">
        <v>245003</v>
      </c>
      <c r="L221" s="31">
        <v>194</v>
      </c>
      <c r="M221" s="31">
        <v>243264</v>
      </c>
      <c r="N221" s="31">
        <v>193</v>
      </c>
      <c r="O221" s="31">
        <v>242179</v>
      </c>
      <c r="P221" s="31">
        <v>192</v>
      </c>
      <c r="Q221" s="31">
        <v>241426</v>
      </c>
      <c r="R221" s="31">
        <v>191</v>
      </c>
      <c r="S221" s="31">
        <v>240392</v>
      </c>
      <c r="T221" s="31">
        <v>191</v>
      </c>
      <c r="U221" s="31">
        <v>239946</v>
      </c>
      <c r="V221" s="31">
        <v>190</v>
      </c>
      <c r="W221" s="31">
        <v>239932</v>
      </c>
      <c r="X221" s="31">
        <v>190</v>
      </c>
      <c r="Y221" s="31">
        <v>239877</v>
      </c>
      <c r="Z221" s="31">
        <v>190</v>
      </c>
      <c r="AA221" s="31">
        <v>240139</v>
      </c>
      <c r="AB221" s="31">
        <v>190</v>
      </c>
      <c r="AC221" s="31">
        <v>239249</v>
      </c>
      <c r="AD221" s="31">
        <v>190</v>
      </c>
      <c r="AE221" s="31">
        <v>237032</v>
      </c>
      <c r="AF221" s="31">
        <v>188</v>
      </c>
      <c r="AG221" s="31">
        <v>235651</v>
      </c>
      <c r="AH221" s="31">
        <v>187</v>
      </c>
      <c r="AI221" s="31">
        <v>233329</v>
      </c>
      <c r="AJ221" s="31">
        <v>185</v>
      </c>
      <c r="AK221" s="31">
        <v>230868</v>
      </c>
      <c r="AL221" s="31">
        <v>183</v>
      </c>
      <c r="AM221" s="31">
        <v>228974</v>
      </c>
      <c r="AN221" s="31">
        <v>182</v>
      </c>
      <c r="AO221" s="31">
        <v>227736</v>
      </c>
      <c r="AP221" s="31">
        <v>181</v>
      </c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2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2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32"/>
      <c r="EZ221" s="32"/>
      <c r="FA221" s="32"/>
      <c r="FB221" s="32"/>
      <c r="FC221" s="32"/>
      <c r="FD221" s="32"/>
      <c r="FE221" s="32"/>
      <c r="FF221" s="32"/>
      <c r="FG221" s="32"/>
      <c r="FH221" s="32"/>
      <c r="FI221" s="32"/>
      <c r="FJ221" s="32"/>
      <c r="FK221" s="32"/>
      <c r="FL221" s="32"/>
      <c r="FM221" s="32"/>
      <c r="FN221" s="32"/>
      <c r="FO221" s="32"/>
      <c r="FP221" s="32"/>
      <c r="FQ221" s="32"/>
      <c r="FR221" s="32"/>
      <c r="FS221" s="32"/>
      <c r="FT221" s="32"/>
      <c r="FU221" s="32"/>
      <c r="FV221" s="32"/>
      <c r="FW221" s="32"/>
      <c r="FX221" s="32"/>
      <c r="FY221" s="32"/>
      <c r="FZ221" s="32"/>
      <c r="GA221" s="32"/>
      <c r="GB221" s="32"/>
      <c r="GC221" s="32"/>
      <c r="GD221" s="32"/>
      <c r="GE221" s="32"/>
      <c r="GF221" s="32"/>
      <c r="GG221" s="32"/>
      <c r="GH221" s="32"/>
      <c r="GI221" s="32"/>
      <c r="GJ221" s="32"/>
      <c r="GK221" s="32"/>
      <c r="GL221" s="32"/>
      <c r="GM221" s="32"/>
      <c r="GN221" s="32"/>
      <c r="GO221" s="32"/>
      <c r="GP221" s="32"/>
      <c r="GQ221" s="32"/>
      <c r="GR221" s="32"/>
      <c r="GS221" s="32"/>
      <c r="GT221" s="32"/>
      <c r="GU221" s="32"/>
      <c r="GV221" s="32"/>
      <c r="GW221" s="32"/>
      <c r="GX221" s="32"/>
      <c r="GY221" s="32"/>
      <c r="GZ221" s="32"/>
      <c r="HA221" s="32"/>
      <c r="HB221" s="32"/>
      <c r="HC221" s="32"/>
      <c r="HD221" s="32"/>
      <c r="HE221" s="32"/>
      <c r="HF221" s="32"/>
      <c r="HG221" s="32"/>
      <c r="HH221" s="32"/>
      <c r="HI221" s="32"/>
      <c r="HJ221" s="32"/>
      <c r="HK221" s="32"/>
      <c r="HL221" s="32"/>
      <c r="HM221" s="32"/>
      <c r="HN221" s="32"/>
      <c r="HO221" s="32"/>
      <c r="HP221" s="32"/>
      <c r="HQ221" s="32"/>
      <c r="HR221" s="32"/>
      <c r="HS221" s="32"/>
      <c r="HT221" s="32"/>
      <c r="HU221" s="32"/>
      <c r="HV221" s="32"/>
      <c r="HW221" s="32"/>
      <c r="HX221" s="32"/>
      <c r="HY221" s="32"/>
      <c r="HZ221" s="32"/>
      <c r="IA221" s="32"/>
      <c r="IB221" s="32"/>
      <c r="IC221" s="32"/>
      <c r="ID221" s="32"/>
      <c r="IE221" s="32"/>
      <c r="IF221" s="32"/>
      <c r="IG221" s="32"/>
      <c r="IH221" s="32"/>
      <c r="II221" s="32"/>
      <c r="IJ221" s="32"/>
      <c r="IK221" s="32"/>
      <c r="IL221" s="32"/>
      <c r="IM221" s="32"/>
      <c r="IN221" s="32"/>
      <c r="IO221" s="32"/>
      <c r="IP221" s="32"/>
      <c r="IQ221" s="32"/>
      <c r="IR221" s="32"/>
      <c r="IS221" s="32"/>
      <c r="IT221" s="32"/>
      <c r="IU221" s="32"/>
      <c r="IV221" s="32"/>
    </row>
    <row r="222" spans="1:256" ht="11.25" hidden="1" x14ac:dyDescent="0.2">
      <c r="A222" s="30" t="s">
        <v>491</v>
      </c>
      <c r="B222" s="30" t="s">
        <v>492</v>
      </c>
      <c r="C222" s="30" t="s">
        <v>112</v>
      </c>
      <c r="D222" s="31">
        <v>40</v>
      </c>
      <c r="E222" s="31">
        <v>136913</v>
      </c>
      <c r="F222" s="31">
        <v>3465</v>
      </c>
      <c r="G222" s="31">
        <v>137532</v>
      </c>
      <c r="H222" s="31">
        <v>3481</v>
      </c>
      <c r="I222" s="31">
        <v>138480</v>
      </c>
      <c r="J222" s="31">
        <v>3505</v>
      </c>
      <c r="K222" s="31">
        <v>138515</v>
      </c>
      <c r="L222" s="31">
        <v>3506</v>
      </c>
      <c r="M222" s="31">
        <v>137694</v>
      </c>
      <c r="N222" s="31">
        <v>3485</v>
      </c>
      <c r="O222" s="31">
        <v>136429</v>
      </c>
      <c r="P222" s="31">
        <v>3453</v>
      </c>
      <c r="Q222" s="31">
        <v>135604</v>
      </c>
      <c r="R222" s="31">
        <v>3432</v>
      </c>
      <c r="S222" s="31">
        <v>135065</v>
      </c>
      <c r="T222" s="31">
        <v>3419</v>
      </c>
      <c r="U222" s="31">
        <v>133729</v>
      </c>
      <c r="V222" s="31">
        <v>3385</v>
      </c>
      <c r="W222" s="31">
        <v>131729</v>
      </c>
      <c r="X222" s="31">
        <v>3334</v>
      </c>
      <c r="Y222" s="31">
        <v>129320</v>
      </c>
      <c r="Z222" s="31">
        <v>3273</v>
      </c>
      <c r="AA222" s="31">
        <v>127387</v>
      </c>
      <c r="AB222" s="31">
        <v>3224</v>
      </c>
      <c r="AC222" s="31">
        <v>125471</v>
      </c>
      <c r="AD222" s="31">
        <v>3176</v>
      </c>
      <c r="AE222" s="31">
        <v>124753</v>
      </c>
      <c r="AF222" s="31">
        <v>3158</v>
      </c>
      <c r="AG222" s="31">
        <v>124028</v>
      </c>
      <c r="AH222" s="31">
        <v>3139</v>
      </c>
      <c r="AI222" s="31">
        <v>121175</v>
      </c>
      <c r="AJ222" s="31">
        <v>3067</v>
      </c>
      <c r="AK222" s="31">
        <v>119210</v>
      </c>
      <c r="AL222" s="31">
        <v>3017</v>
      </c>
      <c r="AM222" s="31">
        <v>117818</v>
      </c>
      <c r="AN222" s="31">
        <v>2982</v>
      </c>
      <c r="AO222" s="31">
        <v>117156</v>
      </c>
      <c r="AP222" s="31">
        <v>2965</v>
      </c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32"/>
      <c r="CW222" s="32"/>
      <c r="CX222" s="32"/>
      <c r="CY222" s="32"/>
      <c r="CZ222" s="32"/>
      <c r="DA222" s="32"/>
      <c r="DB222" s="32"/>
      <c r="DC222" s="32"/>
      <c r="DD222" s="32"/>
      <c r="DE222" s="32"/>
      <c r="DF222" s="32"/>
      <c r="DG222" s="32"/>
      <c r="DH222" s="32"/>
      <c r="DI222" s="32"/>
      <c r="DJ222" s="32"/>
      <c r="DK222" s="32"/>
      <c r="DL222" s="32"/>
      <c r="DM222" s="32"/>
      <c r="DN222" s="32"/>
      <c r="DO222" s="32"/>
      <c r="DP222" s="32"/>
      <c r="DQ222" s="32"/>
      <c r="DR222" s="32"/>
      <c r="DS222" s="32"/>
      <c r="DT222" s="32"/>
      <c r="DU222" s="32"/>
      <c r="DV222" s="32"/>
      <c r="DW222" s="32"/>
      <c r="DX222" s="32"/>
      <c r="DY222" s="32"/>
      <c r="DZ222" s="32"/>
      <c r="EA222" s="32"/>
      <c r="EB222" s="32"/>
      <c r="EC222" s="32"/>
      <c r="ED222" s="32"/>
      <c r="EE222" s="32"/>
      <c r="EF222" s="32"/>
      <c r="EG222" s="32"/>
      <c r="EH222" s="32"/>
      <c r="EI222" s="32"/>
      <c r="EJ222" s="32"/>
      <c r="EK222" s="32"/>
      <c r="EL222" s="32"/>
      <c r="EM222" s="32"/>
      <c r="EN222" s="32"/>
      <c r="EO222" s="32"/>
      <c r="EP222" s="32"/>
      <c r="EQ222" s="32"/>
      <c r="ER222" s="32"/>
      <c r="ES222" s="32"/>
      <c r="ET222" s="32"/>
      <c r="EU222" s="32"/>
      <c r="EV222" s="32"/>
      <c r="EW222" s="32"/>
      <c r="EX222" s="32"/>
      <c r="EY222" s="32"/>
      <c r="EZ222" s="32"/>
      <c r="FA222" s="32"/>
      <c r="FB222" s="32"/>
      <c r="FC222" s="32"/>
      <c r="FD222" s="32"/>
      <c r="FE222" s="32"/>
      <c r="FF222" s="32"/>
      <c r="FG222" s="32"/>
      <c r="FH222" s="32"/>
      <c r="FI222" s="32"/>
      <c r="FJ222" s="32"/>
      <c r="FK222" s="32"/>
      <c r="FL222" s="32"/>
      <c r="FM222" s="32"/>
      <c r="FN222" s="32"/>
      <c r="FO222" s="32"/>
      <c r="FP222" s="32"/>
      <c r="FQ222" s="32"/>
      <c r="FR222" s="32"/>
      <c r="FS222" s="32"/>
      <c r="FT222" s="32"/>
      <c r="FU222" s="32"/>
      <c r="FV222" s="32"/>
      <c r="FW222" s="32"/>
      <c r="FX222" s="32"/>
      <c r="FY222" s="32"/>
      <c r="FZ222" s="32"/>
      <c r="GA222" s="32"/>
      <c r="GB222" s="32"/>
      <c r="GC222" s="32"/>
      <c r="GD222" s="32"/>
      <c r="GE222" s="32"/>
      <c r="GF222" s="32"/>
      <c r="GG222" s="32"/>
      <c r="GH222" s="32"/>
      <c r="GI222" s="32"/>
      <c r="GJ222" s="32"/>
      <c r="GK222" s="32"/>
      <c r="GL222" s="32"/>
      <c r="GM222" s="32"/>
      <c r="GN222" s="32"/>
      <c r="GO222" s="32"/>
      <c r="GP222" s="32"/>
      <c r="GQ222" s="32"/>
      <c r="GR222" s="32"/>
      <c r="GS222" s="32"/>
      <c r="GT222" s="32"/>
      <c r="GU222" s="32"/>
      <c r="GV222" s="32"/>
      <c r="GW222" s="32"/>
      <c r="GX222" s="32"/>
      <c r="GY222" s="32"/>
      <c r="GZ222" s="32"/>
      <c r="HA222" s="32"/>
      <c r="HB222" s="32"/>
      <c r="HC222" s="32"/>
      <c r="HD222" s="32"/>
      <c r="HE222" s="32"/>
      <c r="HF222" s="32"/>
      <c r="HG222" s="32"/>
      <c r="HH222" s="32"/>
      <c r="HI222" s="32"/>
      <c r="HJ222" s="32"/>
      <c r="HK222" s="32"/>
      <c r="HL222" s="32"/>
      <c r="HM222" s="32"/>
      <c r="HN222" s="32"/>
      <c r="HO222" s="32"/>
      <c r="HP222" s="32"/>
      <c r="HQ222" s="32"/>
      <c r="HR222" s="32"/>
      <c r="HS222" s="32"/>
      <c r="HT222" s="32"/>
      <c r="HU222" s="32"/>
      <c r="HV222" s="32"/>
      <c r="HW222" s="32"/>
      <c r="HX222" s="32"/>
      <c r="HY222" s="32"/>
      <c r="HZ222" s="32"/>
      <c r="IA222" s="32"/>
      <c r="IB222" s="32"/>
      <c r="IC222" s="32"/>
      <c r="ID222" s="32"/>
      <c r="IE222" s="32"/>
      <c r="IF222" s="32"/>
      <c r="IG222" s="32"/>
      <c r="IH222" s="32"/>
      <c r="II222" s="32"/>
      <c r="IJ222" s="32"/>
      <c r="IK222" s="32"/>
      <c r="IL222" s="32"/>
      <c r="IM222" s="32"/>
      <c r="IN222" s="32"/>
      <c r="IO222" s="32"/>
      <c r="IP222" s="32"/>
      <c r="IQ222" s="32"/>
      <c r="IR222" s="32"/>
      <c r="IS222" s="32"/>
      <c r="IT222" s="32"/>
      <c r="IU222" s="32"/>
      <c r="IV222" s="32"/>
    </row>
    <row r="223" spans="1:256" ht="11.25" hidden="1" x14ac:dyDescent="0.2">
      <c r="A223" s="30" t="s">
        <v>493</v>
      </c>
      <c r="B223" s="30" t="s">
        <v>494</v>
      </c>
      <c r="C223" s="30" t="s">
        <v>112</v>
      </c>
      <c r="D223" s="31">
        <v>871</v>
      </c>
      <c r="E223" s="31">
        <v>103895</v>
      </c>
      <c r="F223" s="31">
        <v>119</v>
      </c>
      <c r="G223" s="31">
        <v>102493</v>
      </c>
      <c r="H223" s="31">
        <v>118</v>
      </c>
      <c r="I223" s="31">
        <v>101543</v>
      </c>
      <c r="J223" s="31">
        <v>117</v>
      </c>
      <c r="K223" s="31">
        <v>100720</v>
      </c>
      <c r="L223" s="31">
        <v>116</v>
      </c>
      <c r="M223" s="31">
        <v>100251</v>
      </c>
      <c r="N223" s="31">
        <v>115</v>
      </c>
      <c r="O223" s="31">
        <v>99596</v>
      </c>
      <c r="P223" s="31">
        <v>114</v>
      </c>
      <c r="Q223" s="31">
        <v>98431</v>
      </c>
      <c r="R223" s="31">
        <v>113</v>
      </c>
      <c r="S223" s="31">
        <v>97789</v>
      </c>
      <c r="T223" s="31">
        <v>112</v>
      </c>
      <c r="U223" s="31">
        <v>97076</v>
      </c>
      <c r="V223" s="31">
        <v>111</v>
      </c>
      <c r="W223" s="31">
        <v>96244</v>
      </c>
      <c r="X223" s="31">
        <v>110</v>
      </c>
      <c r="Y223" s="31">
        <v>95250</v>
      </c>
      <c r="Z223" s="31">
        <v>109</v>
      </c>
      <c r="AA223" s="31">
        <v>94603</v>
      </c>
      <c r="AB223" s="31">
        <v>109</v>
      </c>
      <c r="AC223" s="31">
        <v>93817</v>
      </c>
      <c r="AD223" s="31">
        <v>108</v>
      </c>
      <c r="AE223" s="31">
        <v>92070</v>
      </c>
      <c r="AF223" s="31">
        <v>106</v>
      </c>
      <c r="AG223" s="31">
        <v>90795</v>
      </c>
      <c r="AH223" s="31">
        <v>104</v>
      </c>
      <c r="AI223" s="31">
        <v>89492</v>
      </c>
      <c r="AJ223" s="31">
        <v>103</v>
      </c>
      <c r="AK223" s="31">
        <v>88274</v>
      </c>
      <c r="AL223" s="31">
        <v>101</v>
      </c>
      <c r="AM223" s="31">
        <v>87684</v>
      </c>
      <c r="AN223" s="31">
        <v>101</v>
      </c>
      <c r="AO223" s="31">
        <v>87015</v>
      </c>
      <c r="AP223" s="31">
        <v>100</v>
      </c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2"/>
      <c r="CU223" s="32"/>
      <c r="CV223" s="32"/>
      <c r="CW223" s="32"/>
      <c r="CX223" s="32"/>
      <c r="CY223" s="32"/>
      <c r="CZ223" s="32"/>
      <c r="DA223" s="32"/>
      <c r="DB223" s="32"/>
      <c r="DC223" s="32"/>
      <c r="DD223" s="32"/>
      <c r="DE223" s="32"/>
      <c r="DF223" s="32"/>
      <c r="DG223" s="32"/>
      <c r="DH223" s="32"/>
      <c r="DI223" s="32"/>
      <c r="DJ223" s="32"/>
      <c r="DK223" s="32"/>
      <c r="DL223" s="32"/>
      <c r="DM223" s="32"/>
      <c r="DN223" s="32"/>
      <c r="DO223" s="32"/>
      <c r="DP223" s="32"/>
      <c r="DQ223" s="32"/>
      <c r="DR223" s="32"/>
      <c r="DS223" s="32"/>
      <c r="DT223" s="32"/>
      <c r="DU223" s="32"/>
      <c r="DV223" s="32"/>
      <c r="DW223" s="32"/>
      <c r="DX223" s="32"/>
      <c r="DY223" s="32"/>
      <c r="DZ223" s="32"/>
      <c r="EA223" s="32"/>
      <c r="EB223" s="32"/>
      <c r="EC223" s="32"/>
      <c r="ED223" s="32"/>
      <c r="EE223" s="32"/>
      <c r="EF223" s="32"/>
      <c r="EG223" s="32"/>
      <c r="EH223" s="32"/>
      <c r="EI223" s="32"/>
      <c r="EJ223" s="32"/>
      <c r="EK223" s="32"/>
      <c r="EL223" s="32"/>
      <c r="EM223" s="32"/>
      <c r="EN223" s="32"/>
      <c r="EO223" s="32"/>
      <c r="EP223" s="32"/>
      <c r="EQ223" s="32"/>
      <c r="ER223" s="32"/>
      <c r="ES223" s="32"/>
      <c r="ET223" s="32"/>
      <c r="EU223" s="32"/>
      <c r="EV223" s="32"/>
      <c r="EW223" s="32"/>
      <c r="EX223" s="32"/>
      <c r="EY223" s="32"/>
      <c r="EZ223" s="32"/>
      <c r="FA223" s="32"/>
      <c r="FB223" s="32"/>
      <c r="FC223" s="32"/>
      <c r="FD223" s="32"/>
      <c r="FE223" s="32"/>
      <c r="FF223" s="32"/>
      <c r="FG223" s="32"/>
      <c r="FH223" s="32"/>
      <c r="FI223" s="32"/>
      <c r="FJ223" s="32"/>
      <c r="FK223" s="32"/>
      <c r="FL223" s="32"/>
      <c r="FM223" s="32"/>
      <c r="FN223" s="32"/>
      <c r="FO223" s="32"/>
      <c r="FP223" s="32"/>
      <c r="FQ223" s="32"/>
      <c r="FR223" s="32"/>
      <c r="FS223" s="32"/>
      <c r="FT223" s="32"/>
      <c r="FU223" s="32"/>
      <c r="FV223" s="32"/>
      <c r="FW223" s="32"/>
      <c r="FX223" s="32"/>
      <c r="FY223" s="32"/>
      <c r="FZ223" s="32"/>
      <c r="GA223" s="32"/>
      <c r="GB223" s="32"/>
      <c r="GC223" s="32"/>
      <c r="GD223" s="32"/>
      <c r="GE223" s="32"/>
      <c r="GF223" s="32"/>
      <c r="GG223" s="32"/>
      <c r="GH223" s="32"/>
      <c r="GI223" s="32"/>
      <c r="GJ223" s="32"/>
      <c r="GK223" s="32"/>
      <c r="GL223" s="32"/>
      <c r="GM223" s="32"/>
      <c r="GN223" s="32"/>
      <c r="GO223" s="32"/>
      <c r="GP223" s="32"/>
      <c r="GQ223" s="32"/>
      <c r="GR223" s="32"/>
      <c r="GS223" s="32"/>
      <c r="GT223" s="32"/>
      <c r="GU223" s="32"/>
      <c r="GV223" s="32"/>
      <c r="GW223" s="32"/>
      <c r="GX223" s="32"/>
      <c r="GY223" s="32"/>
      <c r="GZ223" s="32"/>
      <c r="HA223" s="32"/>
      <c r="HB223" s="32"/>
      <c r="HC223" s="32"/>
      <c r="HD223" s="32"/>
      <c r="HE223" s="32"/>
      <c r="HF223" s="32"/>
      <c r="HG223" s="32"/>
      <c r="HH223" s="32"/>
      <c r="HI223" s="32"/>
      <c r="HJ223" s="32"/>
      <c r="HK223" s="32"/>
      <c r="HL223" s="32"/>
      <c r="HM223" s="32"/>
      <c r="HN223" s="32"/>
      <c r="HO223" s="32"/>
      <c r="HP223" s="32"/>
      <c r="HQ223" s="32"/>
      <c r="HR223" s="32"/>
      <c r="HS223" s="32"/>
      <c r="HT223" s="32"/>
      <c r="HU223" s="32"/>
      <c r="HV223" s="32"/>
      <c r="HW223" s="32"/>
      <c r="HX223" s="32"/>
      <c r="HY223" s="32"/>
      <c r="HZ223" s="32"/>
      <c r="IA223" s="32"/>
      <c r="IB223" s="32"/>
      <c r="IC223" s="32"/>
      <c r="ID223" s="32"/>
      <c r="IE223" s="32"/>
      <c r="IF223" s="32"/>
      <c r="IG223" s="32"/>
      <c r="IH223" s="32"/>
      <c r="II223" s="32"/>
      <c r="IJ223" s="32"/>
      <c r="IK223" s="32"/>
      <c r="IL223" s="32"/>
      <c r="IM223" s="32"/>
      <c r="IN223" s="32"/>
      <c r="IO223" s="32"/>
      <c r="IP223" s="32"/>
      <c r="IQ223" s="32"/>
      <c r="IR223" s="32"/>
      <c r="IS223" s="32"/>
      <c r="IT223" s="32"/>
      <c r="IU223" s="32"/>
      <c r="IV223" s="32"/>
    </row>
    <row r="224" spans="1:256" ht="11.25" hidden="1" x14ac:dyDescent="0.2">
      <c r="A224" s="30" t="s">
        <v>495</v>
      </c>
      <c r="B224" s="30" t="s">
        <v>496</v>
      </c>
      <c r="C224" s="30" t="s">
        <v>112</v>
      </c>
      <c r="D224" s="31">
        <v>1035</v>
      </c>
      <c r="E224" s="31">
        <v>179045</v>
      </c>
      <c r="F224" s="31">
        <v>173</v>
      </c>
      <c r="G224" s="31">
        <v>178881</v>
      </c>
      <c r="H224" s="31">
        <v>173</v>
      </c>
      <c r="I224" s="31">
        <v>179248</v>
      </c>
      <c r="J224" s="31">
        <v>173</v>
      </c>
      <c r="K224" s="31">
        <v>176687</v>
      </c>
      <c r="L224" s="31">
        <v>171</v>
      </c>
      <c r="M224" s="31">
        <v>176625</v>
      </c>
      <c r="N224" s="31">
        <v>171</v>
      </c>
      <c r="O224" s="31">
        <v>174882</v>
      </c>
      <c r="P224" s="31">
        <v>169</v>
      </c>
      <c r="Q224" s="31">
        <v>171679</v>
      </c>
      <c r="R224" s="31">
        <v>166</v>
      </c>
      <c r="S224" s="31">
        <v>171468</v>
      </c>
      <c r="T224" s="31">
        <v>166</v>
      </c>
      <c r="U224" s="31">
        <v>171481</v>
      </c>
      <c r="V224" s="31">
        <v>166</v>
      </c>
      <c r="W224" s="31">
        <v>168604</v>
      </c>
      <c r="X224" s="31">
        <v>163</v>
      </c>
      <c r="Y224" s="31">
        <v>166325</v>
      </c>
      <c r="Z224" s="31">
        <v>161</v>
      </c>
      <c r="AA224" s="31">
        <v>164959</v>
      </c>
      <c r="AB224" s="31">
        <v>159</v>
      </c>
      <c r="AC224" s="31">
        <v>163691</v>
      </c>
      <c r="AD224" s="31">
        <v>158</v>
      </c>
      <c r="AE224" s="31">
        <v>162408</v>
      </c>
      <c r="AF224" s="31">
        <v>157</v>
      </c>
      <c r="AG224" s="31">
        <v>161406</v>
      </c>
      <c r="AH224" s="31">
        <v>156</v>
      </c>
      <c r="AI224" s="31">
        <v>159469</v>
      </c>
      <c r="AJ224" s="31">
        <v>154</v>
      </c>
      <c r="AK224" s="31">
        <v>157990</v>
      </c>
      <c r="AL224" s="31">
        <v>153</v>
      </c>
      <c r="AM224" s="31">
        <v>155991</v>
      </c>
      <c r="AN224" s="31">
        <v>151</v>
      </c>
      <c r="AO224" s="31">
        <v>154468</v>
      </c>
      <c r="AP224" s="31">
        <v>149</v>
      </c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  <c r="CP224" s="32"/>
      <c r="CQ224" s="32"/>
      <c r="CR224" s="32"/>
      <c r="CS224" s="32"/>
      <c r="CT224" s="32"/>
      <c r="CU224" s="32"/>
      <c r="CV224" s="32"/>
      <c r="CW224" s="32"/>
      <c r="CX224" s="32"/>
      <c r="CY224" s="32"/>
      <c r="CZ224" s="32"/>
      <c r="DA224" s="32"/>
      <c r="DB224" s="32"/>
      <c r="DC224" s="32"/>
      <c r="DD224" s="32"/>
      <c r="DE224" s="32"/>
      <c r="DF224" s="32"/>
      <c r="DG224" s="32"/>
      <c r="DH224" s="32"/>
      <c r="DI224" s="32"/>
      <c r="DJ224" s="32"/>
      <c r="DK224" s="32"/>
      <c r="DL224" s="32"/>
      <c r="DM224" s="32"/>
      <c r="DN224" s="32"/>
      <c r="DO224" s="32"/>
      <c r="DP224" s="32"/>
      <c r="DQ224" s="32"/>
      <c r="DR224" s="32"/>
      <c r="DS224" s="32"/>
      <c r="DT224" s="32"/>
      <c r="DU224" s="32"/>
      <c r="DV224" s="32"/>
      <c r="DW224" s="32"/>
      <c r="DX224" s="32"/>
      <c r="DY224" s="32"/>
      <c r="DZ224" s="32"/>
      <c r="EA224" s="32"/>
      <c r="EB224" s="32"/>
      <c r="EC224" s="32"/>
      <c r="ED224" s="32"/>
      <c r="EE224" s="32"/>
      <c r="EF224" s="32"/>
      <c r="EG224" s="32"/>
      <c r="EH224" s="32"/>
      <c r="EI224" s="32"/>
      <c r="EJ224" s="32"/>
      <c r="EK224" s="32"/>
      <c r="EL224" s="32"/>
      <c r="EM224" s="32"/>
      <c r="EN224" s="32"/>
      <c r="EO224" s="32"/>
      <c r="EP224" s="32"/>
      <c r="EQ224" s="32"/>
      <c r="ER224" s="32"/>
      <c r="ES224" s="32"/>
      <c r="ET224" s="32"/>
      <c r="EU224" s="32"/>
      <c r="EV224" s="32"/>
      <c r="EW224" s="32"/>
      <c r="EX224" s="32"/>
      <c r="EY224" s="32"/>
      <c r="EZ224" s="32"/>
      <c r="FA224" s="32"/>
      <c r="FB224" s="32"/>
      <c r="FC224" s="32"/>
      <c r="FD224" s="32"/>
      <c r="FE224" s="32"/>
      <c r="FF224" s="32"/>
      <c r="FG224" s="32"/>
      <c r="FH224" s="32"/>
      <c r="FI224" s="32"/>
      <c r="FJ224" s="32"/>
      <c r="FK224" s="32"/>
      <c r="FL224" s="32"/>
      <c r="FM224" s="32"/>
      <c r="FN224" s="32"/>
      <c r="FO224" s="32"/>
      <c r="FP224" s="32"/>
      <c r="FQ224" s="32"/>
      <c r="FR224" s="32"/>
      <c r="FS224" s="32"/>
      <c r="FT224" s="32"/>
      <c r="FU224" s="32"/>
      <c r="FV224" s="32"/>
      <c r="FW224" s="32"/>
      <c r="FX224" s="32"/>
      <c r="FY224" s="32"/>
      <c r="FZ224" s="32"/>
      <c r="GA224" s="32"/>
      <c r="GB224" s="32"/>
      <c r="GC224" s="32"/>
      <c r="GD224" s="32"/>
      <c r="GE224" s="32"/>
      <c r="GF224" s="32"/>
      <c r="GG224" s="32"/>
      <c r="GH224" s="32"/>
      <c r="GI224" s="32"/>
      <c r="GJ224" s="32"/>
      <c r="GK224" s="32"/>
      <c r="GL224" s="32"/>
      <c r="GM224" s="32"/>
      <c r="GN224" s="32"/>
      <c r="GO224" s="32"/>
      <c r="GP224" s="32"/>
      <c r="GQ224" s="32"/>
      <c r="GR224" s="32"/>
      <c r="GS224" s="32"/>
      <c r="GT224" s="32"/>
      <c r="GU224" s="32"/>
      <c r="GV224" s="32"/>
      <c r="GW224" s="32"/>
      <c r="GX224" s="32"/>
      <c r="GY224" s="32"/>
      <c r="GZ224" s="32"/>
      <c r="HA224" s="32"/>
      <c r="HB224" s="32"/>
      <c r="HC224" s="32"/>
      <c r="HD224" s="32"/>
      <c r="HE224" s="32"/>
      <c r="HF224" s="32"/>
      <c r="HG224" s="32"/>
      <c r="HH224" s="32"/>
      <c r="HI224" s="32"/>
      <c r="HJ224" s="32"/>
      <c r="HK224" s="32"/>
      <c r="HL224" s="32"/>
      <c r="HM224" s="32"/>
      <c r="HN224" s="32"/>
      <c r="HO224" s="32"/>
      <c r="HP224" s="32"/>
      <c r="HQ224" s="32"/>
      <c r="HR224" s="32"/>
      <c r="HS224" s="32"/>
      <c r="HT224" s="32"/>
      <c r="HU224" s="32"/>
      <c r="HV224" s="32"/>
      <c r="HW224" s="32"/>
      <c r="HX224" s="32"/>
      <c r="HY224" s="32"/>
      <c r="HZ224" s="32"/>
      <c r="IA224" s="32"/>
      <c r="IB224" s="32"/>
      <c r="IC224" s="32"/>
      <c r="ID224" s="32"/>
      <c r="IE224" s="32"/>
      <c r="IF224" s="32"/>
      <c r="IG224" s="32"/>
      <c r="IH224" s="32"/>
      <c r="II224" s="32"/>
      <c r="IJ224" s="32"/>
      <c r="IK224" s="32"/>
      <c r="IL224" s="32"/>
      <c r="IM224" s="32"/>
      <c r="IN224" s="32"/>
      <c r="IO224" s="32"/>
      <c r="IP224" s="32"/>
      <c r="IQ224" s="32"/>
      <c r="IR224" s="32"/>
      <c r="IS224" s="32"/>
      <c r="IT224" s="32"/>
      <c r="IU224" s="32"/>
      <c r="IV224" s="32"/>
    </row>
    <row r="225" spans="1:256" ht="11.25" hidden="1" x14ac:dyDescent="0.2">
      <c r="A225" s="30" t="s">
        <v>497</v>
      </c>
      <c r="B225" s="30" t="s">
        <v>498</v>
      </c>
      <c r="C225" s="30" t="s">
        <v>63</v>
      </c>
      <c r="D225" s="31">
        <v>1572</v>
      </c>
      <c r="E225" s="31">
        <v>8961989</v>
      </c>
      <c r="F225" s="31">
        <v>5701</v>
      </c>
      <c r="G225" s="31">
        <v>8908081</v>
      </c>
      <c r="H225" s="31">
        <v>5667</v>
      </c>
      <c r="I225" s="31">
        <v>8825001</v>
      </c>
      <c r="J225" s="31">
        <v>5614</v>
      </c>
      <c r="K225" s="31">
        <v>8769659</v>
      </c>
      <c r="L225" s="31">
        <v>5579</v>
      </c>
      <c r="M225" s="31">
        <v>8666930</v>
      </c>
      <c r="N225" s="31">
        <v>5513</v>
      </c>
      <c r="O225" s="31">
        <v>8539398</v>
      </c>
      <c r="P225" s="31">
        <v>5432</v>
      </c>
      <c r="Q225" s="31">
        <v>8417458</v>
      </c>
      <c r="R225" s="31">
        <v>5355</v>
      </c>
      <c r="S225" s="31">
        <v>8308833</v>
      </c>
      <c r="T225" s="31">
        <v>5285</v>
      </c>
      <c r="U225" s="31">
        <v>8204407</v>
      </c>
      <c r="V225" s="31">
        <v>5219</v>
      </c>
      <c r="W225" s="31">
        <v>8061495</v>
      </c>
      <c r="X225" s="31">
        <v>5128</v>
      </c>
      <c r="Y225" s="31">
        <v>7942594</v>
      </c>
      <c r="Z225" s="31">
        <v>5052</v>
      </c>
      <c r="AA225" s="31">
        <v>7812161</v>
      </c>
      <c r="AB225" s="31">
        <v>4969</v>
      </c>
      <c r="AC225" s="31">
        <v>7693473</v>
      </c>
      <c r="AD225" s="31">
        <v>4894</v>
      </c>
      <c r="AE225" s="31">
        <v>7597825</v>
      </c>
      <c r="AF225" s="31">
        <v>4833</v>
      </c>
      <c r="AG225" s="31">
        <v>7519009</v>
      </c>
      <c r="AH225" s="31">
        <v>4783</v>
      </c>
      <c r="AI225" s="31">
        <v>7432730</v>
      </c>
      <c r="AJ225" s="31">
        <v>4728</v>
      </c>
      <c r="AK225" s="31">
        <v>7394817</v>
      </c>
      <c r="AL225" s="31">
        <v>4704</v>
      </c>
      <c r="AM225" s="31">
        <v>7376671</v>
      </c>
      <c r="AN225" s="31">
        <v>4692</v>
      </c>
      <c r="AO225" s="31">
        <v>7322403</v>
      </c>
      <c r="AP225" s="31">
        <v>4658</v>
      </c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2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2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32"/>
      <c r="EZ225" s="32"/>
      <c r="FA225" s="32"/>
      <c r="FB225" s="32"/>
      <c r="FC225" s="32"/>
      <c r="FD225" s="32"/>
      <c r="FE225" s="32"/>
      <c r="FF225" s="32"/>
      <c r="FG225" s="32"/>
      <c r="FH225" s="32"/>
      <c r="FI225" s="32"/>
      <c r="FJ225" s="32"/>
      <c r="FK225" s="32"/>
      <c r="FL225" s="32"/>
      <c r="FM225" s="32"/>
      <c r="FN225" s="32"/>
      <c r="FO225" s="32"/>
      <c r="FP225" s="32"/>
      <c r="FQ225" s="32"/>
      <c r="FR225" s="32"/>
      <c r="FS225" s="32"/>
      <c r="FT225" s="32"/>
      <c r="FU225" s="32"/>
      <c r="FV225" s="32"/>
      <c r="FW225" s="32"/>
      <c r="FX225" s="32"/>
      <c r="FY225" s="32"/>
      <c r="FZ225" s="32"/>
      <c r="GA225" s="32"/>
      <c r="GB225" s="32"/>
      <c r="GC225" s="32"/>
      <c r="GD225" s="32"/>
      <c r="GE225" s="32"/>
      <c r="GF225" s="32"/>
      <c r="GG225" s="32"/>
      <c r="GH225" s="32"/>
      <c r="GI225" s="32"/>
      <c r="GJ225" s="32"/>
      <c r="GK225" s="32"/>
      <c r="GL225" s="32"/>
      <c r="GM225" s="32"/>
      <c r="GN225" s="32"/>
      <c r="GO225" s="32"/>
      <c r="GP225" s="32"/>
      <c r="GQ225" s="32"/>
      <c r="GR225" s="32"/>
      <c r="GS225" s="32"/>
      <c r="GT225" s="32"/>
      <c r="GU225" s="32"/>
      <c r="GV225" s="32"/>
      <c r="GW225" s="32"/>
      <c r="GX225" s="32"/>
      <c r="GY225" s="32"/>
      <c r="GZ225" s="32"/>
      <c r="HA225" s="32"/>
      <c r="HB225" s="32"/>
      <c r="HC225" s="32"/>
      <c r="HD225" s="32"/>
      <c r="HE225" s="32"/>
      <c r="HF225" s="32"/>
      <c r="HG225" s="32"/>
      <c r="HH225" s="32"/>
      <c r="HI225" s="32"/>
      <c r="HJ225" s="32"/>
      <c r="HK225" s="32"/>
      <c r="HL225" s="32"/>
      <c r="HM225" s="32"/>
      <c r="HN225" s="32"/>
      <c r="HO225" s="32"/>
      <c r="HP225" s="32"/>
      <c r="HQ225" s="32"/>
      <c r="HR225" s="32"/>
      <c r="HS225" s="32"/>
      <c r="HT225" s="32"/>
      <c r="HU225" s="32"/>
      <c r="HV225" s="32"/>
      <c r="HW225" s="32"/>
      <c r="HX225" s="32"/>
      <c r="HY225" s="32"/>
      <c r="HZ225" s="32"/>
      <c r="IA225" s="32"/>
      <c r="IB225" s="32"/>
      <c r="IC225" s="32"/>
      <c r="ID225" s="32"/>
      <c r="IE225" s="32"/>
      <c r="IF225" s="32"/>
      <c r="IG225" s="32"/>
      <c r="IH225" s="32"/>
      <c r="II225" s="32"/>
      <c r="IJ225" s="32"/>
      <c r="IK225" s="32"/>
      <c r="IL225" s="32"/>
      <c r="IM225" s="32"/>
      <c r="IN225" s="32"/>
      <c r="IO225" s="32"/>
      <c r="IP225" s="32"/>
      <c r="IQ225" s="32"/>
      <c r="IR225" s="32"/>
      <c r="IS225" s="32"/>
      <c r="IT225" s="32"/>
      <c r="IU225" s="32"/>
      <c r="IV225" s="32"/>
    </row>
    <row r="226" spans="1:256" ht="11.25" hidden="1" x14ac:dyDescent="0.2">
      <c r="A226" s="30" t="s">
        <v>499</v>
      </c>
      <c r="B226" s="30" t="s">
        <v>500</v>
      </c>
      <c r="C226" s="30" t="s">
        <v>501</v>
      </c>
      <c r="D226" s="31">
        <v>22</v>
      </c>
      <c r="E226" s="31">
        <v>270029</v>
      </c>
      <c r="F226" s="31">
        <v>12393</v>
      </c>
      <c r="G226" s="31">
        <v>262226</v>
      </c>
      <c r="H226" s="31">
        <v>12035</v>
      </c>
      <c r="I226" s="31">
        <v>253361</v>
      </c>
      <c r="J226" s="31">
        <v>11628</v>
      </c>
      <c r="K226" s="31">
        <v>249162</v>
      </c>
      <c r="L226" s="31">
        <v>11435</v>
      </c>
      <c r="M226" s="31">
        <v>243837</v>
      </c>
      <c r="N226" s="31">
        <v>11191</v>
      </c>
      <c r="O226" s="31">
        <v>236022</v>
      </c>
      <c r="P226" s="31">
        <v>10832</v>
      </c>
      <c r="Q226" s="31">
        <v>230486</v>
      </c>
      <c r="R226" s="31">
        <v>10578</v>
      </c>
      <c r="S226" s="31">
        <v>224809</v>
      </c>
      <c r="T226" s="31">
        <v>10317</v>
      </c>
      <c r="U226" s="31">
        <v>220087</v>
      </c>
      <c r="V226" s="31">
        <v>10101</v>
      </c>
      <c r="W226" s="31">
        <v>214725</v>
      </c>
      <c r="X226" s="31">
        <v>9855</v>
      </c>
      <c r="Y226" s="31">
        <v>212924</v>
      </c>
      <c r="Z226" s="31">
        <v>9772</v>
      </c>
      <c r="AA226" s="31">
        <v>210273</v>
      </c>
      <c r="AB226" s="31">
        <v>9650</v>
      </c>
      <c r="AC226" s="31">
        <v>211520</v>
      </c>
      <c r="AD226" s="31">
        <v>9707</v>
      </c>
      <c r="AE226" s="31">
        <v>211032</v>
      </c>
      <c r="AF226" s="31">
        <v>9685</v>
      </c>
      <c r="AG226" s="31">
        <v>211088</v>
      </c>
      <c r="AH226" s="31">
        <v>9688</v>
      </c>
      <c r="AI226" s="31">
        <v>207341</v>
      </c>
      <c r="AJ226" s="31">
        <v>9516</v>
      </c>
      <c r="AK226" s="31">
        <v>204254</v>
      </c>
      <c r="AL226" s="31">
        <v>9374</v>
      </c>
      <c r="AM226" s="31">
        <v>203972</v>
      </c>
      <c r="AN226" s="31">
        <v>9361</v>
      </c>
      <c r="AO226" s="31">
        <v>202567</v>
      </c>
      <c r="AP226" s="31">
        <v>9297</v>
      </c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2"/>
      <c r="CU226" s="32"/>
      <c r="CV226" s="32"/>
      <c r="CW226" s="32"/>
      <c r="CX226" s="32"/>
      <c r="CY226" s="32"/>
      <c r="CZ226" s="32"/>
      <c r="DA226" s="32"/>
      <c r="DB226" s="32"/>
      <c r="DC226" s="32"/>
      <c r="DD226" s="32"/>
      <c r="DE226" s="32"/>
      <c r="DF226" s="32"/>
      <c r="DG226" s="32"/>
      <c r="DH226" s="32"/>
      <c r="DI226" s="32"/>
      <c r="DJ226" s="32"/>
      <c r="DK226" s="32"/>
      <c r="DL226" s="32"/>
      <c r="DM226" s="32"/>
      <c r="DN226" s="32"/>
      <c r="DO226" s="32"/>
      <c r="DP226" s="32"/>
      <c r="DQ226" s="32"/>
      <c r="DR226" s="32"/>
      <c r="DS226" s="32"/>
      <c r="DT226" s="32"/>
      <c r="DU226" s="32"/>
      <c r="DV226" s="32"/>
      <c r="DW226" s="32"/>
      <c r="DX226" s="32"/>
      <c r="DY226" s="32"/>
      <c r="DZ226" s="32"/>
      <c r="EA226" s="32"/>
      <c r="EB226" s="32"/>
      <c r="EC226" s="32"/>
      <c r="ED226" s="32"/>
      <c r="EE226" s="32"/>
      <c r="EF226" s="32"/>
      <c r="EG226" s="32"/>
      <c r="EH226" s="32"/>
      <c r="EI226" s="32"/>
      <c r="EJ226" s="32"/>
      <c r="EK226" s="32"/>
      <c r="EL226" s="32"/>
      <c r="EM226" s="32"/>
      <c r="EN226" s="32"/>
      <c r="EO226" s="32"/>
      <c r="EP226" s="32"/>
      <c r="EQ226" s="32"/>
      <c r="ER226" s="32"/>
      <c r="ES226" s="32"/>
      <c r="ET226" s="32"/>
      <c r="EU226" s="32"/>
      <c r="EV226" s="32"/>
      <c r="EW226" s="32"/>
      <c r="EX226" s="32"/>
      <c r="EY226" s="32"/>
      <c r="EZ226" s="32"/>
      <c r="FA226" s="32"/>
      <c r="FB226" s="32"/>
      <c r="FC226" s="32"/>
      <c r="FD226" s="32"/>
      <c r="FE226" s="32"/>
      <c r="FF226" s="32"/>
      <c r="FG226" s="32"/>
      <c r="FH226" s="32"/>
      <c r="FI226" s="32"/>
      <c r="FJ226" s="32"/>
      <c r="FK226" s="32"/>
      <c r="FL226" s="32"/>
      <c r="FM226" s="32"/>
      <c r="FN226" s="32"/>
      <c r="FO226" s="32"/>
      <c r="FP226" s="32"/>
      <c r="FQ226" s="32"/>
      <c r="FR226" s="32"/>
      <c r="FS226" s="32"/>
      <c r="FT226" s="32"/>
      <c r="FU226" s="32"/>
      <c r="FV226" s="32"/>
      <c r="FW226" s="32"/>
      <c r="FX226" s="32"/>
      <c r="FY226" s="32"/>
      <c r="FZ226" s="32"/>
      <c r="GA226" s="32"/>
      <c r="GB226" s="32"/>
      <c r="GC226" s="32"/>
      <c r="GD226" s="32"/>
      <c r="GE226" s="32"/>
      <c r="GF226" s="32"/>
      <c r="GG226" s="32"/>
      <c r="GH226" s="32"/>
      <c r="GI226" s="32"/>
      <c r="GJ226" s="32"/>
      <c r="GK226" s="32"/>
      <c r="GL226" s="32"/>
      <c r="GM226" s="32"/>
      <c r="GN226" s="32"/>
      <c r="GO226" s="32"/>
      <c r="GP226" s="32"/>
      <c r="GQ226" s="32"/>
      <c r="GR226" s="32"/>
      <c r="GS226" s="32"/>
      <c r="GT226" s="32"/>
      <c r="GU226" s="32"/>
      <c r="GV226" s="32"/>
      <c r="GW226" s="32"/>
      <c r="GX226" s="32"/>
      <c r="GY226" s="32"/>
      <c r="GZ226" s="32"/>
      <c r="HA226" s="32"/>
      <c r="HB226" s="32"/>
      <c r="HC226" s="32"/>
      <c r="HD226" s="32"/>
      <c r="HE226" s="32"/>
      <c r="HF226" s="32"/>
      <c r="HG226" s="32"/>
      <c r="HH226" s="32"/>
      <c r="HI226" s="32"/>
      <c r="HJ226" s="32"/>
      <c r="HK226" s="32"/>
      <c r="HL226" s="32"/>
      <c r="HM226" s="32"/>
      <c r="HN226" s="32"/>
      <c r="HO226" s="32"/>
      <c r="HP226" s="32"/>
      <c r="HQ226" s="32"/>
      <c r="HR226" s="32"/>
      <c r="HS226" s="32"/>
      <c r="HT226" s="32"/>
      <c r="HU226" s="32"/>
      <c r="HV226" s="32"/>
      <c r="HW226" s="32"/>
      <c r="HX226" s="32"/>
      <c r="HY226" s="32"/>
      <c r="HZ226" s="32"/>
      <c r="IA226" s="32"/>
      <c r="IB226" s="32"/>
      <c r="IC226" s="32"/>
      <c r="ID226" s="32"/>
      <c r="IE226" s="32"/>
      <c r="IF226" s="32"/>
      <c r="IG226" s="32"/>
      <c r="IH226" s="32"/>
      <c r="II226" s="32"/>
      <c r="IJ226" s="32"/>
      <c r="IK226" s="32"/>
      <c r="IL226" s="32"/>
      <c r="IM226" s="32"/>
      <c r="IN226" s="32"/>
      <c r="IO226" s="32"/>
      <c r="IP226" s="32"/>
      <c r="IQ226" s="32"/>
      <c r="IR226" s="32"/>
      <c r="IS226" s="32"/>
      <c r="IT226" s="32"/>
      <c r="IU226" s="32"/>
      <c r="IV226" s="32"/>
    </row>
    <row r="227" spans="1:256" ht="11.25" hidden="1" x14ac:dyDescent="0.2">
      <c r="A227" s="30" t="s">
        <v>502</v>
      </c>
      <c r="B227" s="30" t="s">
        <v>503</v>
      </c>
      <c r="C227" s="30" t="s">
        <v>501</v>
      </c>
      <c r="D227" s="31">
        <v>3</v>
      </c>
      <c r="E227" s="31">
        <v>9721</v>
      </c>
      <c r="F227" s="31">
        <v>3361</v>
      </c>
      <c r="G227" s="31">
        <v>8706</v>
      </c>
      <c r="H227" s="31">
        <v>3010</v>
      </c>
      <c r="I227" s="31">
        <v>7654</v>
      </c>
      <c r="J227" s="31">
        <v>2646</v>
      </c>
      <c r="K227" s="31">
        <v>7246</v>
      </c>
      <c r="L227" s="31">
        <v>2505</v>
      </c>
      <c r="M227" s="31">
        <v>6687</v>
      </c>
      <c r="N227" s="31">
        <v>2312</v>
      </c>
      <c r="O227" s="31">
        <v>6139</v>
      </c>
      <c r="P227" s="31">
        <v>2122</v>
      </c>
      <c r="Q227" s="31">
        <v>6031</v>
      </c>
      <c r="R227" s="31">
        <v>2085</v>
      </c>
      <c r="S227" s="31">
        <v>6612</v>
      </c>
      <c r="T227" s="31">
        <v>2286</v>
      </c>
      <c r="U227" s="31">
        <v>7412</v>
      </c>
      <c r="V227" s="31">
        <v>2563</v>
      </c>
      <c r="W227" s="31">
        <v>7338</v>
      </c>
      <c r="X227" s="31">
        <v>2537</v>
      </c>
      <c r="Y227" s="31">
        <v>7472</v>
      </c>
      <c r="Z227" s="31">
        <v>2583</v>
      </c>
      <c r="AA227" s="31">
        <v>7429</v>
      </c>
      <c r="AB227" s="31">
        <v>2568</v>
      </c>
      <c r="AC227" s="31">
        <v>7607</v>
      </c>
      <c r="AD227" s="31">
        <v>2630</v>
      </c>
      <c r="AE227" s="31">
        <v>7254</v>
      </c>
      <c r="AF227" s="31">
        <v>2508</v>
      </c>
      <c r="AG227" s="31">
        <v>7131</v>
      </c>
      <c r="AH227" s="31">
        <v>2465</v>
      </c>
      <c r="AI227" s="31">
        <v>7118</v>
      </c>
      <c r="AJ227" s="31">
        <v>2461</v>
      </c>
      <c r="AK227" s="31">
        <v>7115</v>
      </c>
      <c r="AL227" s="31">
        <v>2460</v>
      </c>
      <c r="AM227" s="31">
        <v>7280</v>
      </c>
      <c r="AN227" s="31">
        <v>2517</v>
      </c>
      <c r="AO227" s="31">
        <v>7359</v>
      </c>
      <c r="AP227" s="31">
        <v>2544</v>
      </c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2"/>
      <c r="CX227" s="32"/>
      <c r="CY227" s="32"/>
      <c r="CZ227" s="32"/>
      <c r="DA227" s="32"/>
      <c r="DB227" s="32"/>
      <c r="DC227" s="32"/>
      <c r="DD227" s="32"/>
      <c r="DE227" s="32"/>
      <c r="DF227" s="32"/>
      <c r="DG227" s="32"/>
      <c r="DH227" s="32"/>
      <c r="DI227" s="32"/>
      <c r="DJ227" s="32"/>
      <c r="DK227" s="32"/>
      <c r="DL227" s="32"/>
      <c r="DM227" s="32"/>
      <c r="DN227" s="32"/>
      <c r="DO227" s="32"/>
      <c r="DP227" s="32"/>
      <c r="DQ227" s="32"/>
      <c r="DR227" s="32"/>
      <c r="DS227" s="32"/>
      <c r="DT227" s="32"/>
      <c r="DU227" s="32"/>
      <c r="DV227" s="32"/>
      <c r="DW227" s="32"/>
      <c r="DX227" s="32"/>
      <c r="DY227" s="32"/>
      <c r="DZ227" s="32"/>
      <c r="EA227" s="32"/>
      <c r="EB227" s="32"/>
      <c r="EC227" s="32"/>
      <c r="ED227" s="32"/>
      <c r="EE227" s="32"/>
      <c r="EF227" s="32"/>
      <c r="EG227" s="32"/>
      <c r="EH227" s="32"/>
      <c r="EI227" s="32"/>
      <c r="EJ227" s="32"/>
      <c r="EK227" s="32"/>
      <c r="EL227" s="32"/>
      <c r="EM227" s="32"/>
      <c r="EN227" s="32"/>
      <c r="EO227" s="32"/>
      <c r="EP227" s="32"/>
      <c r="EQ227" s="32"/>
      <c r="ER227" s="32"/>
      <c r="ES227" s="32"/>
      <c r="ET227" s="32"/>
      <c r="EU227" s="32"/>
      <c r="EV227" s="32"/>
      <c r="EW227" s="32"/>
      <c r="EX227" s="32"/>
      <c r="EY227" s="32"/>
      <c r="EZ227" s="32"/>
      <c r="FA227" s="32"/>
      <c r="FB227" s="32"/>
      <c r="FC227" s="32"/>
      <c r="FD227" s="32"/>
      <c r="FE227" s="32"/>
      <c r="FF227" s="32"/>
      <c r="FG227" s="32"/>
      <c r="FH227" s="32"/>
      <c r="FI227" s="32"/>
      <c r="FJ227" s="32"/>
      <c r="FK227" s="32"/>
      <c r="FL227" s="32"/>
      <c r="FM227" s="32"/>
      <c r="FN227" s="32"/>
      <c r="FO227" s="32"/>
      <c r="FP227" s="32"/>
      <c r="FQ227" s="32"/>
      <c r="FR227" s="32"/>
      <c r="FS227" s="32"/>
      <c r="FT227" s="32"/>
      <c r="FU227" s="32"/>
      <c r="FV227" s="32"/>
      <c r="FW227" s="32"/>
      <c r="FX227" s="32"/>
      <c r="FY227" s="32"/>
      <c r="FZ227" s="32"/>
      <c r="GA227" s="32"/>
      <c r="GB227" s="32"/>
      <c r="GC227" s="32"/>
      <c r="GD227" s="32"/>
      <c r="GE227" s="32"/>
      <c r="GF227" s="32"/>
      <c r="GG227" s="32"/>
      <c r="GH227" s="32"/>
      <c r="GI227" s="32"/>
      <c r="GJ227" s="32"/>
      <c r="GK227" s="32"/>
      <c r="GL227" s="32"/>
      <c r="GM227" s="32"/>
      <c r="GN227" s="32"/>
      <c r="GO227" s="32"/>
      <c r="GP227" s="32"/>
      <c r="GQ227" s="32"/>
      <c r="GR227" s="32"/>
      <c r="GS227" s="32"/>
      <c r="GT227" s="32"/>
      <c r="GU227" s="32"/>
      <c r="GV227" s="32"/>
      <c r="GW227" s="32"/>
      <c r="GX227" s="32"/>
      <c r="GY227" s="32"/>
      <c r="GZ227" s="32"/>
      <c r="HA227" s="32"/>
      <c r="HB227" s="32"/>
      <c r="HC227" s="32"/>
      <c r="HD227" s="32"/>
      <c r="HE227" s="32"/>
      <c r="HF227" s="32"/>
      <c r="HG227" s="32"/>
      <c r="HH227" s="32"/>
      <c r="HI227" s="32"/>
      <c r="HJ227" s="32"/>
      <c r="HK227" s="32"/>
      <c r="HL227" s="32"/>
      <c r="HM227" s="32"/>
      <c r="HN227" s="32"/>
      <c r="HO227" s="32"/>
      <c r="HP227" s="32"/>
      <c r="HQ227" s="32"/>
      <c r="HR227" s="32"/>
      <c r="HS227" s="32"/>
      <c r="HT227" s="32"/>
      <c r="HU227" s="32"/>
      <c r="HV227" s="32"/>
      <c r="HW227" s="32"/>
      <c r="HX227" s="32"/>
      <c r="HY227" s="32"/>
      <c r="HZ227" s="32"/>
      <c r="IA227" s="32"/>
      <c r="IB227" s="32"/>
      <c r="IC227" s="32"/>
      <c r="ID227" s="32"/>
      <c r="IE227" s="32"/>
      <c r="IF227" s="32"/>
      <c r="IG227" s="32"/>
      <c r="IH227" s="32"/>
      <c r="II227" s="32"/>
      <c r="IJ227" s="32"/>
      <c r="IK227" s="32"/>
      <c r="IL227" s="32"/>
      <c r="IM227" s="32"/>
      <c r="IN227" s="32"/>
      <c r="IO227" s="32"/>
      <c r="IP227" s="32"/>
      <c r="IQ227" s="32"/>
      <c r="IR227" s="32"/>
      <c r="IS227" s="32"/>
      <c r="IT227" s="32"/>
      <c r="IU227" s="32"/>
      <c r="IV227" s="32"/>
    </row>
    <row r="228" spans="1:256" ht="11.25" hidden="1" x14ac:dyDescent="0.2">
      <c r="A228" s="30" t="s">
        <v>504</v>
      </c>
      <c r="B228" s="30" t="s">
        <v>505</v>
      </c>
      <c r="C228" s="30" t="s">
        <v>501</v>
      </c>
      <c r="D228" s="31">
        <v>19</v>
      </c>
      <c r="E228" s="31">
        <v>281120</v>
      </c>
      <c r="F228" s="31">
        <v>14758</v>
      </c>
      <c r="G228" s="31">
        <v>279665</v>
      </c>
      <c r="H228" s="31">
        <v>14681</v>
      </c>
      <c r="I228" s="31">
        <v>275929</v>
      </c>
      <c r="J228" s="31">
        <v>14485</v>
      </c>
      <c r="K228" s="31">
        <v>273239</v>
      </c>
      <c r="L228" s="31">
        <v>14344</v>
      </c>
      <c r="M228" s="31">
        <v>268626</v>
      </c>
      <c r="N228" s="31">
        <v>14102</v>
      </c>
      <c r="O228" s="31">
        <v>263112</v>
      </c>
      <c r="P228" s="31">
        <v>13812</v>
      </c>
      <c r="Q228" s="31">
        <v>257436</v>
      </c>
      <c r="R228" s="31">
        <v>13514</v>
      </c>
      <c r="S228" s="31">
        <v>252212</v>
      </c>
      <c r="T228" s="31">
        <v>13240</v>
      </c>
      <c r="U228" s="31">
        <v>247182</v>
      </c>
      <c r="V228" s="31">
        <v>12976</v>
      </c>
      <c r="W228" s="31">
        <v>241739</v>
      </c>
      <c r="X228" s="31">
        <v>12690</v>
      </c>
      <c r="Y228" s="31">
        <v>236622</v>
      </c>
      <c r="Z228" s="31">
        <v>12422</v>
      </c>
      <c r="AA228" s="31">
        <v>231041</v>
      </c>
      <c r="AB228" s="31">
        <v>12129</v>
      </c>
      <c r="AC228" s="31">
        <v>224480</v>
      </c>
      <c r="AD228" s="31">
        <v>11784</v>
      </c>
      <c r="AE228" s="31">
        <v>220193</v>
      </c>
      <c r="AF228" s="31">
        <v>11559</v>
      </c>
      <c r="AG228" s="31">
        <v>216512</v>
      </c>
      <c r="AH228" s="31">
        <v>11366</v>
      </c>
      <c r="AI228" s="31">
        <v>213581</v>
      </c>
      <c r="AJ228" s="31">
        <v>11212</v>
      </c>
      <c r="AK228" s="31">
        <v>212405</v>
      </c>
      <c r="AL228" s="31">
        <v>11150</v>
      </c>
      <c r="AM228" s="31">
        <v>210961</v>
      </c>
      <c r="AN228" s="31">
        <v>11075</v>
      </c>
      <c r="AO228" s="31">
        <v>207246</v>
      </c>
      <c r="AP228" s="31">
        <v>10880</v>
      </c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  <c r="CP228" s="32"/>
      <c r="CQ228" s="32"/>
      <c r="CR228" s="32"/>
      <c r="CS228" s="32"/>
      <c r="CT228" s="32"/>
      <c r="CU228" s="32"/>
      <c r="CV228" s="32"/>
      <c r="CW228" s="32"/>
      <c r="CX228" s="32"/>
      <c r="CY228" s="32"/>
      <c r="CZ228" s="32"/>
      <c r="DA228" s="32"/>
      <c r="DB228" s="32"/>
      <c r="DC228" s="32"/>
      <c r="DD228" s="32"/>
      <c r="DE228" s="32"/>
      <c r="DF228" s="32"/>
      <c r="DG228" s="32"/>
      <c r="DH228" s="32"/>
      <c r="DI228" s="32"/>
      <c r="DJ228" s="32"/>
      <c r="DK228" s="32"/>
      <c r="DL228" s="32"/>
      <c r="DM228" s="32"/>
      <c r="DN228" s="32"/>
      <c r="DO228" s="32"/>
      <c r="DP228" s="32"/>
      <c r="DQ228" s="32"/>
      <c r="DR228" s="32"/>
      <c r="DS228" s="32"/>
      <c r="DT228" s="32"/>
      <c r="DU228" s="32"/>
      <c r="DV228" s="32"/>
      <c r="DW228" s="32"/>
      <c r="DX228" s="32"/>
      <c r="DY228" s="32"/>
      <c r="DZ228" s="32"/>
      <c r="EA228" s="32"/>
      <c r="EB228" s="32"/>
      <c r="EC228" s="32"/>
      <c r="ED228" s="32"/>
      <c r="EE228" s="32"/>
      <c r="EF228" s="32"/>
      <c r="EG228" s="32"/>
      <c r="EH228" s="32"/>
      <c r="EI228" s="32"/>
      <c r="EJ228" s="32"/>
      <c r="EK228" s="32"/>
      <c r="EL228" s="32"/>
      <c r="EM228" s="32"/>
      <c r="EN228" s="32"/>
      <c r="EO228" s="32"/>
      <c r="EP228" s="32"/>
      <c r="EQ228" s="32"/>
      <c r="ER228" s="32"/>
      <c r="ES228" s="32"/>
      <c r="ET228" s="32"/>
      <c r="EU228" s="32"/>
      <c r="EV228" s="32"/>
      <c r="EW228" s="32"/>
      <c r="EX228" s="32"/>
      <c r="EY228" s="32"/>
      <c r="EZ228" s="32"/>
      <c r="FA228" s="32"/>
      <c r="FB228" s="32"/>
      <c r="FC228" s="32"/>
      <c r="FD228" s="32"/>
      <c r="FE228" s="32"/>
      <c r="FF228" s="32"/>
      <c r="FG228" s="32"/>
      <c r="FH228" s="32"/>
      <c r="FI228" s="32"/>
      <c r="FJ228" s="32"/>
      <c r="FK228" s="32"/>
      <c r="FL228" s="32"/>
      <c r="FM228" s="32"/>
      <c r="FN228" s="32"/>
      <c r="FO228" s="32"/>
      <c r="FP228" s="32"/>
      <c r="FQ228" s="32"/>
      <c r="FR228" s="32"/>
      <c r="FS228" s="32"/>
      <c r="FT228" s="32"/>
      <c r="FU228" s="32"/>
      <c r="FV228" s="32"/>
      <c r="FW228" s="32"/>
      <c r="FX228" s="32"/>
      <c r="FY228" s="32"/>
      <c r="FZ228" s="32"/>
      <c r="GA228" s="32"/>
      <c r="GB228" s="32"/>
      <c r="GC228" s="32"/>
      <c r="GD228" s="32"/>
      <c r="GE228" s="32"/>
      <c r="GF228" s="32"/>
      <c r="GG228" s="32"/>
      <c r="GH228" s="32"/>
      <c r="GI228" s="32"/>
      <c r="GJ228" s="32"/>
      <c r="GK228" s="32"/>
      <c r="GL228" s="32"/>
      <c r="GM228" s="32"/>
      <c r="GN228" s="32"/>
      <c r="GO228" s="32"/>
      <c r="GP228" s="32"/>
      <c r="GQ228" s="32"/>
      <c r="GR228" s="32"/>
      <c r="GS228" s="32"/>
      <c r="GT228" s="32"/>
      <c r="GU228" s="32"/>
      <c r="GV228" s="32"/>
      <c r="GW228" s="32"/>
      <c r="GX228" s="32"/>
      <c r="GY228" s="32"/>
      <c r="GZ228" s="32"/>
      <c r="HA228" s="32"/>
      <c r="HB228" s="32"/>
      <c r="HC228" s="32"/>
      <c r="HD228" s="32"/>
      <c r="HE228" s="32"/>
      <c r="HF228" s="32"/>
      <c r="HG228" s="32"/>
      <c r="HH228" s="32"/>
      <c r="HI228" s="32"/>
      <c r="HJ228" s="32"/>
      <c r="HK228" s="32"/>
      <c r="HL228" s="32"/>
      <c r="HM228" s="32"/>
      <c r="HN228" s="32"/>
      <c r="HO228" s="32"/>
      <c r="HP228" s="32"/>
      <c r="HQ228" s="32"/>
      <c r="HR228" s="32"/>
      <c r="HS228" s="32"/>
      <c r="HT228" s="32"/>
      <c r="HU228" s="32"/>
      <c r="HV228" s="32"/>
      <c r="HW228" s="32"/>
      <c r="HX228" s="32"/>
      <c r="HY228" s="32"/>
      <c r="HZ228" s="32"/>
      <c r="IA228" s="32"/>
      <c r="IB228" s="32"/>
      <c r="IC228" s="32"/>
      <c r="ID228" s="32"/>
      <c r="IE228" s="32"/>
      <c r="IF228" s="32"/>
      <c r="IG228" s="32"/>
      <c r="IH228" s="32"/>
      <c r="II228" s="32"/>
      <c r="IJ228" s="32"/>
      <c r="IK228" s="32"/>
      <c r="IL228" s="32"/>
      <c r="IM228" s="32"/>
      <c r="IN228" s="32"/>
      <c r="IO228" s="32"/>
      <c r="IP228" s="32"/>
      <c r="IQ228" s="32"/>
      <c r="IR228" s="32"/>
      <c r="IS228" s="32"/>
      <c r="IT228" s="32"/>
      <c r="IU228" s="32"/>
      <c r="IV228" s="32"/>
    </row>
    <row r="229" spans="1:256" ht="11.25" hidden="1" x14ac:dyDescent="0.2">
      <c r="A229" s="30" t="s">
        <v>506</v>
      </c>
      <c r="B229" s="30" t="s">
        <v>507</v>
      </c>
      <c r="C229" s="30" t="s">
        <v>501</v>
      </c>
      <c r="D229" s="31">
        <v>16</v>
      </c>
      <c r="E229" s="31">
        <v>185143</v>
      </c>
      <c r="F229" s="31">
        <v>11287</v>
      </c>
      <c r="G229" s="31">
        <v>185426</v>
      </c>
      <c r="H229" s="31">
        <v>11304</v>
      </c>
      <c r="I229" s="31">
        <v>182998</v>
      </c>
      <c r="J229" s="31">
        <v>11156</v>
      </c>
      <c r="K229" s="31">
        <v>181783</v>
      </c>
      <c r="L229" s="31">
        <v>11082</v>
      </c>
      <c r="M229" s="31">
        <v>182183</v>
      </c>
      <c r="N229" s="31">
        <v>11106</v>
      </c>
      <c r="O229" s="31">
        <v>181679</v>
      </c>
      <c r="P229" s="31">
        <v>11075</v>
      </c>
      <c r="Q229" s="31">
        <v>181421</v>
      </c>
      <c r="R229" s="31">
        <v>11060</v>
      </c>
      <c r="S229" s="31">
        <v>182117</v>
      </c>
      <c r="T229" s="31">
        <v>11102</v>
      </c>
      <c r="U229" s="31">
        <v>182445</v>
      </c>
      <c r="V229" s="31">
        <v>11122</v>
      </c>
      <c r="W229" s="31">
        <v>180842</v>
      </c>
      <c r="X229" s="31">
        <v>11024</v>
      </c>
      <c r="Y229" s="31">
        <v>180116</v>
      </c>
      <c r="Z229" s="31">
        <v>10980</v>
      </c>
      <c r="AA229" s="31">
        <v>177088</v>
      </c>
      <c r="AB229" s="31">
        <v>10796</v>
      </c>
      <c r="AC229" s="31">
        <v>176472</v>
      </c>
      <c r="AD229" s="31">
        <v>10758</v>
      </c>
      <c r="AE229" s="31">
        <v>174675</v>
      </c>
      <c r="AF229" s="31">
        <v>10648</v>
      </c>
      <c r="AG229" s="31">
        <v>173292</v>
      </c>
      <c r="AH229" s="31">
        <v>10564</v>
      </c>
      <c r="AI229" s="31">
        <v>172083</v>
      </c>
      <c r="AJ229" s="31">
        <v>10490</v>
      </c>
      <c r="AK229" s="31">
        <v>171510</v>
      </c>
      <c r="AL229" s="31">
        <v>10456</v>
      </c>
      <c r="AM229" s="31">
        <v>171989</v>
      </c>
      <c r="AN229" s="31">
        <v>10485</v>
      </c>
      <c r="AO229" s="31">
        <v>169374</v>
      </c>
      <c r="AP229" s="31">
        <v>10325</v>
      </c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2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2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32"/>
      <c r="EZ229" s="32"/>
      <c r="FA229" s="32"/>
      <c r="FB229" s="32"/>
      <c r="FC229" s="32"/>
      <c r="FD229" s="32"/>
      <c r="FE229" s="32"/>
      <c r="FF229" s="32"/>
      <c r="FG229" s="32"/>
      <c r="FH229" s="32"/>
      <c r="FI229" s="32"/>
      <c r="FJ229" s="32"/>
      <c r="FK229" s="32"/>
      <c r="FL229" s="32"/>
      <c r="FM229" s="32"/>
      <c r="FN229" s="32"/>
      <c r="FO229" s="32"/>
      <c r="FP229" s="32"/>
      <c r="FQ229" s="32"/>
      <c r="FR229" s="32"/>
      <c r="FS229" s="32"/>
      <c r="FT229" s="32"/>
      <c r="FU229" s="32"/>
      <c r="FV229" s="32"/>
      <c r="FW229" s="32"/>
      <c r="FX229" s="32"/>
      <c r="FY229" s="32"/>
      <c r="FZ229" s="32"/>
      <c r="GA229" s="32"/>
      <c r="GB229" s="32"/>
      <c r="GC229" s="32"/>
      <c r="GD229" s="32"/>
      <c r="GE229" s="32"/>
      <c r="GF229" s="32"/>
      <c r="GG229" s="32"/>
      <c r="GH229" s="32"/>
      <c r="GI229" s="32"/>
      <c r="GJ229" s="32"/>
      <c r="GK229" s="32"/>
      <c r="GL229" s="32"/>
      <c r="GM229" s="32"/>
      <c r="GN229" s="32"/>
      <c r="GO229" s="32"/>
      <c r="GP229" s="32"/>
      <c r="GQ229" s="32"/>
      <c r="GR229" s="32"/>
      <c r="GS229" s="32"/>
      <c r="GT229" s="32"/>
      <c r="GU229" s="32"/>
      <c r="GV229" s="32"/>
      <c r="GW229" s="32"/>
      <c r="GX229" s="32"/>
      <c r="GY229" s="32"/>
      <c r="GZ229" s="32"/>
      <c r="HA229" s="32"/>
      <c r="HB229" s="32"/>
      <c r="HC229" s="32"/>
      <c r="HD229" s="32"/>
      <c r="HE229" s="32"/>
      <c r="HF229" s="32"/>
      <c r="HG229" s="32"/>
      <c r="HH229" s="32"/>
      <c r="HI229" s="32"/>
      <c r="HJ229" s="32"/>
      <c r="HK229" s="32"/>
      <c r="HL229" s="32"/>
      <c r="HM229" s="32"/>
      <c r="HN229" s="32"/>
      <c r="HO229" s="32"/>
      <c r="HP229" s="32"/>
      <c r="HQ229" s="32"/>
      <c r="HR229" s="32"/>
      <c r="HS229" s="32"/>
      <c r="HT229" s="32"/>
      <c r="HU229" s="32"/>
      <c r="HV229" s="32"/>
      <c r="HW229" s="32"/>
      <c r="HX229" s="32"/>
      <c r="HY229" s="32"/>
      <c r="HZ229" s="32"/>
      <c r="IA229" s="32"/>
      <c r="IB229" s="32"/>
      <c r="IC229" s="32"/>
      <c r="ID229" s="32"/>
      <c r="IE229" s="32"/>
      <c r="IF229" s="32"/>
      <c r="IG229" s="32"/>
      <c r="IH229" s="32"/>
      <c r="II229" s="32"/>
      <c r="IJ229" s="32"/>
      <c r="IK229" s="32"/>
      <c r="IL229" s="32"/>
      <c r="IM229" s="32"/>
      <c r="IN229" s="32"/>
      <c r="IO229" s="32"/>
      <c r="IP229" s="32"/>
      <c r="IQ229" s="32"/>
      <c r="IR229" s="32"/>
      <c r="IS229" s="32"/>
      <c r="IT229" s="32"/>
      <c r="IU229" s="32"/>
      <c r="IV229" s="32"/>
    </row>
    <row r="230" spans="1:256" ht="11.25" hidden="1" x14ac:dyDescent="0.2">
      <c r="A230" s="30" t="s">
        <v>508</v>
      </c>
      <c r="B230" s="30" t="s">
        <v>509</v>
      </c>
      <c r="C230" s="30" t="s">
        <v>501</v>
      </c>
      <c r="D230" s="31">
        <v>30</v>
      </c>
      <c r="E230" s="31">
        <v>268647</v>
      </c>
      <c r="F230" s="31">
        <v>9076</v>
      </c>
      <c r="G230" s="31">
        <v>270624</v>
      </c>
      <c r="H230" s="31">
        <v>9143</v>
      </c>
      <c r="I230" s="31">
        <v>271224</v>
      </c>
      <c r="J230" s="31">
        <v>9163</v>
      </c>
      <c r="K230" s="31">
        <v>272078</v>
      </c>
      <c r="L230" s="31">
        <v>9192</v>
      </c>
      <c r="M230" s="31">
        <v>268251</v>
      </c>
      <c r="N230" s="31">
        <v>9063</v>
      </c>
      <c r="O230" s="31">
        <v>264398</v>
      </c>
      <c r="P230" s="31">
        <v>8933</v>
      </c>
      <c r="Q230" s="31">
        <v>261033</v>
      </c>
      <c r="R230" s="31">
        <v>8819</v>
      </c>
      <c r="S230" s="31">
        <v>257898</v>
      </c>
      <c r="T230" s="31">
        <v>8713</v>
      </c>
      <c r="U230" s="31">
        <v>255540</v>
      </c>
      <c r="V230" s="31">
        <v>8634</v>
      </c>
      <c r="W230" s="31">
        <v>252742</v>
      </c>
      <c r="X230" s="31">
        <v>8539</v>
      </c>
      <c r="Y230" s="31">
        <v>249805</v>
      </c>
      <c r="Z230" s="31">
        <v>8440</v>
      </c>
      <c r="AA230" s="31">
        <v>244459</v>
      </c>
      <c r="AB230" s="31">
        <v>8259</v>
      </c>
      <c r="AC230" s="31">
        <v>236793</v>
      </c>
      <c r="AD230" s="31">
        <v>8000</v>
      </c>
      <c r="AE230" s="31">
        <v>233174</v>
      </c>
      <c r="AF230" s="31">
        <v>7878</v>
      </c>
      <c r="AG230" s="31">
        <v>229271</v>
      </c>
      <c r="AH230" s="31">
        <v>7746</v>
      </c>
      <c r="AI230" s="31">
        <v>226472</v>
      </c>
      <c r="AJ230" s="31">
        <v>7652</v>
      </c>
      <c r="AK230" s="31">
        <v>225027</v>
      </c>
      <c r="AL230" s="31">
        <v>7603</v>
      </c>
      <c r="AM230" s="31">
        <v>224474</v>
      </c>
      <c r="AN230" s="31">
        <v>7584</v>
      </c>
      <c r="AO230" s="31">
        <v>221251</v>
      </c>
      <c r="AP230" s="31">
        <v>7475</v>
      </c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  <c r="DE230" s="32"/>
      <c r="DF230" s="32"/>
      <c r="DG230" s="32"/>
      <c r="DH230" s="32"/>
      <c r="DI230" s="32"/>
      <c r="DJ230" s="32"/>
      <c r="DK230" s="32"/>
      <c r="DL230" s="32"/>
      <c r="DM230" s="32"/>
      <c r="DN230" s="32"/>
      <c r="DO230" s="32"/>
      <c r="DP230" s="32"/>
      <c r="DQ230" s="32"/>
      <c r="DR230" s="32"/>
      <c r="DS230" s="32"/>
      <c r="DT230" s="32"/>
      <c r="DU230" s="32"/>
      <c r="DV230" s="32"/>
      <c r="DW230" s="32"/>
      <c r="DX230" s="32"/>
      <c r="DY230" s="32"/>
      <c r="DZ230" s="32"/>
      <c r="EA230" s="32"/>
      <c r="EB230" s="32"/>
      <c r="EC230" s="32"/>
      <c r="ED230" s="32"/>
      <c r="EE230" s="32"/>
      <c r="EF230" s="32"/>
      <c r="EG230" s="32"/>
      <c r="EH230" s="32"/>
      <c r="EI230" s="32"/>
      <c r="EJ230" s="32"/>
      <c r="EK230" s="32"/>
      <c r="EL230" s="32"/>
      <c r="EM230" s="32"/>
      <c r="EN230" s="32"/>
      <c r="EO230" s="32"/>
      <c r="EP230" s="32"/>
      <c r="EQ230" s="32"/>
      <c r="ER230" s="32"/>
      <c r="ES230" s="32"/>
      <c r="ET230" s="32"/>
      <c r="EU230" s="32"/>
      <c r="EV230" s="32"/>
      <c r="EW230" s="32"/>
      <c r="EX230" s="32"/>
      <c r="EY230" s="32"/>
      <c r="EZ230" s="32"/>
      <c r="FA230" s="32"/>
      <c r="FB230" s="32"/>
      <c r="FC230" s="32"/>
      <c r="FD230" s="32"/>
      <c r="FE230" s="32"/>
      <c r="FF230" s="32"/>
      <c r="FG230" s="32"/>
      <c r="FH230" s="32"/>
      <c r="FI230" s="32"/>
      <c r="FJ230" s="32"/>
      <c r="FK230" s="32"/>
      <c r="FL230" s="32"/>
      <c r="FM230" s="32"/>
      <c r="FN230" s="32"/>
      <c r="FO230" s="32"/>
      <c r="FP230" s="32"/>
      <c r="FQ230" s="32"/>
      <c r="FR230" s="32"/>
      <c r="FS230" s="32"/>
      <c r="FT230" s="32"/>
      <c r="FU230" s="32"/>
      <c r="FV230" s="32"/>
      <c r="FW230" s="32"/>
      <c r="FX230" s="32"/>
      <c r="FY230" s="32"/>
      <c r="FZ230" s="32"/>
      <c r="GA230" s="32"/>
      <c r="GB230" s="32"/>
      <c r="GC230" s="32"/>
      <c r="GD230" s="32"/>
      <c r="GE230" s="32"/>
      <c r="GF230" s="32"/>
      <c r="GG230" s="32"/>
      <c r="GH230" s="32"/>
      <c r="GI230" s="32"/>
      <c r="GJ230" s="32"/>
      <c r="GK230" s="32"/>
      <c r="GL230" s="32"/>
      <c r="GM230" s="32"/>
      <c r="GN230" s="32"/>
      <c r="GO230" s="32"/>
      <c r="GP230" s="32"/>
      <c r="GQ230" s="32"/>
      <c r="GR230" s="32"/>
      <c r="GS230" s="32"/>
      <c r="GT230" s="32"/>
      <c r="GU230" s="32"/>
      <c r="GV230" s="32"/>
      <c r="GW230" s="32"/>
      <c r="GX230" s="32"/>
      <c r="GY230" s="32"/>
      <c r="GZ230" s="32"/>
      <c r="HA230" s="32"/>
      <c r="HB230" s="32"/>
      <c r="HC230" s="32"/>
      <c r="HD230" s="32"/>
      <c r="HE230" s="32"/>
      <c r="HF230" s="32"/>
      <c r="HG230" s="32"/>
      <c r="HH230" s="32"/>
      <c r="HI230" s="32"/>
      <c r="HJ230" s="32"/>
      <c r="HK230" s="32"/>
      <c r="HL230" s="32"/>
      <c r="HM230" s="32"/>
      <c r="HN230" s="32"/>
      <c r="HO230" s="32"/>
      <c r="HP230" s="32"/>
      <c r="HQ230" s="32"/>
      <c r="HR230" s="32"/>
      <c r="HS230" s="32"/>
      <c r="HT230" s="32"/>
      <c r="HU230" s="32"/>
      <c r="HV230" s="32"/>
      <c r="HW230" s="32"/>
      <c r="HX230" s="32"/>
      <c r="HY230" s="32"/>
      <c r="HZ230" s="32"/>
      <c r="IA230" s="32"/>
      <c r="IB230" s="32"/>
      <c r="IC230" s="32"/>
      <c r="ID230" s="32"/>
      <c r="IE230" s="32"/>
      <c r="IF230" s="32"/>
      <c r="IG230" s="32"/>
      <c r="IH230" s="32"/>
      <c r="II230" s="32"/>
      <c r="IJ230" s="32"/>
      <c r="IK230" s="32"/>
      <c r="IL230" s="32"/>
      <c r="IM230" s="32"/>
      <c r="IN230" s="32"/>
      <c r="IO230" s="32"/>
      <c r="IP230" s="32"/>
      <c r="IQ230" s="32"/>
      <c r="IR230" s="32"/>
      <c r="IS230" s="32"/>
      <c r="IT230" s="32"/>
      <c r="IU230" s="32"/>
      <c r="IV230" s="32"/>
    </row>
    <row r="231" spans="1:256" ht="11.25" hidden="1" x14ac:dyDescent="0.2">
      <c r="A231" s="30" t="s">
        <v>510</v>
      </c>
      <c r="B231" s="30" t="s">
        <v>511</v>
      </c>
      <c r="C231" s="30" t="s">
        <v>501</v>
      </c>
      <c r="D231" s="31">
        <v>15</v>
      </c>
      <c r="E231" s="31">
        <v>242467</v>
      </c>
      <c r="F231" s="31">
        <v>16321</v>
      </c>
      <c r="G231" s="31">
        <v>239142</v>
      </c>
      <c r="H231" s="31">
        <v>16097</v>
      </c>
      <c r="I231" s="31">
        <v>235000</v>
      </c>
      <c r="J231" s="31">
        <v>15818</v>
      </c>
      <c r="K231" s="31">
        <v>232055</v>
      </c>
      <c r="L231" s="31">
        <v>15620</v>
      </c>
      <c r="M231" s="31">
        <v>227507</v>
      </c>
      <c r="N231" s="31">
        <v>15314</v>
      </c>
      <c r="O231" s="31">
        <v>221405</v>
      </c>
      <c r="P231" s="31">
        <v>14903</v>
      </c>
      <c r="Q231" s="31">
        <v>215855</v>
      </c>
      <c r="R231" s="31">
        <v>14529</v>
      </c>
      <c r="S231" s="31">
        <v>211273</v>
      </c>
      <c r="T231" s="31">
        <v>14221</v>
      </c>
      <c r="U231" s="31">
        <v>206285</v>
      </c>
      <c r="V231" s="31">
        <v>13885</v>
      </c>
      <c r="W231" s="31">
        <v>200129</v>
      </c>
      <c r="X231" s="31">
        <v>13471</v>
      </c>
      <c r="Y231" s="31">
        <v>196704</v>
      </c>
      <c r="Z231" s="31">
        <v>13240</v>
      </c>
      <c r="AA231" s="31">
        <v>192089</v>
      </c>
      <c r="AB231" s="31">
        <v>12930</v>
      </c>
      <c r="AC231" s="31">
        <v>188636</v>
      </c>
      <c r="AD231" s="31">
        <v>12697</v>
      </c>
      <c r="AE231" s="31">
        <v>185283</v>
      </c>
      <c r="AF231" s="31">
        <v>12472</v>
      </c>
      <c r="AG231" s="31">
        <v>183477</v>
      </c>
      <c r="AH231" s="31">
        <v>12350</v>
      </c>
      <c r="AI231" s="31">
        <v>180831</v>
      </c>
      <c r="AJ231" s="31">
        <v>12172</v>
      </c>
      <c r="AK231" s="31">
        <v>180899</v>
      </c>
      <c r="AL231" s="31">
        <v>12176</v>
      </c>
      <c r="AM231" s="31">
        <v>180118</v>
      </c>
      <c r="AN231" s="31">
        <v>12124</v>
      </c>
      <c r="AO231" s="31">
        <v>179387</v>
      </c>
      <c r="AP231" s="31">
        <v>12075</v>
      </c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/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/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/>
      <c r="EL231" s="32"/>
      <c r="EM231" s="32"/>
      <c r="EN231" s="32"/>
      <c r="EO231" s="32"/>
      <c r="EP231" s="32"/>
      <c r="EQ231" s="32"/>
      <c r="ER231" s="32"/>
      <c r="ES231" s="32"/>
      <c r="ET231" s="32"/>
      <c r="EU231" s="32"/>
      <c r="EV231" s="32"/>
      <c r="EW231" s="32"/>
      <c r="EX231" s="32"/>
      <c r="EY231" s="32"/>
      <c r="EZ231" s="32"/>
      <c r="FA231" s="32"/>
      <c r="FB231" s="32"/>
      <c r="FC231" s="32"/>
      <c r="FD231" s="32"/>
      <c r="FE231" s="32"/>
      <c r="FF231" s="32"/>
      <c r="FG231" s="32"/>
      <c r="FH231" s="32"/>
      <c r="FI231" s="32"/>
      <c r="FJ231" s="32"/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/>
      <c r="FV231" s="32"/>
      <c r="FW231" s="32"/>
      <c r="FX231" s="32"/>
      <c r="FY231" s="32"/>
      <c r="FZ231" s="32"/>
      <c r="GA231" s="32"/>
      <c r="GB231" s="32"/>
      <c r="GC231" s="32"/>
      <c r="GD231" s="32"/>
      <c r="GE231" s="32"/>
      <c r="GF231" s="32"/>
      <c r="GG231" s="32"/>
      <c r="GH231" s="32"/>
      <c r="GI231" s="32"/>
      <c r="GJ231" s="32"/>
      <c r="GK231" s="32"/>
      <c r="GL231" s="32"/>
      <c r="GM231" s="32"/>
      <c r="GN231" s="32"/>
      <c r="GO231" s="32"/>
      <c r="GP231" s="32"/>
      <c r="GQ231" s="32"/>
      <c r="GR231" s="32"/>
      <c r="GS231" s="32"/>
      <c r="GT231" s="32"/>
      <c r="GU231" s="32"/>
      <c r="GV231" s="32"/>
      <c r="GW231" s="32"/>
      <c r="GX231" s="32"/>
      <c r="GY231" s="32"/>
      <c r="GZ231" s="32"/>
      <c r="HA231" s="32"/>
      <c r="HB231" s="32"/>
      <c r="HC231" s="32"/>
      <c r="HD231" s="32"/>
      <c r="HE231" s="32"/>
      <c r="HF231" s="32"/>
      <c r="HG231" s="32"/>
      <c r="HH231" s="32"/>
      <c r="HI231" s="32"/>
      <c r="HJ231" s="32"/>
      <c r="HK231" s="32"/>
      <c r="HL231" s="32"/>
      <c r="HM231" s="32"/>
      <c r="HN231" s="32"/>
      <c r="HO231" s="32"/>
      <c r="HP231" s="32"/>
      <c r="HQ231" s="32"/>
      <c r="HR231" s="32"/>
      <c r="HS231" s="32"/>
      <c r="HT231" s="32"/>
      <c r="HU231" s="32"/>
      <c r="HV231" s="32"/>
      <c r="HW231" s="32"/>
      <c r="HX231" s="32"/>
      <c r="HY231" s="32"/>
      <c r="HZ231" s="32"/>
      <c r="IA231" s="32"/>
      <c r="IB231" s="32"/>
      <c r="IC231" s="32"/>
      <c r="ID231" s="32"/>
      <c r="IE231" s="32"/>
      <c r="IF231" s="32"/>
      <c r="IG231" s="32"/>
      <c r="IH231" s="32"/>
      <c r="II231" s="32"/>
      <c r="IJ231" s="32"/>
      <c r="IK231" s="32"/>
      <c r="IL231" s="32"/>
      <c r="IM231" s="32"/>
      <c r="IN231" s="32"/>
      <c r="IO231" s="32"/>
      <c r="IP231" s="32"/>
      <c r="IQ231" s="32"/>
      <c r="IR231" s="32"/>
      <c r="IS231" s="32"/>
      <c r="IT231" s="32"/>
      <c r="IU231" s="32"/>
      <c r="IV231" s="32"/>
    </row>
    <row r="232" spans="1:256" ht="11.25" hidden="1" x14ac:dyDescent="0.2">
      <c r="A232" s="30" t="s">
        <v>512</v>
      </c>
      <c r="B232" s="30" t="s">
        <v>513</v>
      </c>
      <c r="C232" s="30" t="s">
        <v>501</v>
      </c>
      <c r="D232" s="31">
        <v>12</v>
      </c>
      <c r="E232" s="31">
        <v>156129</v>
      </c>
      <c r="F232" s="31">
        <v>12876</v>
      </c>
      <c r="G232" s="31">
        <v>156197</v>
      </c>
      <c r="H232" s="31">
        <v>12882</v>
      </c>
      <c r="I232" s="31">
        <v>155741</v>
      </c>
      <c r="J232" s="31">
        <v>12844</v>
      </c>
      <c r="K232" s="31">
        <v>156773</v>
      </c>
      <c r="L232" s="31">
        <v>12929</v>
      </c>
      <c r="M232" s="31">
        <v>158589</v>
      </c>
      <c r="N232" s="31">
        <v>13079</v>
      </c>
      <c r="O232" s="31">
        <v>157830</v>
      </c>
      <c r="P232" s="31">
        <v>13016</v>
      </c>
      <c r="Q232" s="31">
        <v>157141</v>
      </c>
      <c r="R232" s="31">
        <v>12960</v>
      </c>
      <c r="S232" s="31">
        <v>156912</v>
      </c>
      <c r="T232" s="31">
        <v>12941</v>
      </c>
      <c r="U232" s="31">
        <v>158251</v>
      </c>
      <c r="V232" s="31">
        <v>13051</v>
      </c>
      <c r="W232" s="31">
        <v>160463</v>
      </c>
      <c r="X232" s="31">
        <v>13234</v>
      </c>
      <c r="Y232" s="31">
        <v>161893</v>
      </c>
      <c r="Z232" s="31">
        <v>13352</v>
      </c>
      <c r="AA232" s="31">
        <v>162579</v>
      </c>
      <c r="AB232" s="31">
        <v>13408</v>
      </c>
      <c r="AC232" s="31">
        <v>162883</v>
      </c>
      <c r="AD232" s="31">
        <v>13433</v>
      </c>
      <c r="AE232" s="31">
        <v>165245</v>
      </c>
      <c r="AF232" s="31">
        <v>13628</v>
      </c>
      <c r="AG232" s="31">
        <v>168375</v>
      </c>
      <c r="AH232" s="31">
        <v>13886</v>
      </c>
      <c r="AI232" s="31">
        <v>165752</v>
      </c>
      <c r="AJ232" s="31">
        <v>13670</v>
      </c>
      <c r="AK232" s="31">
        <v>165268</v>
      </c>
      <c r="AL232" s="31">
        <v>13630</v>
      </c>
      <c r="AM232" s="31">
        <v>163827</v>
      </c>
      <c r="AN232" s="31">
        <v>13511</v>
      </c>
      <c r="AO232" s="31">
        <v>162199</v>
      </c>
      <c r="AP232" s="31">
        <v>13377</v>
      </c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  <c r="CP232" s="32"/>
      <c r="CQ232" s="32"/>
      <c r="CR232" s="32"/>
      <c r="CS232" s="32"/>
      <c r="CT232" s="32"/>
      <c r="CU232" s="32"/>
      <c r="CV232" s="32"/>
      <c r="CW232" s="32"/>
      <c r="CX232" s="32"/>
      <c r="CY232" s="32"/>
      <c r="CZ232" s="32"/>
      <c r="DA232" s="32"/>
      <c r="DB232" s="32"/>
      <c r="DC232" s="32"/>
      <c r="DD232" s="32"/>
      <c r="DE232" s="32"/>
      <c r="DF232" s="32"/>
      <c r="DG232" s="32"/>
      <c r="DH232" s="32"/>
      <c r="DI232" s="32"/>
      <c r="DJ232" s="32"/>
      <c r="DK232" s="32"/>
      <c r="DL232" s="32"/>
      <c r="DM232" s="32"/>
      <c r="DN232" s="32"/>
      <c r="DO232" s="32"/>
      <c r="DP232" s="32"/>
      <c r="DQ232" s="32"/>
      <c r="DR232" s="32"/>
      <c r="DS232" s="32"/>
      <c r="DT232" s="32"/>
      <c r="DU232" s="32"/>
      <c r="DV232" s="32"/>
      <c r="DW232" s="32"/>
      <c r="DX232" s="32"/>
      <c r="DY232" s="32"/>
      <c r="DZ232" s="32"/>
      <c r="EA232" s="32"/>
      <c r="EB232" s="32"/>
      <c r="EC232" s="32"/>
      <c r="ED232" s="32"/>
      <c r="EE232" s="32"/>
      <c r="EF232" s="32"/>
      <c r="EG232" s="32"/>
      <c r="EH232" s="32"/>
      <c r="EI232" s="32"/>
      <c r="EJ232" s="32"/>
      <c r="EK232" s="32"/>
      <c r="EL232" s="32"/>
      <c r="EM232" s="32"/>
      <c r="EN232" s="32"/>
      <c r="EO232" s="32"/>
      <c r="EP232" s="32"/>
      <c r="EQ232" s="32"/>
      <c r="ER232" s="32"/>
      <c r="ES232" s="32"/>
      <c r="ET232" s="32"/>
      <c r="EU232" s="32"/>
      <c r="EV232" s="32"/>
      <c r="EW232" s="32"/>
      <c r="EX232" s="32"/>
      <c r="EY232" s="32"/>
      <c r="EZ232" s="32"/>
      <c r="FA232" s="32"/>
      <c r="FB232" s="32"/>
      <c r="FC232" s="32"/>
      <c r="FD232" s="32"/>
      <c r="FE232" s="32"/>
      <c r="FF232" s="32"/>
      <c r="FG232" s="32"/>
      <c r="FH232" s="32"/>
      <c r="FI232" s="32"/>
      <c r="FJ232" s="32"/>
      <c r="FK232" s="32"/>
      <c r="FL232" s="32"/>
      <c r="FM232" s="32"/>
      <c r="FN232" s="32"/>
      <c r="FO232" s="32"/>
      <c r="FP232" s="32"/>
      <c r="FQ232" s="32"/>
      <c r="FR232" s="32"/>
      <c r="FS232" s="32"/>
      <c r="FT232" s="32"/>
      <c r="FU232" s="32"/>
      <c r="FV232" s="32"/>
      <c r="FW232" s="32"/>
      <c r="FX232" s="32"/>
      <c r="FY232" s="32"/>
      <c r="FZ232" s="32"/>
      <c r="GA232" s="32"/>
      <c r="GB232" s="32"/>
      <c r="GC232" s="32"/>
      <c r="GD232" s="32"/>
      <c r="GE232" s="32"/>
      <c r="GF232" s="32"/>
      <c r="GG232" s="32"/>
      <c r="GH232" s="32"/>
      <c r="GI232" s="32"/>
      <c r="GJ232" s="32"/>
      <c r="GK232" s="32"/>
      <c r="GL232" s="32"/>
      <c r="GM232" s="32"/>
      <c r="GN232" s="32"/>
      <c r="GO232" s="32"/>
      <c r="GP232" s="32"/>
      <c r="GQ232" s="32"/>
      <c r="GR232" s="32"/>
      <c r="GS232" s="32"/>
      <c r="GT232" s="32"/>
      <c r="GU232" s="32"/>
      <c r="GV232" s="32"/>
      <c r="GW232" s="32"/>
      <c r="GX232" s="32"/>
      <c r="GY232" s="32"/>
      <c r="GZ232" s="32"/>
      <c r="HA232" s="32"/>
      <c r="HB232" s="32"/>
      <c r="HC232" s="32"/>
      <c r="HD232" s="32"/>
      <c r="HE232" s="32"/>
      <c r="HF232" s="32"/>
      <c r="HG232" s="32"/>
      <c r="HH232" s="32"/>
      <c r="HI232" s="32"/>
      <c r="HJ232" s="32"/>
      <c r="HK232" s="32"/>
      <c r="HL232" s="32"/>
      <c r="HM232" s="32"/>
      <c r="HN232" s="32"/>
      <c r="HO232" s="32"/>
      <c r="HP232" s="32"/>
      <c r="HQ232" s="32"/>
      <c r="HR232" s="32"/>
      <c r="HS232" s="32"/>
      <c r="HT232" s="32"/>
      <c r="HU232" s="32"/>
      <c r="HV232" s="32"/>
      <c r="HW232" s="32"/>
      <c r="HX232" s="32"/>
      <c r="HY232" s="32"/>
      <c r="HZ232" s="32"/>
      <c r="IA232" s="32"/>
      <c r="IB232" s="32"/>
      <c r="IC232" s="32"/>
      <c r="ID232" s="32"/>
      <c r="IE232" s="32"/>
      <c r="IF232" s="32"/>
      <c r="IG232" s="32"/>
      <c r="IH232" s="32"/>
      <c r="II232" s="32"/>
      <c r="IJ232" s="32"/>
      <c r="IK232" s="32"/>
      <c r="IL232" s="32"/>
      <c r="IM232" s="32"/>
      <c r="IN232" s="32"/>
      <c r="IO232" s="32"/>
      <c r="IP232" s="32"/>
      <c r="IQ232" s="32"/>
      <c r="IR232" s="32"/>
      <c r="IS232" s="32"/>
      <c r="IT232" s="32"/>
      <c r="IU232" s="32"/>
      <c r="IV232" s="32"/>
    </row>
    <row r="233" spans="1:256" ht="11.25" hidden="1" x14ac:dyDescent="0.2">
      <c r="A233" s="30" t="s">
        <v>514</v>
      </c>
      <c r="B233" s="30" t="s">
        <v>515</v>
      </c>
      <c r="C233" s="30" t="s">
        <v>501</v>
      </c>
      <c r="D233" s="31">
        <v>27</v>
      </c>
      <c r="E233" s="31">
        <v>326034</v>
      </c>
      <c r="F233" s="31">
        <v>12156</v>
      </c>
      <c r="G233" s="31">
        <v>325917</v>
      </c>
      <c r="H233" s="31">
        <v>12152</v>
      </c>
      <c r="I233" s="31">
        <v>324048</v>
      </c>
      <c r="J233" s="31">
        <v>12082</v>
      </c>
      <c r="K233" s="31">
        <v>323063</v>
      </c>
      <c r="L233" s="31">
        <v>12046</v>
      </c>
      <c r="M233" s="31">
        <v>320736</v>
      </c>
      <c r="N233" s="31">
        <v>11959</v>
      </c>
      <c r="O233" s="31">
        <v>316637</v>
      </c>
      <c r="P233" s="31">
        <v>11806</v>
      </c>
      <c r="Q233" s="31">
        <v>312700</v>
      </c>
      <c r="R233" s="31">
        <v>11659</v>
      </c>
      <c r="S233" s="31">
        <v>309366</v>
      </c>
      <c r="T233" s="31">
        <v>11535</v>
      </c>
      <c r="U233" s="31">
        <v>304481</v>
      </c>
      <c r="V233" s="31">
        <v>11353</v>
      </c>
      <c r="W233" s="31">
        <v>297650</v>
      </c>
      <c r="X233" s="31">
        <v>11098</v>
      </c>
      <c r="Y233" s="31">
        <v>294050</v>
      </c>
      <c r="Z233" s="31">
        <v>10964</v>
      </c>
      <c r="AA233" s="31">
        <v>289126</v>
      </c>
      <c r="AB233" s="31">
        <v>10780</v>
      </c>
      <c r="AC233" s="31">
        <v>284964</v>
      </c>
      <c r="AD233" s="31">
        <v>10625</v>
      </c>
      <c r="AE233" s="31">
        <v>280524</v>
      </c>
      <c r="AF233" s="31">
        <v>10460</v>
      </c>
      <c r="AG233" s="31">
        <v>277620</v>
      </c>
      <c r="AH233" s="31">
        <v>10351</v>
      </c>
      <c r="AI233" s="31">
        <v>274262</v>
      </c>
      <c r="AJ233" s="31">
        <v>10226</v>
      </c>
      <c r="AK233" s="31">
        <v>272195</v>
      </c>
      <c r="AL233" s="31">
        <v>10149</v>
      </c>
      <c r="AM233" s="31">
        <v>273041</v>
      </c>
      <c r="AN233" s="31">
        <v>10181</v>
      </c>
      <c r="AO233" s="31">
        <v>273372</v>
      </c>
      <c r="AP233" s="31">
        <v>10193</v>
      </c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2"/>
      <c r="CX233" s="32"/>
      <c r="CY233" s="32"/>
      <c r="CZ233" s="32"/>
      <c r="DA233" s="32"/>
      <c r="DB233" s="32"/>
      <c r="DC233" s="32"/>
      <c r="DD233" s="32"/>
      <c r="DE233" s="32"/>
      <c r="DF233" s="32"/>
      <c r="DG233" s="32"/>
      <c r="DH233" s="32"/>
      <c r="DI233" s="32"/>
      <c r="DJ233" s="32"/>
      <c r="DK233" s="32"/>
      <c r="DL233" s="32"/>
      <c r="DM233" s="32"/>
      <c r="DN233" s="32"/>
      <c r="DO233" s="32"/>
      <c r="DP233" s="32"/>
      <c r="DQ233" s="32"/>
      <c r="DR233" s="32"/>
      <c r="DS233" s="32"/>
      <c r="DT233" s="32"/>
      <c r="DU233" s="32"/>
      <c r="DV233" s="32"/>
      <c r="DW233" s="32"/>
      <c r="DX233" s="32"/>
      <c r="DY233" s="32"/>
      <c r="DZ233" s="32"/>
      <c r="EA233" s="32"/>
      <c r="EB233" s="32"/>
      <c r="EC233" s="32"/>
      <c r="ED233" s="32"/>
      <c r="EE233" s="32"/>
      <c r="EF233" s="32"/>
      <c r="EG233" s="32"/>
      <c r="EH233" s="32"/>
      <c r="EI233" s="32"/>
      <c r="EJ233" s="32"/>
      <c r="EK233" s="32"/>
      <c r="EL233" s="32"/>
      <c r="EM233" s="32"/>
      <c r="EN233" s="32"/>
      <c r="EO233" s="32"/>
      <c r="EP233" s="32"/>
      <c r="EQ233" s="32"/>
      <c r="ER233" s="32"/>
      <c r="ES233" s="32"/>
      <c r="ET233" s="32"/>
      <c r="EU233" s="32"/>
      <c r="EV233" s="32"/>
      <c r="EW233" s="32"/>
      <c r="EX233" s="32"/>
      <c r="EY233" s="32"/>
      <c r="EZ233" s="32"/>
      <c r="FA233" s="32"/>
      <c r="FB233" s="32"/>
      <c r="FC233" s="32"/>
      <c r="FD233" s="32"/>
      <c r="FE233" s="32"/>
      <c r="FF233" s="32"/>
      <c r="FG233" s="32"/>
      <c r="FH233" s="32"/>
      <c r="FI233" s="32"/>
      <c r="FJ233" s="32"/>
      <c r="FK233" s="32"/>
      <c r="FL233" s="32"/>
      <c r="FM233" s="32"/>
      <c r="FN233" s="32"/>
      <c r="FO233" s="32"/>
      <c r="FP233" s="32"/>
      <c r="FQ233" s="32"/>
      <c r="FR233" s="32"/>
      <c r="FS233" s="32"/>
      <c r="FT233" s="32"/>
      <c r="FU233" s="32"/>
      <c r="FV233" s="32"/>
      <c r="FW233" s="32"/>
      <c r="FX233" s="32"/>
      <c r="FY233" s="32"/>
      <c r="FZ233" s="32"/>
      <c r="GA233" s="32"/>
      <c r="GB233" s="32"/>
      <c r="GC233" s="32"/>
      <c r="GD233" s="32"/>
      <c r="GE233" s="32"/>
      <c r="GF233" s="32"/>
      <c r="GG233" s="32"/>
      <c r="GH233" s="32"/>
      <c r="GI233" s="32"/>
      <c r="GJ233" s="32"/>
      <c r="GK233" s="32"/>
      <c r="GL233" s="32"/>
      <c r="GM233" s="32"/>
      <c r="GN233" s="32"/>
      <c r="GO233" s="32"/>
      <c r="GP233" s="32"/>
      <c r="GQ233" s="32"/>
      <c r="GR233" s="32"/>
      <c r="GS233" s="32"/>
      <c r="GT233" s="32"/>
      <c r="GU233" s="32"/>
      <c r="GV233" s="32"/>
      <c r="GW233" s="32"/>
      <c r="GX233" s="32"/>
      <c r="GY233" s="32"/>
      <c r="GZ233" s="32"/>
      <c r="HA233" s="32"/>
      <c r="HB233" s="32"/>
      <c r="HC233" s="32"/>
      <c r="HD233" s="32"/>
      <c r="HE233" s="32"/>
      <c r="HF233" s="32"/>
      <c r="HG233" s="32"/>
      <c r="HH233" s="32"/>
      <c r="HI233" s="32"/>
      <c r="HJ233" s="32"/>
      <c r="HK233" s="32"/>
      <c r="HL233" s="32"/>
      <c r="HM233" s="32"/>
      <c r="HN233" s="32"/>
      <c r="HO233" s="32"/>
      <c r="HP233" s="32"/>
      <c r="HQ233" s="32"/>
      <c r="HR233" s="32"/>
      <c r="HS233" s="32"/>
      <c r="HT233" s="32"/>
      <c r="HU233" s="32"/>
      <c r="HV233" s="32"/>
      <c r="HW233" s="32"/>
      <c r="HX233" s="32"/>
      <c r="HY233" s="32"/>
      <c r="HZ233" s="32"/>
      <c r="IA233" s="32"/>
      <c r="IB233" s="32"/>
      <c r="IC233" s="32"/>
      <c r="ID233" s="32"/>
      <c r="IE233" s="32"/>
      <c r="IF233" s="32"/>
      <c r="IG233" s="32"/>
      <c r="IH233" s="32"/>
      <c r="II233" s="32"/>
      <c r="IJ233" s="32"/>
      <c r="IK233" s="32"/>
      <c r="IL233" s="32"/>
      <c r="IM233" s="32"/>
      <c r="IN233" s="32"/>
      <c r="IO233" s="32"/>
      <c r="IP233" s="32"/>
      <c r="IQ233" s="32"/>
      <c r="IR233" s="32"/>
      <c r="IS233" s="32"/>
      <c r="IT233" s="32"/>
      <c r="IU233" s="32"/>
      <c r="IV233" s="32"/>
    </row>
    <row r="234" spans="1:256" ht="11.25" hidden="1" x14ac:dyDescent="0.2">
      <c r="A234" s="30" t="s">
        <v>516</v>
      </c>
      <c r="B234" s="30" t="s">
        <v>517</v>
      </c>
      <c r="C234" s="30" t="s">
        <v>501</v>
      </c>
      <c r="D234" s="31">
        <v>35</v>
      </c>
      <c r="E234" s="31">
        <v>305842</v>
      </c>
      <c r="F234" s="31">
        <v>8702</v>
      </c>
      <c r="G234" s="31">
        <v>303536</v>
      </c>
      <c r="H234" s="31">
        <v>8636</v>
      </c>
      <c r="I234" s="31">
        <v>301307</v>
      </c>
      <c r="J234" s="31">
        <v>8573</v>
      </c>
      <c r="K234" s="31">
        <v>298903</v>
      </c>
      <c r="L234" s="31">
        <v>8504</v>
      </c>
      <c r="M234" s="31">
        <v>294999</v>
      </c>
      <c r="N234" s="31">
        <v>8393</v>
      </c>
      <c r="O234" s="31">
        <v>290284</v>
      </c>
      <c r="P234" s="31">
        <v>8259</v>
      </c>
      <c r="Q234" s="31">
        <v>284956</v>
      </c>
      <c r="R234" s="31">
        <v>8107</v>
      </c>
      <c r="S234" s="31">
        <v>280705</v>
      </c>
      <c r="T234" s="31">
        <v>7986</v>
      </c>
      <c r="U234" s="31">
        <v>276938</v>
      </c>
      <c r="V234" s="31">
        <v>7879</v>
      </c>
      <c r="W234" s="31">
        <v>272525</v>
      </c>
      <c r="X234" s="31">
        <v>7754</v>
      </c>
      <c r="Y234" s="31">
        <v>270418</v>
      </c>
      <c r="Z234" s="31">
        <v>7694</v>
      </c>
      <c r="AA234" s="31">
        <v>266508</v>
      </c>
      <c r="AB234" s="31">
        <v>7582</v>
      </c>
      <c r="AC234" s="31">
        <v>261188</v>
      </c>
      <c r="AD234" s="31">
        <v>7431</v>
      </c>
      <c r="AE234" s="31">
        <v>257976</v>
      </c>
      <c r="AF234" s="31">
        <v>7340</v>
      </c>
      <c r="AG234" s="31">
        <v>254930</v>
      </c>
      <c r="AH234" s="31">
        <v>7253</v>
      </c>
      <c r="AI234" s="31">
        <v>252455</v>
      </c>
      <c r="AJ234" s="31">
        <v>7183</v>
      </c>
      <c r="AK234" s="31">
        <v>251936</v>
      </c>
      <c r="AL234" s="31">
        <v>7168</v>
      </c>
      <c r="AM234" s="31">
        <v>253662</v>
      </c>
      <c r="AN234" s="31">
        <v>7217</v>
      </c>
      <c r="AO234" s="31">
        <v>254336</v>
      </c>
      <c r="AP234" s="31">
        <v>7236</v>
      </c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  <c r="CP234" s="32"/>
      <c r="CQ234" s="32"/>
      <c r="CR234" s="32"/>
      <c r="CS234" s="32"/>
      <c r="CT234" s="32"/>
      <c r="CU234" s="32"/>
      <c r="CV234" s="32"/>
      <c r="CW234" s="32"/>
      <c r="CX234" s="32"/>
      <c r="CY234" s="32"/>
      <c r="CZ234" s="32"/>
      <c r="DA234" s="32"/>
      <c r="DB234" s="32"/>
      <c r="DC234" s="32"/>
      <c r="DD234" s="32"/>
      <c r="DE234" s="32"/>
      <c r="DF234" s="32"/>
      <c r="DG234" s="32"/>
      <c r="DH234" s="32"/>
      <c r="DI234" s="32"/>
      <c r="DJ234" s="32"/>
      <c r="DK234" s="32"/>
      <c r="DL234" s="32"/>
      <c r="DM234" s="32"/>
      <c r="DN234" s="32"/>
      <c r="DO234" s="32"/>
      <c r="DP234" s="32"/>
      <c r="DQ234" s="32"/>
      <c r="DR234" s="32"/>
      <c r="DS234" s="32"/>
      <c r="DT234" s="32"/>
      <c r="DU234" s="32"/>
      <c r="DV234" s="32"/>
      <c r="DW234" s="32"/>
      <c r="DX234" s="32"/>
      <c r="DY234" s="32"/>
      <c r="DZ234" s="32"/>
      <c r="EA234" s="32"/>
      <c r="EB234" s="32"/>
      <c r="EC234" s="32"/>
      <c r="ED234" s="32"/>
      <c r="EE234" s="32"/>
      <c r="EF234" s="32"/>
      <c r="EG234" s="32"/>
      <c r="EH234" s="32"/>
      <c r="EI234" s="32"/>
      <c r="EJ234" s="32"/>
      <c r="EK234" s="32"/>
      <c r="EL234" s="32"/>
      <c r="EM234" s="32"/>
      <c r="EN234" s="32"/>
      <c r="EO234" s="32"/>
      <c r="EP234" s="32"/>
      <c r="EQ234" s="32"/>
      <c r="ER234" s="32"/>
      <c r="ES234" s="32"/>
      <c r="ET234" s="32"/>
      <c r="EU234" s="32"/>
      <c r="EV234" s="32"/>
      <c r="EW234" s="32"/>
      <c r="EX234" s="32"/>
      <c r="EY234" s="32"/>
      <c r="EZ234" s="32"/>
      <c r="FA234" s="32"/>
      <c r="FB234" s="32"/>
      <c r="FC234" s="32"/>
      <c r="FD234" s="32"/>
      <c r="FE234" s="32"/>
      <c r="FF234" s="32"/>
      <c r="FG234" s="32"/>
      <c r="FH234" s="32"/>
      <c r="FI234" s="32"/>
      <c r="FJ234" s="32"/>
      <c r="FK234" s="32"/>
      <c r="FL234" s="32"/>
      <c r="FM234" s="32"/>
      <c r="FN234" s="32"/>
      <c r="FO234" s="32"/>
      <c r="FP234" s="32"/>
      <c r="FQ234" s="32"/>
      <c r="FR234" s="32"/>
      <c r="FS234" s="32"/>
      <c r="FT234" s="32"/>
      <c r="FU234" s="32"/>
      <c r="FV234" s="32"/>
      <c r="FW234" s="32"/>
      <c r="FX234" s="32"/>
      <c r="FY234" s="32"/>
      <c r="FZ234" s="32"/>
      <c r="GA234" s="32"/>
      <c r="GB234" s="32"/>
      <c r="GC234" s="32"/>
      <c r="GD234" s="32"/>
      <c r="GE234" s="32"/>
      <c r="GF234" s="32"/>
      <c r="GG234" s="32"/>
      <c r="GH234" s="32"/>
      <c r="GI234" s="32"/>
      <c r="GJ234" s="32"/>
      <c r="GK234" s="32"/>
      <c r="GL234" s="32"/>
      <c r="GM234" s="32"/>
      <c r="GN234" s="32"/>
      <c r="GO234" s="32"/>
      <c r="GP234" s="32"/>
      <c r="GQ234" s="32"/>
      <c r="GR234" s="32"/>
      <c r="GS234" s="32"/>
      <c r="GT234" s="32"/>
      <c r="GU234" s="32"/>
      <c r="GV234" s="32"/>
      <c r="GW234" s="32"/>
      <c r="GX234" s="32"/>
      <c r="GY234" s="32"/>
      <c r="GZ234" s="32"/>
      <c r="HA234" s="32"/>
      <c r="HB234" s="32"/>
      <c r="HC234" s="32"/>
      <c r="HD234" s="32"/>
      <c r="HE234" s="32"/>
      <c r="HF234" s="32"/>
      <c r="HG234" s="32"/>
      <c r="HH234" s="32"/>
      <c r="HI234" s="32"/>
      <c r="HJ234" s="32"/>
      <c r="HK234" s="32"/>
      <c r="HL234" s="32"/>
      <c r="HM234" s="32"/>
      <c r="HN234" s="32"/>
      <c r="HO234" s="32"/>
      <c r="HP234" s="32"/>
      <c r="HQ234" s="32"/>
      <c r="HR234" s="32"/>
      <c r="HS234" s="32"/>
      <c r="HT234" s="32"/>
      <c r="HU234" s="32"/>
      <c r="HV234" s="32"/>
      <c r="HW234" s="32"/>
      <c r="HX234" s="32"/>
      <c r="HY234" s="32"/>
      <c r="HZ234" s="32"/>
      <c r="IA234" s="32"/>
      <c r="IB234" s="32"/>
      <c r="IC234" s="32"/>
      <c r="ID234" s="32"/>
      <c r="IE234" s="32"/>
      <c r="IF234" s="32"/>
      <c r="IG234" s="32"/>
      <c r="IH234" s="32"/>
      <c r="II234" s="32"/>
      <c r="IJ234" s="32"/>
      <c r="IK234" s="32"/>
      <c r="IL234" s="32"/>
      <c r="IM234" s="32"/>
      <c r="IN234" s="32"/>
      <c r="IO234" s="32"/>
      <c r="IP234" s="32"/>
      <c r="IQ234" s="32"/>
      <c r="IR234" s="32"/>
      <c r="IS234" s="32"/>
      <c r="IT234" s="32"/>
      <c r="IU234" s="32"/>
      <c r="IV234" s="32"/>
    </row>
    <row r="235" spans="1:256" ht="11.25" hidden="1" x14ac:dyDescent="0.2">
      <c r="A235" s="30" t="s">
        <v>518</v>
      </c>
      <c r="B235" s="30" t="s">
        <v>519</v>
      </c>
      <c r="C235" s="30" t="s">
        <v>501</v>
      </c>
      <c r="D235" s="31">
        <v>36</v>
      </c>
      <c r="E235" s="31">
        <v>353134</v>
      </c>
      <c r="F235" s="31">
        <v>9756</v>
      </c>
      <c r="G235" s="31">
        <v>352005</v>
      </c>
      <c r="H235" s="31">
        <v>9725</v>
      </c>
      <c r="I235" s="31">
        <v>347996</v>
      </c>
      <c r="J235" s="31">
        <v>9614</v>
      </c>
      <c r="K235" s="31">
        <v>344533</v>
      </c>
      <c r="L235" s="31">
        <v>9518</v>
      </c>
      <c r="M235" s="31">
        <v>336254</v>
      </c>
      <c r="N235" s="31">
        <v>9290</v>
      </c>
      <c r="O235" s="31">
        <v>328066</v>
      </c>
      <c r="P235" s="31">
        <v>9063</v>
      </c>
      <c r="Q235" s="31">
        <v>321465</v>
      </c>
      <c r="R235" s="31">
        <v>8881</v>
      </c>
      <c r="S235" s="31">
        <v>316295</v>
      </c>
      <c r="T235" s="31">
        <v>8738</v>
      </c>
      <c r="U235" s="31">
        <v>310460</v>
      </c>
      <c r="V235" s="31">
        <v>8577</v>
      </c>
      <c r="W235" s="31">
        <v>299171</v>
      </c>
      <c r="X235" s="31">
        <v>8265</v>
      </c>
      <c r="Y235" s="31">
        <v>286447</v>
      </c>
      <c r="Z235" s="31">
        <v>7914</v>
      </c>
      <c r="AA235" s="31">
        <v>276478</v>
      </c>
      <c r="AB235" s="31">
        <v>7638</v>
      </c>
      <c r="AC235" s="31">
        <v>266285</v>
      </c>
      <c r="AD235" s="31">
        <v>7357</v>
      </c>
      <c r="AE235" s="31">
        <v>257994</v>
      </c>
      <c r="AF235" s="31">
        <v>7128</v>
      </c>
      <c r="AG235" s="31">
        <v>253798</v>
      </c>
      <c r="AH235" s="31">
        <v>7012</v>
      </c>
      <c r="AI235" s="31">
        <v>254434</v>
      </c>
      <c r="AJ235" s="31">
        <v>7029</v>
      </c>
      <c r="AK235" s="31">
        <v>256224</v>
      </c>
      <c r="AL235" s="31">
        <v>7079</v>
      </c>
      <c r="AM235" s="31">
        <v>255282</v>
      </c>
      <c r="AN235" s="31">
        <v>7053</v>
      </c>
      <c r="AO235" s="31">
        <v>249411</v>
      </c>
      <c r="AP235" s="31">
        <v>6890</v>
      </c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  <c r="CP235" s="32"/>
      <c r="CQ235" s="32"/>
      <c r="CR235" s="32"/>
      <c r="CS235" s="32"/>
      <c r="CT235" s="32"/>
      <c r="CU235" s="32"/>
      <c r="CV235" s="32"/>
      <c r="CW235" s="32"/>
      <c r="CX235" s="32"/>
      <c r="CY235" s="32"/>
      <c r="CZ235" s="32"/>
      <c r="DA235" s="32"/>
      <c r="DB235" s="32"/>
      <c r="DC235" s="32"/>
      <c r="DD235" s="32"/>
      <c r="DE235" s="32"/>
      <c r="DF235" s="32"/>
      <c r="DG235" s="32"/>
      <c r="DH235" s="32"/>
      <c r="DI235" s="32"/>
      <c r="DJ235" s="32"/>
      <c r="DK235" s="32"/>
      <c r="DL235" s="32"/>
      <c r="DM235" s="32"/>
      <c r="DN235" s="32"/>
      <c r="DO235" s="32"/>
      <c r="DP235" s="32"/>
      <c r="DQ235" s="32"/>
      <c r="DR235" s="32"/>
      <c r="DS235" s="32"/>
      <c r="DT235" s="32"/>
      <c r="DU235" s="32"/>
      <c r="DV235" s="32"/>
      <c r="DW235" s="32"/>
      <c r="DX235" s="32"/>
      <c r="DY235" s="32"/>
      <c r="DZ235" s="32"/>
      <c r="EA235" s="32"/>
      <c r="EB235" s="32"/>
      <c r="EC235" s="32"/>
      <c r="ED235" s="32"/>
      <c r="EE235" s="32"/>
      <c r="EF235" s="32"/>
      <c r="EG235" s="32"/>
      <c r="EH235" s="32"/>
      <c r="EI235" s="32"/>
      <c r="EJ235" s="32"/>
      <c r="EK235" s="32"/>
      <c r="EL235" s="32"/>
      <c r="EM235" s="32"/>
      <c r="EN235" s="32"/>
      <c r="EO235" s="32"/>
      <c r="EP235" s="32"/>
      <c r="EQ235" s="32"/>
      <c r="ER235" s="32"/>
      <c r="ES235" s="32"/>
      <c r="ET235" s="32"/>
      <c r="EU235" s="32"/>
      <c r="EV235" s="32"/>
      <c r="EW235" s="32"/>
      <c r="EX235" s="32"/>
      <c r="EY235" s="32"/>
      <c r="EZ235" s="32"/>
      <c r="FA235" s="32"/>
      <c r="FB235" s="32"/>
      <c r="FC235" s="32"/>
      <c r="FD235" s="32"/>
      <c r="FE235" s="32"/>
      <c r="FF235" s="32"/>
      <c r="FG235" s="32"/>
      <c r="FH235" s="32"/>
      <c r="FI235" s="32"/>
      <c r="FJ235" s="32"/>
      <c r="FK235" s="32"/>
      <c r="FL235" s="32"/>
      <c r="FM235" s="32"/>
      <c r="FN235" s="32"/>
      <c r="FO235" s="32"/>
      <c r="FP235" s="32"/>
      <c r="FQ235" s="32"/>
      <c r="FR235" s="32"/>
      <c r="FS235" s="32"/>
      <c r="FT235" s="32"/>
      <c r="FU235" s="32"/>
      <c r="FV235" s="32"/>
      <c r="FW235" s="32"/>
      <c r="FX235" s="32"/>
      <c r="FY235" s="32"/>
      <c r="FZ235" s="32"/>
      <c r="GA235" s="32"/>
      <c r="GB235" s="32"/>
      <c r="GC235" s="32"/>
      <c r="GD235" s="32"/>
      <c r="GE235" s="32"/>
      <c r="GF235" s="32"/>
      <c r="GG235" s="32"/>
      <c r="GH235" s="32"/>
      <c r="GI235" s="32"/>
      <c r="GJ235" s="32"/>
      <c r="GK235" s="32"/>
      <c r="GL235" s="32"/>
      <c r="GM235" s="32"/>
      <c r="GN235" s="32"/>
      <c r="GO235" s="32"/>
      <c r="GP235" s="32"/>
      <c r="GQ235" s="32"/>
      <c r="GR235" s="32"/>
      <c r="GS235" s="32"/>
      <c r="GT235" s="32"/>
      <c r="GU235" s="32"/>
      <c r="GV235" s="32"/>
      <c r="GW235" s="32"/>
      <c r="GX235" s="32"/>
      <c r="GY235" s="32"/>
      <c r="GZ235" s="32"/>
      <c r="HA235" s="32"/>
      <c r="HB235" s="32"/>
      <c r="HC235" s="32"/>
      <c r="HD235" s="32"/>
      <c r="HE235" s="32"/>
      <c r="HF235" s="32"/>
      <c r="HG235" s="32"/>
      <c r="HH235" s="32"/>
      <c r="HI235" s="32"/>
      <c r="HJ235" s="32"/>
      <c r="HK235" s="32"/>
      <c r="HL235" s="32"/>
      <c r="HM235" s="32"/>
      <c r="HN235" s="32"/>
      <c r="HO235" s="32"/>
      <c r="HP235" s="32"/>
      <c r="HQ235" s="32"/>
      <c r="HR235" s="32"/>
      <c r="HS235" s="32"/>
      <c r="HT235" s="32"/>
      <c r="HU235" s="32"/>
      <c r="HV235" s="32"/>
      <c r="HW235" s="32"/>
      <c r="HX235" s="32"/>
      <c r="HY235" s="32"/>
      <c r="HZ235" s="32"/>
      <c r="IA235" s="32"/>
      <c r="IB235" s="32"/>
      <c r="IC235" s="32"/>
      <c r="ID235" s="32"/>
      <c r="IE235" s="32"/>
      <c r="IF235" s="32"/>
      <c r="IG235" s="32"/>
      <c r="IH235" s="32"/>
      <c r="II235" s="32"/>
      <c r="IJ235" s="32"/>
      <c r="IK235" s="32"/>
      <c r="IL235" s="32"/>
      <c r="IM235" s="32"/>
      <c r="IN235" s="32"/>
      <c r="IO235" s="32"/>
      <c r="IP235" s="32"/>
      <c r="IQ235" s="32"/>
      <c r="IR235" s="32"/>
      <c r="IS235" s="32"/>
      <c r="IT235" s="32"/>
      <c r="IU235" s="32"/>
      <c r="IV235" s="32"/>
    </row>
    <row r="236" spans="1:256" ht="11.25" hidden="1" x14ac:dyDescent="0.2">
      <c r="A236" s="30" t="s">
        <v>520</v>
      </c>
      <c r="B236" s="30" t="s">
        <v>521</v>
      </c>
      <c r="C236" s="30" t="s">
        <v>501</v>
      </c>
      <c r="D236" s="31">
        <v>29</v>
      </c>
      <c r="E236" s="31">
        <v>318830</v>
      </c>
      <c r="F236" s="31">
        <v>11045</v>
      </c>
      <c r="G236" s="31">
        <v>317256</v>
      </c>
      <c r="H236" s="31">
        <v>10990</v>
      </c>
      <c r="I236" s="31">
        <v>314232</v>
      </c>
      <c r="J236" s="31">
        <v>10885</v>
      </c>
      <c r="K236" s="31">
        <v>311655</v>
      </c>
      <c r="L236" s="31">
        <v>10796</v>
      </c>
      <c r="M236" s="31">
        <v>308434</v>
      </c>
      <c r="N236" s="31">
        <v>10685</v>
      </c>
      <c r="O236" s="31">
        <v>302818</v>
      </c>
      <c r="P236" s="31">
        <v>10490</v>
      </c>
      <c r="Q236" s="31">
        <v>298663</v>
      </c>
      <c r="R236" s="31">
        <v>10346</v>
      </c>
      <c r="S236" s="31">
        <v>293440</v>
      </c>
      <c r="T236" s="31">
        <v>10165</v>
      </c>
      <c r="U236" s="31">
        <v>288717</v>
      </c>
      <c r="V236" s="31">
        <v>10002</v>
      </c>
      <c r="W236" s="31">
        <v>283777</v>
      </c>
      <c r="X236" s="31">
        <v>9830</v>
      </c>
      <c r="Y236" s="31">
        <v>281120</v>
      </c>
      <c r="Z236" s="31">
        <v>9738</v>
      </c>
      <c r="AA236" s="31">
        <v>276973</v>
      </c>
      <c r="AB236" s="31">
        <v>9595</v>
      </c>
      <c r="AC236" s="31">
        <v>272626</v>
      </c>
      <c r="AD236" s="31">
        <v>9444</v>
      </c>
      <c r="AE236" s="31">
        <v>267553</v>
      </c>
      <c r="AF236" s="31">
        <v>9268</v>
      </c>
      <c r="AG236" s="31">
        <v>261811</v>
      </c>
      <c r="AH236" s="31">
        <v>9069</v>
      </c>
      <c r="AI236" s="31">
        <v>257257</v>
      </c>
      <c r="AJ236" s="31">
        <v>8912</v>
      </c>
      <c r="AK236" s="31">
        <v>255242</v>
      </c>
      <c r="AL236" s="31">
        <v>8842</v>
      </c>
      <c r="AM236" s="31">
        <v>256269</v>
      </c>
      <c r="AN236" s="31">
        <v>8878</v>
      </c>
      <c r="AO236" s="31">
        <v>256712</v>
      </c>
      <c r="AP236" s="31">
        <v>8893</v>
      </c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  <c r="CP236" s="32"/>
      <c r="CQ236" s="32"/>
      <c r="CR236" s="32"/>
      <c r="CS236" s="32"/>
      <c r="CT236" s="32"/>
      <c r="CU236" s="32"/>
      <c r="CV236" s="32"/>
      <c r="CW236" s="32"/>
      <c r="CX236" s="32"/>
      <c r="CY236" s="32"/>
      <c r="CZ236" s="32"/>
      <c r="DA236" s="32"/>
      <c r="DB236" s="32"/>
      <c r="DC236" s="32"/>
      <c r="DD236" s="32"/>
      <c r="DE236" s="32"/>
      <c r="DF236" s="32"/>
      <c r="DG236" s="32"/>
      <c r="DH236" s="32"/>
      <c r="DI236" s="32"/>
      <c r="DJ236" s="32"/>
      <c r="DK236" s="32"/>
      <c r="DL236" s="32"/>
      <c r="DM236" s="32"/>
      <c r="DN236" s="32"/>
      <c r="DO236" s="32"/>
      <c r="DP236" s="32"/>
      <c r="DQ236" s="32"/>
      <c r="DR236" s="32"/>
      <c r="DS236" s="32"/>
      <c r="DT236" s="32"/>
      <c r="DU236" s="32"/>
      <c r="DV236" s="32"/>
      <c r="DW236" s="32"/>
      <c r="DX236" s="32"/>
      <c r="DY236" s="32"/>
      <c r="DZ236" s="32"/>
      <c r="EA236" s="32"/>
      <c r="EB236" s="32"/>
      <c r="EC236" s="32"/>
      <c r="ED236" s="32"/>
      <c r="EE236" s="32"/>
      <c r="EF236" s="32"/>
      <c r="EG236" s="32"/>
      <c r="EH236" s="32"/>
      <c r="EI236" s="32"/>
      <c r="EJ236" s="32"/>
      <c r="EK236" s="32"/>
      <c r="EL236" s="32"/>
      <c r="EM236" s="32"/>
      <c r="EN236" s="32"/>
      <c r="EO236" s="32"/>
      <c r="EP236" s="32"/>
      <c r="EQ236" s="32"/>
      <c r="ER236" s="32"/>
      <c r="ES236" s="32"/>
      <c r="ET236" s="32"/>
      <c r="EU236" s="32"/>
      <c r="EV236" s="32"/>
      <c r="EW236" s="32"/>
      <c r="EX236" s="32"/>
      <c r="EY236" s="32"/>
      <c r="EZ236" s="32"/>
      <c r="FA236" s="32"/>
      <c r="FB236" s="32"/>
      <c r="FC236" s="32"/>
      <c r="FD236" s="32"/>
      <c r="FE236" s="32"/>
      <c r="FF236" s="32"/>
      <c r="FG236" s="32"/>
      <c r="FH236" s="32"/>
      <c r="FI236" s="32"/>
      <c r="FJ236" s="32"/>
      <c r="FK236" s="32"/>
      <c r="FL236" s="32"/>
      <c r="FM236" s="32"/>
      <c r="FN236" s="32"/>
      <c r="FO236" s="32"/>
      <c r="FP236" s="32"/>
      <c r="FQ236" s="32"/>
      <c r="FR236" s="32"/>
      <c r="FS236" s="32"/>
      <c r="FT236" s="32"/>
      <c r="FU236" s="32"/>
      <c r="FV236" s="32"/>
      <c r="FW236" s="32"/>
      <c r="FX236" s="32"/>
      <c r="FY236" s="32"/>
      <c r="FZ236" s="32"/>
      <c r="GA236" s="32"/>
      <c r="GB236" s="32"/>
      <c r="GC236" s="32"/>
      <c r="GD236" s="32"/>
      <c r="GE236" s="32"/>
      <c r="GF236" s="32"/>
      <c r="GG236" s="32"/>
      <c r="GH236" s="32"/>
      <c r="GI236" s="32"/>
      <c r="GJ236" s="32"/>
      <c r="GK236" s="32"/>
      <c r="GL236" s="32"/>
      <c r="GM236" s="32"/>
      <c r="GN236" s="32"/>
      <c r="GO236" s="32"/>
      <c r="GP236" s="32"/>
      <c r="GQ236" s="32"/>
      <c r="GR236" s="32"/>
      <c r="GS236" s="32"/>
      <c r="GT236" s="32"/>
      <c r="GU236" s="32"/>
      <c r="GV236" s="32"/>
      <c r="GW236" s="32"/>
      <c r="GX236" s="32"/>
      <c r="GY236" s="32"/>
      <c r="GZ236" s="32"/>
      <c r="HA236" s="32"/>
      <c r="HB236" s="32"/>
      <c r="HC236" s="32"/>
      <c r="HD236" s="32"/>
      <c r="HE236" s="32"/>
      <c r="HF236" s="32"/>
      <c r="HG236" s="32"/>
      <c r="HH236" s="32"/>
      <c r="HI236" s="32"/>
      <c r="HJ236" s="32"/>
      <c r="HK236" s="32"/>
      <c r="HL236" s="32"/>
      <c r="HM236" s="32"/>
      <c r="HN236" s="32"/>
      <c r="HO236" s="32"/>
      <c r="HP236" s="32"/>
      <c r="HQ236" s="32"/>
      <c r="HR236" s="32"/>
      <c r="HS236" s="32"/>
      <c r="HT236" s="32"/>
      <c r="HU236" s="32"/>
      <c r="HV236" s="32"/>
      <c r="HW236" s="32"/>
      <c r="HX236" s="32"/>
      <c r="HY236" s="32"/>
      <c r="HZ236" s="32"/>
      <c r="IA236" s="32"/>
      <c r="IB236" s="32"/>
      <c r="IC236" s="32"/>
      <c r="ID236" s="32"/>
      <c r="IE236" s="32"/>
      <c r="IF236" s="32"/>
      <c r="IG236" s="32"/>
      <c r="IH236" s="32"/>
      <c r="II236" s="32"/>
      <c r="IJ236" s="32"/>
      <c r="IK236" s="32"/>
      <c r="IL236" s="32"/>
      <c r="IM236" s="32"/>
      <c r="IN236" s="32"/>
      <c r="IO236" s="32"/>
      <c r="IP236" s="32"/>
      <c r="IQ236" s="32"/>
      <c r="IR236" s="32"/>
      <c r="IS236" s="32"/>
      <c r="IT236" s="32"/>
      <c r="IU236" s="32"/>
      <c r="IV236" s="32"/>
    </row>
    <row r="237" spans="1:256" ht="11.25" hidden="1" x14ac:dyDescent="0.2">
      <c r="A237" s="30" t="s">
        <v>522</v>
      </c>
      <c r="B237" s="30" t="s">
        <v>523</v>
      </c>
      <c r="C237" s="30" t="s">
        <v>501</v>
      </c>
      <c r="D237" s="31">
        <v>20</v>
      </c>
      <c r="E237" s="31">
        <v>324745</v>
      </c>
      <c r="F237" s="31">
        <v>16427</v>
      </c>
      <c r="G237" s="31">
        <v>317705</v>
      </c>
      <c r="H237" s="31">
        <v>16071</v>
      </c>
      <c r="I237" s="31">
        <v>307964</v>
      </c>
      <c r="J237" s="31">
        <v>15579</v>
      </c>
      <c r="K237" s="31">
        <v>300943</v>
      </c>
      <c r="L237" s="31">
        <v>15223</v>
      </c>
      <c r="M237" s="31">
        <v>293828</v>
      </c>
      <c r="N237" s="31">
        <v>14863</v>
      </c>
      <c r="O237" s="31">
        <v>284596</v>
      </c>
      <c r="P237" s="31">
        <v>14396</v>
      </c>
      <c r="Q237" s="31">
        <v>273616</v>
      </c>
      <c r="R237" s="31">
        <v>13841</v>
      </c>
      <c r="S237" s="31">
        <v>263624</v>
      </c>
      <c r="T237" s="31">
        <v>13336</v>
      </c>
      <c r="U237" s="31">
        <v>256012</v>
      </c>
      <c r="V237" s="31">
        <v>12951</v>
      </c>
      <c r="W237" s="31">
        <v>248520</v>
      </c>
      <c r="X237" s="31">
        <v>12572</v>
      </c>
      <c r="Y237" s="31">
        <v>240495</v>
      </c>
      <c r="Z237" s="31">
        <v>12166</v>
      </c>
      <c r="AA237" s="31">
        <v>231893</v>
      </c>
      <c r="AB237" s="31">
        <v>11730</v>
      </c>
      <c r="AC237" s="31">
        <v>225251</v>
      </c>
      <c r="AD237" s="31">
        <v>11394</v>
      </c>
      <c r="AE237" s="31">
        <v>218400</v>
      </c>
      <c r="AF237" s="31">
        <v>11048</v>
      </c>
      <c r="AG237" s="31">
        <v>213382</v>
      </c>
      <c r="AH237" s="31">
        <v>10794</v>
      </c>
      <c r="AI237" s="31">
        <v>211154</v>
      </c>
      <c r="AJ237" s="31">
        <v>10681</v>
      </c>
      <c r="AK237" s="31">
        <v>208651</v>
      </c>
      <c r="AL237" s="31">
        <v>10555</v>
      </c>
      <c r="AM237" s="31">
        <v>207031</v>
      </c>
      <c r="AN237" s="31">
        <v>10473</v>
      </c>
      <c r="AO237" s="31">
        <v>201090</v>
      </c>
      <c r="AP237" s="31">
        <v>10172</v>
      </c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  <c r="CN237" s="32"/>
      <c r="CO237" s="32"/>
      <c r="CP237" s="32"/>
      <c r="CQ237" s="32"/>
      <c r="CR237" s="32"/>
      <c r="CS237" s="32"/>
      <c r="CT237" s="32"/>
      <c r="CU237" s="32"/>
      <c r="CV237" s="32"/>
      <c r="CW237" s="32"/>
      <c r="CX237" s="32"/>
      <c r="CY237" s="32"/>
      <c r="CZ237" s="32"/>
      <c r="DA237" s="32"/>
      <c r="DB237" s="32"/>
      <c r="DC237" s="32"/>
      <c r="DD237" s="32"/>
      <c r="DE237" s="32"/>
      <c r="DF237" s="32"/>
      <c r="DG237" s="32"/>
      <c r="DH237" s="32"/>
      <c r="DI237" s="32"/>
      <c r="DJ237" s="32"/>
      <c r="DK237" s="32"/>
      <c r="DL237" s="32"/>
      <c r="DM237" s="32"/>
      <c r="DN237" s="32"/>
      <c r="DO237" s="32"/>
      <c r="DP237" s="32"/>
      <c r="DQ237" s="32"/>
      <c r="DR237" s="32"/>
      <c r="DS237" s="32"/>
      <c r="DT237" s="32"/>
      <c r="DU237" s="32"/>
      <c r="DV237" s="32"/>
      <c r="DW237" s="32"/>
      <c r="DX237" s="32"/>
      <c r="DY237" s="32"/>
      <c r="DZ237" s="32"/>
      <c r="EA237" s="32"/>
      <c r="EB237" s="32"/>
      <c r="EC237" s="32"/>
      <c r="ED237" s="32"/>
      <c r="EE237" s="32"/>
      <c r="EF237" s="32"/>
      <c r="EG237" s="32"/>
      <c r="EH237" s="32"/>
      <c r="EI237" s="32"/>
      <c r="EJ237" s="32"/>
      <c r="EK237" s="32"/>
      <c r="EL237" s="32"/>
      <c r="EM237" s="32"/>
      <c r="EN237" s="32"/>
      <c r="EO237" s="32"/>
      <c r="EP237" s="32"/>
      <c r="EQ237" s="32"/>
      <c r="ER237" s="32"/>
      <c r="ES237" s="32"/>
      <c r="ET237" s="32"/>
      <c r="EU237" s="32"/>
      <c r="EV237" s="32"/>
      <c r="EW237" s="32"/>
      <c r="EX237" s="32"/>
      <c r="EY237" s="32"/>
      <c r="EZ237" s="32"/>
      <c r="FA237" s="32"/>
      <c r="FB237" s="32"/>
      <c r="FC237" s="32"/>
      <c r="FD237" s="32"/>
      <c r="FE237" s="32"/>
      <c r="FF237" s="32"/>
      <c r="FG237" s="32"/>
      <c r="FH237" s="32"/>
      <c r="FI237" s="32"/>
      <c r="FJ237" s="32"/>
      <c r="FK237" s="32"/>
      <c r="FL237" s="32"/>
      <c r="FM237" s="32"/>
      <c r="FN237" s="32"/>
      <c r="FO237" s="32"/>
      <c r="FP237" s="32"/>
      <c r="FQ237" s="32"/>
      <c r="FR237" s="32"/>
      <c r="FS237" s="32"/>
      <c r="FT237" s="32"/>
      <c r="FU237" s="32"/>
      <c r="FV237" s="32"/>
      <c r="FW237" s="32"/>
      <c r="FX237" s="32"/>
      <c r="FY237" s="32"/>
      <c r="FZ237" s="32"/>
      <c r="GA237" s="32"/>
      <c r="GB237" s="32"/>
      <c r="GC237" s="32"/>
      <c r="GD237" s="32"/>
      <c r="GE237" s="32"/>
      <c r="GF237" s="32"/>
      <c r="GG237" s="32"/>
      <c r="GH237" s="32"/>
      <c r="GI237" s="32"/>
      <c r="GJ237" s="32"/>
      <c r="GK237" s="32"/>
      <c r="GL237" s="32"/>
      <c r="GM237" s="32"/>
      <c r="GN237" s="32"/>
      <c r="GO237" s="32"/>
      <c r="GP237" s="32"/>
      <c r="GQ237" s="32"/>
      <c r="GR237" s="32"/>
      <c r="GS237" s="32"/>
      <c r="GT237" s="32"/>
      <c r="GU237" s="32"/>
      <c r="GV237" s="32"/>
      <c r="GW237" s="32"/>
      <c r="GX237" s="32"/>
      <c r="GY237" s="32"/>
      <c r="GZ237" s="32"/>
      <c r="HA237" s="32"/>
      <c r="HB237" s="32"/>
      <c r="HC237" s="32"/>
      <c r="HD237" s="32"/>
      <c r="HE237" s="32"/>
      <c r="HF237" s="32"/>
      <c r="HG237" s="32"/>
      <c r="HH237" s="32"/>
      <c r="HI237" s="32"/>
      <c r="HJ237" s="32"/>
      <c r="HK237" s="32"/>
      <c r="HL237" s="32"/>
      <c r="HM237" s="32"/>
      <c r="HN237" s="32"/>
      <c r="HO237" s="32"/>
      <c r="HP237" s="32"/>
      <c r="HQ237" s="32"/>
      <c r="HR237" s="32"/>
      <c r="HS237" s="32"/>
      <c r="HT237" s="32"/>
      <c r="HU237" s="32"/>
      <c r="HV237" s="32"/>
      <c r="HW237" s="32"/>
      <c r="HX237" s="32"/>
      <c r="HY237" s="32"/>
      <c r="HZ237" s="32"/>
      <c r="IA237" s="32"/>
      <c r="IB237" s="32"/>
      <c r="IC237" s="32"/>
      <c r="ID237" s="32"/>
      <c r="IE237" s="32"/>
      <c r="IF237" s="32"/>
      <c r="IG237" s="32"/>
      <c r="IH237" s="32"/>
      <c r="II237" s="32"/>
      <c r="IJ237" s="32"/>
      <c r="IK237" s="32"/>
      <c r="IL237" s="32"/>
      <c r="IM237" s="32"/>
      <c r="IN237" s="32"/>
      <c r="IO237" s="32"/>
      <c r="IP237" s="32"/>
      <c r="IQ237" s="32"/>
      <c r="IR237" s="32"/>
      <c r="IS237" s="32"/>
      <c r="IT237" s="32"/>
      <c r="IU237" s="32"/>
      <c r="IV237" s="32"/>
    </row>
    <row r="238" spans="1:256" ht="11.25" hidden="1" x14ac:dyDescent="0.2">
      <c r="A238" s="30" t="s">
        <v>524</v>
      </c>
      <c r="B238" s="30" t="s">
        <v>525</v>
      </c>
      <c r="C238" s="30" t="s">
        <v>501</v>
      </c>
      <c r="D238" s="31">
        <v>34</v>
      </c>
      <c r="E238" s="31">
        <v>329677</v>
      </c>
      <c r="F238" s="31">
        <v>9624</v>
      </c>
      <c r="G238" s="31">
        <v>326474</v>
      </c>
      <c r="H238" s="31">
        <v>9530</v>
      </c>
      <c r="I238" s="31">
        <v>323257</v>
      </c>
      <c r="J238" s="31">
        <v>9436</v>
      </c>
      <c r="K238" s="31">
        <v>321497</v>
      </c>
      <c r="L238" s="31">
        <v>9385</v>
      </c>
      <c r="M238" s="31">
        <v>319477</v>
      </c>
      <c r="N238" s="31">
        <v>9326</v>
      </c>
      <c r="O238" s="31">
        <v>316536</v>
      </c>
      <c r="P238" s="31">
        <v>9240</v>
      </c>
      <c r="Q238" s="31">
        <v>313091</v>
      </c>
      <c r="R238" s="31">
        <v>9139</v>
      </c>
      <c r="S238" s="31">
        <v>309497</v>
      </c>
      <c r="T238" s="31">
        <v>9035</v>
      </c>
      <c r="U238" s="31">
        <v>307710</v>
      </c>
      <c r="V238" s="31">
        <v>8982</v>
      </c>
      <c r="W238" s="31">
        <v>302620</v>
      </c>
      <c r="X238" s="31">
        <v>8834</v>
      </c>
      <c r="Y238" s="31">
        <v>299347</v>
      </c>
      <c r="Z238" s="31">
        <v>8738</v>
      </c>
      <c r="AA238" s="31">
        <v>294305</v>
      </c>
      <c r="AB238" s="31">
        <v>8591</v>
      </c>
      <c r="AC238" s="31">
        <v>291440</v>
      </c>
      <c r="AD238" s="31">
        <v>8507</v>
      </c>
      <c r="AE238" s="31">
        <v>287538</v>
      </c>
      <c r="AF238" s="31">
        <v>8394</v>
      </c>
      <c r="AG238" s="31">
        <v>283229</v>
      </c>
      <c r="AH238" s="31">
        <v>8268</v>
      </c>
      <c r="AI238" s="31">
        <v>278615</v>
      </c>
      <c r="AJ238" s="31">
        <v>8133</v>
      </c>
      <c r="AK238" s="31">
        <v>276828</v>
      </c>
      <c r="AL238" s="31">
        <v>8081</v>
      </c>
      <c r="AM238" s="31">
        <v>274917</v>
      </c>
      <c r="AN238" s="31">
        <v>8025</v>
      </c>
      <c r="AO238" s="31">
        <v>271742</v>
      </c>
      <c r="AP238" s="31">
        <v>7932</v>
      </c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  <c r="CN238" s="32"/>
      <c r="CO238" s="32"/>
      <c r="CP238" s="32"/>
      <c r="CQ238" s="32"/>
      <c r="CR238" s="32"/>
      <c r="CS238" s="32"/>
      <c r="CT238" s="32"/>
      <c r="CU238" s="32"/>
      <c r="CV238" s="32"/>
      <c r="CW238" s="32"/>
      <c r="CX238" s="32"/>
      <c r="CY238" s="32"/>
      <c r="CZ238" s="32"/>
      <c r="DA238" s="32"/>
      <c r="DB238" s="32"/>
      <c r="DC238" s="32"/>
      <c r="DD238" s="32"/>
      <c r="DE238" s="32"/>
      <c r="DF238" s="32"/>
      <c r="DG238" s="32"/>
      <c r="DH238" s="32"/>
      <c r="DI238" s="32"/>
      <c r="DJ238" s="32"/>
      <c r="DK238" s="32"/>
      <c r="DL238" s="32"/>
      <c r="DM238" s="32"/>
      <c r="DN238" s="32"/>
      <c r="DO238" s="32"/>
      <c r="DP238" s="32"/>
      <c r="DQ238" s="32"/>
      <c r="DR238" s="32"/>
      <c r="DS238" s="32"/>
      <c r="DT238" s="32"/>
      <c r="DU238" s="32"/>
      <c r="DV238" s="32"/>
      <c r="DW238" s="32"/>
      <c r="DX238" s="32"/>
      <c r="DY238" s="32"/>
      <c r="DZ238" s="32"/>
      <c r="EA238" s="32"/>
      <c r="EB238" s="32"/>
      <c r="EC238" s="32"/>
      <c r="ED238" s="32"/>
      <c r="EE238" s="32"/>
      <c r="EF238" s="32"/>
      <c r="EG238" s="32"/>
      <c r="EH238" s="32"/>
      <c r="EI238" s="32"/>
      <c r="EJ238" s="32"/>
      <c r="EK238" s="32"/>
      <c r="EL238" s="32"/>
      <c r="EM238" s="32"/>
      <c r="EN238" s="32"/>
      <c r="EO238" s="32"/>
      <c r="EP238" s="32"/>
      <c r="EQ238" s="32"/>
      <c r="ER238" s="32"/>
      <c r="ES238" s="32"/>
      <c r="ET238" s="32"/>
      <c r="EU238" s="32"/>
      <c r="EV238" s="32"/>
      <c r="EW238" s="32"/>
      <c r="EX238" s="32"/>
      <c r="EY238" s="32"/>
      <c r="EZ238" s="32"/>
      <c r="FA238" s="32"/>
      <c r="FB238" s="32"/>
      <c r="FC238" s="32"/>
      <c r="FD238" s="32"/>
      <c r="FE238" s="32"/>
      <c r="FF238" s="32"/>
      <c r="FG238" s="32"/>
      <c r="FH238" s="32"/>
      <c r="FI238" s="32"/>
      <c r="FJ238" s="32"/>
      <c r="FK238" s="32"/>
      <c r="FL238" s="32"/>
      <c r="FM238" s="32"/>
      <c r="FN238" s="32"/>
      <c r="FO238" s="32"/>
      <c r="FP238" s="32"/>
      <c r="FQ238" s="32"/>
      <c r="FR238" s="32"/>
      <c r="FS238" s="32"/>
      <c r="FT238" s="32"/>
      <c r="FU238" s="32"/>
      <c r="FV238" s="32"/>
      <c r="FW238" s="32"/>
      <c r="FX238" s="32"/>
      <c r="FY238" s="32"/>
      <c r="FZ238" s="32"/>
      <c r="GA238" s="32"/>
      <c r="GB238" s="32"/>
      <c r="GC238" s="32"/>
      <c r="GD238" s="32"/>
      <c r="GE238" s="32"/>
      <c r="GF238" s="32"/>
      <c r="GG238" s="32"/>
      <c r="GH238" s="32"/>
      <c r="GI238" s="32"/>
      <c r="GJ238" s="32"/>
      <c r="GK238" s="32"/>
      <c r="GL238" s="32"/>
      <c r="GM238" s="32"/>
      <c r="GN238" s="32"/>
      <c r="GO238" s="32"/>
      <c r="GP238" s="32"/>
      <c r="GQ238" s="32"/>
      <c r="GR238" s="32"/>
      <c r="GS238" s="32"/>
      <c r="GT238" s="32"/>
      <c r="GU238" s="32"/>
      <c r="GV238" s="32"/>
      <c r="GW238" s="32"/>
      <c r="GX238" s="32"/>
      <c r="GY238" s="32"/>
      <c r="GZ238" s="32"/>
      <c r="HA238" s="32"/>
      <c r="HB238" s="32"/>
      <c r="HC238" s="32"/>
      <c r="HD238" s="32"/>
      <c r="HE238" s="32"/>
      <c r="HF238" s="32"/>
      <c r="HG238" s="32"/>
      <c r="HH238" s="32"/>
      <c r="HI238" s="32"/>
      <c r="HJ238" s="32"/>
      <c r="HK238" s="32"/>
      <c r="HL238" s="32"/>
      <c r="HM238" s="32"/>
      <c r="HN238" s="32"/>
      <c r="HO238" s="32"/>
      <c r="HP238" s="32"/>
      <c r="HQ238" s="32"/>
      <c r="HR238" s="32"/>
      <c r="HS238" s="32"/>
      <c r="HT238" s="32"/>
      <c r="HU238" s="32"/>
      <c r="HV238" s="32"/>
      <c r="HW238" s="32"/>
      <c r="HX238" s="32"/>
      <c r="HY238" s="32"/>
      <c r="HZ238" s="32"/>
      <c r="IA238" s="32"/>
      <c r="IB238" s="32"/>
      <c r="IC238" s="32"/>
      <c r="ID238" s="32"/>
      <c r="IE238" s="32"/>
      <c r="IF238" s="32"/>
      <c r="IG238" s="32"/>
      <c r="IH238" s="32"/>
      <c r="II238" s="32"/>
      <c r="IJ238" s="32"/>
      <c r="IK238" s="32"/>
      <c r="IL238" s="32"/>
      <c r="IM238" s="32"/>
      <c r="IN238" s="32"/>
      <c r="IO238" s="32"/>
      <c r="IP238" s="32"/>
      <c r="IQ238" s="32"/>
      <c r="IR238" s="32"/>
      <c r="IS238" s="32"/>
      <c r="IT238" s="32"/>
      <c r="IU238" s="32"/>
      <c r="IV238" s="32"/>
    </row>
    <row r="239" spans="1:256" ht="11.25" hidden="1" x14ac:dyDescent="0.2">
      <c r="A239" s="30" t="s">
        <v>526</v>
      </c>
      <c r="B239" s="30" t="s">
        <v>527</v>
      </c>
      <c r="C239" s="30" t="s">
        <v>501</v>
      </c>
      <c r="D239" s="31">
        <v>21</v>
      </c>
      <c r="E239" s="31">
        <v>261317</v>
      </c>
      <c r="F239" s="31">
        <v>12167</v>
      </c>
      <c r="G239" s="31">
        <v>255324</v>
      </c>
      <c r="H239" s="31">
        <v>11888</v>
      </c>
      <c r="I239" s="31">
        <v>244796</v>
      </c>
      <c r="J239" s="31">
        <v>11398</v>
      </c>
      <c r="K239" s="31">
        <v>241974</v>
      </c>
      <c r="L239" s="31">
        <v>11267</v>
      </c>
      <c r="M239" s="31">
        <v>238047</v>
      </c>
      <c r="N239" s="31">
        <v>11084</v>
      </c>
      <c r="O239" s="31">
        <v>229899</v>
      </c>
      <c r="P239" s="31">
        <v>10704</v>
      </c>
      <c r="Q239" s="31">
        <v>225306</v>
      </c>
      <c r="R239" s="31">
        <v>10490</v>
      </c>
      <c r="S239" s="31">
        <v>223737</v>
      </c>
      <c r="T239" s="31">
        <v>10417</v>
      </c>
      <c r="U239" s="31">
        <v>219582</v>
      </c>
      <c r="V239" s="31">
        <v>10224</v>
      </c>
      <c r="W239" s="31">
        <v>217187</v>
      </c>
      <c r="X239" s="31">
        <v>10112</v>
      </c>
      <c r="Y239" s="31">
        <v>216980</v>
      </c>
      <c r="Z239" s="31">
        <v>10103</v>
      </c>
      <c r="AA239" s="31">
        <v>218673</v>
      </c>
      <c r="AB239" s="31">
        <v>10182</v>
      </c>
      <c r="AC239" s="31">
        <v>220619</v>
      </c>
      <c r="AD239" s="31">
        <v>10272</v>
      </c>
      <c r="AE239" s="31">
        <v>222829</v>
      </c>
      <c r="AF239" s="31">
        <v>10375</v>
      </c>
      <c r="AG239" s="31">
        <v>223132</v>
      </c>
      <c r="AH239" s="31">
        <v>10389</v>
      </c>
      <c r="AI239" s="31">
        <v>214557</v>
      </c>
      <c r="AJ239" s="31">
        <v>9990</v>
      </c>
      <c r="AK239" s="31">
        <v>211009</v>
      </c>
      <c r="AL239" s="31">
        <v>9825</v>
      </c>
      <c r="AM239" s="31">
        <v>208100</v>
      </c>
      <c r="AN239" s="31">
        <v>9689</v>
      </c>
      <c r="AO239" s="31">
        <v>203329</v>
      </c>
      <c r="AP239" s="31">
        <v>9467</v>
      </c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  <c r="CN239" s="32"/>
      <c r="CO239" s="32"/>
      <c r="CP239" s="32"/>
      <c r="CQ239" s="32"/>
      <c r="CR239" s="32"/>
      <c r="CS239" s="32"/>
      <c r="CT239" s="32"/>
      <c r="CU239" s="32"/>
      <c r="CV239" s="32"/>
      <c r="CW239" s="32"/>
      <c r="CX239" s="32"/>
      <c r="CY239" s="32"/>
      <c r="CZ239" s="32"/>
      <c r="DA239" s="32"/>
      <c r="DB239" s="32"/>
      <c r="DC239" s="32"/>
      <c r="DD239" s="32"/>
      <c r="DE239" s="32"/>
      <c r="DF239" s="32"/>
      <c r="DG239" s="32"/>
      <c r="DH239" s="32"/>
      <c r="DI239" s="32"/>
      <c r="DJ239" s="32"/>
      <c r="DK239" s="32"/>
      <c r="DL239" s="32"/>
      <c r="DM239" s="32"/>
      <c r="DN239" s="32"/>
      <c r="DO239" s="32"/>
      <c r="DP239" s="32"/>
      <c r="DQ239" s="32"/>
      <c r="DR239" s="32"/>
      <c r="DS239" s="32"/>
      <c r="DT239" s="32"/>
      <c r="DU239" s="32"/>
      <c r="DV239" s="32"/>
      <c r="DW239" s="32"/>
      <c r="DX239" s="32"/>
      <c r="DY239" s="32"/>
      <c r="DZ239" s="32"/>
      <c r="EA239" s="32"/>
      <c r="EB239" s="32"/>
      <c r="EC239" s="32"/>
      <c r="ED239" s="32"/>
      <c r="EE239" s="32"/>
      <c r="EF239" s="32"/>
      <c r="EG239" s="32"/>
      <c r="EH239" s="32"/>
      <c r="EI239" s="32"/>
      <c r="EJ239" s="32"/>
      <c r="EK239" s="32"/>
      <c r="EL239" s="32"/>
      <c r="EM239" s="32"/>
      <c r="EN239" s="32"/>
      <c r="EO239" s="32"/>
      <c r="EP239" s="32"/>
      <c r="EQ239" s="32"/>
      <c r="ER239" s="32"/>
      <c r="ES239" s="32"/>
      <c r="ET239" s="32"/>
      <c r="EU239" s="32"/>
      <c r="EV239" s="32"/>
      <c r="EW239" s="32"/>
      <c r="EX239" s="32"/>
      <c r="EY239" s="32"/>
      <c r="EZ239" s="32"/>
      <c r="FA239" s="32"/>
      <c r="FB239" s="32"/>
      <c r="FC239" s="32"/>
      <c r="FD239" s="32"/>
      <c r="FE239" s="32"/>
      <c r="FF239" s="32"/>
      <c r="FG239" s="32"/>
      <c r="FH239" s="32"/>
      <c r="FI239" s="32"/>
      <c r="FJ239" s="32"/>
      <c r="FK239" s="32"/>
      <c r="FL239" s="32"/>
      <c r="FM239" s="32"/>
      <c r="FN239" s="32"/>
      <c r="FO239" s="32"/>
      <c r="FP239" s="32"/>
      <c r="FQ239" s="32"/>
      <c r="FR239" s="32"/>
      <c r="FS239" s="32"/>
      <c r="FT239" s="32"/>
      <c r="FU239" s="32"/>
      <c r="FV239" s="32"/>
      <c r="FW239" s="32"/>
      <c r="FX239" s="32"/>
      <c r="FY239" s="32"/>
      <c r="FZ239" s="32"/>
      <c r="GA239" s="32"/>
      <c r="GB239" s="32"/>
      <c r="GC239" s="32"/>
      <c r="GD239" s="32"/>
      <c r="GE239" s="32"/>
      <c r="GF239" s="32"/>
      <c r="GG239" s="32"/>
      <c r="GH239" s="32"/>
      <c r="GI239" s="32"/>
      <c r="GJ239" s="32"/>
      <c r="GK239" s="32"/>
      <c r="GL239" s="32"/>
      <c r="GM239" s="32"/>
      <c r="GN239" s="32"/>
      <c r="GO239" s="32"/>
      <c r="GP239" s="32"/>
      <c r="GQ239" s="32"/>
      <c r="GR239" s="32"/>
      <c r="GS239" s="32"/>
      <c r="GT239" s="32"/>
      <c r="GU239" s="32"/>
      <c r="GV239" s="32"/>
      <c r="GW239" s="32"/>
      <c r="GX239" s="32"/>
      <c r="GY239" s="32"/>
      <c r="GZ239" s="32"/>
      <c r="HA239" s="32"/>
      <c r="HB239" s="32"/>
      <c r="HC239" s="32"/>
      <c r="HD239" s="32"/>
      <c r="HE239" s="32"/>
      <c r="HF239" s="32"/>
      <c r="HG239" s="32"/>
      <c r="HH239" s="32"/>
      <c r="HI239" s="32"/>
      <c r="HJ239" s="32"/>
      <c r="HK239" s="32"/>
      <c r="HL239" s="32"/>
      <c r="HM239" s="32"/>
      <c r="HN239" s="32"/>
      <c r="HO239" s="32"/>
      <c r="HP239" s="32"/>
      <c r="HQ239" s="32"/>
      <c r="HR239" s="32"/>
      <c r="HS239" s="32"/>
      <c r="HT239" s="32"/>
      <c r="HU239" s="32"/>
      <c r="HV239" s="32"/>
      <c r="HW239" s="32"/>
      <c r="HX239" s="32"/>
      <c r="HY239" s="32"/>
      <c r="HZ239" s="32"/>
      <c r="IA239" s="32"/>
      <c r="IB239" s="32"/>
      <c r="IC239" s="32"/>
      <c r="ID239" s="32"/>
      <c r="IE239" s="32"/>
      <c r="IF239" s="32"/>
      <c r="IG239" s="32"/>
      <c r="IH239" s="32"/>
      <c r="II239" s="32"/>
      <c r="IJ239" s="32"/>
      <c r="IK239" s="32"/>
      <c r="IL239" s="32"/>
      <c r="IM239" s="32"/>
      <c r="IN239" s="32"/>
      <c r="IO239" s="32"/>
      <c r="IP239" s="32"/>
      <c r="IQ239" s="32"/>
      <c r="IR239" s="32"/>
      <c r="IS239" s="32"/>
      <c r="IT239" s="32"/>
      <c r="IU239" s="32"/>
      <c r="IV239" s="32"/>
    </row>
    <row r="240" spans="1:256" ht="11.25" hidden="1" x14ac:dyDescent="0.2">
      <c r="A240" s="30" t="s">
        <v>528</v>
      </c>
      <c r="B240" s="30" t="s">
        <v>529</v>
      </c>
      <c r="C240" s="30" t="s">
        <v>501</v>
      </c>
      <c r="D240" s="31">
        <v>36</v>
      </c>
      <c r="E240" s="31">
        <v>212906</v>
      </c>
      <c r="F240" s="31">
        <v>5898</v>
      </c>
      <c r="G240" s="31">
        <v>211998</v>
      </c>
      <c r="H240" s="31">
        <v>5873</v>
      </c>
      <c r="I240" s="31">
        <v>210711</v>
      </c>
      <c r="J240" s="31">
        <v>5837</v>
      </c>
      <c r="K240" s="31">
        <v>208182</v>
      </c>
      <c r="L240" s="31">
        <v>5767</v>
      </c>
      <c r="M240" s="31">
        <v>203101</v>
      </c>
      <c r="N240" s="31">
        <v>5626</v>
      </c>
      <c r="O240" s="31">
        <v>198650</v>
      </c>
      <c r="P240" s="31">
        <v>5503</v>
      </c>
      <c r="Q240" s="31">
        <v>194576</v>
      </c>
      <c r="R240" s="31">
        <v>5390</v>
      </c>
      <c r="S240" s="31">
        <v>190663</v>
      </c>
      <c r="T240" s="31">
        <v>5282</v>
      </c>
      <c r="U240" s="31">
        <v>187029</v>
      </c>
      <c r="V240" s="31">
        <v>5181</v>
      </c>
      <c r="W240" s="31">
        <v>182838</v>
      </c>
      <c r="X240" s="31">
        <v>5065</v>
      </c>
      <c r="Y240" s="31">
        <v>177580</v>
      </c>
      <c r="Z240" s="31">
        <v>4919</v>
      </c>
      <c r="AA240" s="31">
        <v>172452</v>
      </c>
      <c r="AB240" s="31">
        <v>4777</v>
      </c>
      <c r="AC240" s="31">
        <v>169031</v>
      </c>
      <c r="AD240" s="31">
        <v>4682</v>
      </c>
      <c r="AE240" s="31">
        <v>167157</v>
      </c>
      <c r="AF240" s="31">
        <v>4630</v>
      </c>
      <c r="AG240" s="31">
        <v>166275</v>
      </c>
      <c r="AH240" s="31">
        <v>4606</v>
      </c>
      <c r="AI240" s="31">
        <v>165610</v>
      </c>
      <c r="AJ240" s="31">
        <v>4588</v>
      </c>
      <c r="AK240" s="31">
        <v>166210</v>
      </c>
      <c r="AL240" s="31">
        <v>4604</v>
      </c>
      <c r="AM240" s="31">
        <v>166357</v>
      </c>
      <c r="AN240" s="31">
        <v>4608</v>
      </c>
      <c r="AO240" s="31">
        <v>165654</v>
      </c>
      <c r="AP240" s="31">
        <v>4589</v>
      </c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  <c r="CP240" s="32"/>
      <c r="CQ240" s="32"/>
      <c r="CR240" s="32"/>
      <c r="CS240" s="32"/>
      <c r="CT240" s="32"/>
      <c r="CU240" s="32"/>
      <c r="CV240" s="32"/>
      <c r="CW240" s="32"/>
      <c r="CX240" s="32"/>
      <c r="CY240" s="32"/>
      <c r="CZ240" s="32"/>
      <c r="DA240" s="32"/>
      <c r="DB240" s="32"/>
      <c r="DC240" s="32"/>
      <c r="DD240" s="32"/>
      <c r="DE240" s="32"/>
      <c r="DF240" s="32"/>
      <c r="DG240" s="32"/>
      <c r="DH240" s="32"/>
      <c r="DI240" s="32"/>
      <c r="DJ240" s="32"/>
      <c r="DK240" s="32"/>
      <c r="DL240" s="32"/>
      <c r="DM240" s="32"/>
      <c r="DN240" s="32"/>
      <c r="DO240" s="32"/>
      <c r="DP240" s="32"/>
      <c r="DQ240" s="32"/>
      <c r="DR240" s="32"/>
      <c r="DS240" s="32"/>
      <c r="DT240" s="32"/>
      <c r="DU240" s="32"/>
      <c r="DV240" s="32"/>
      <c r="DW240" s="32"/>
      <c r="DX240" s="32"/>
      <c r="DY240" s="32"/>
      <c r="DZ240" s="32"/>
      <c r="EA240" s="32"/>
      <c r="EB240" s="32"/>
      <c r="EC240" s="32"/>
      <c r="ED240" s="32"/>
      <c r="EE240" s="32"/>
      <c r="EF240" s="32"/>
      <c r="EG240" s="32"/>
      <c r="EH240" s="32"/>
      <c r="EI240" s="32"/>
      <c r="EJ240" s="32"/>
      <c r="EK240" s="32"/>
      <c r="EL240" s="32"/>
      <c r="EM240" s="32"/>
      <c r="EN240" s="32"/>
      <c r="EO240" s="32"/>
      <c r="EP240" s="32"/>
      <c r="EQ240" s="32"/>
      <c r="ER240" s="32"/>
      <c r="ES240" s="32"/>
      <c r="ET240" s="32"/>
      <c r="EU240" s="32"/>
      <c r="EV240" s="32"/>
      <c r="EW240" s="32"/>
      <c r="EX240" s="32"/>
      <c r="EY240" s="32"/>
      <c r="EZ240" s="32"/>
      <c r="FA240" s="32"/>
      <c r="FB240" s="32"/>
      <c r="FC240" s="32"/>
      <c r="FD240" s="32"/>
      <c r="FE240" s="32"/>
      <c r="FF240" s="32"/>
      <c r="FG240" s="32"/>
      <c r="FH240" s="32"/>
      <c r="FI240" s="32"/>
      <c r="FJ240" s="32"/>
      <c r="FK240" s="32"/>
      <c r="FL240" s="32"/>
      <c r="FM240" s="32"/>
      <c r="FN240" s="32"/>
      <c r="FO240" s="32"/>
      <c r="FP240" s="32"/>
      <c r="FQ240" s="32"/>
      <c r="FR240" s="32"/>
      <c r="FS240" s="32"/>
      <c r="FT240" s="32"/>
      <c r="FU240" s="32"/>
      <c r="FV240" s="32"/>
      <c r="FW240" s="32"/>
      <c r="FX240" s="32"/>
      <c r="FY240" s="32"/>
      <c r="FZ240" s="32"/>
      <c r="GA240" s="32"/>
      <c r="GB240" s="32"/>
      <c r="GC240" s="32"/>
      <c r="GD240" s="32"/>
      <c r="GE240" s="32"/>
      <c r="GF240" s="32"/>
      <c r="GG240" s="32"/>
      <c r="GH240" s="32"/>
      <c r="GI240" s="32"/>
      <c r="GJ240" s="32"/>
      <c r="GK240" s="32"/>
      <c r="GL240" s="32"/>
      <c r="GM240" s="32"/>
      <c r="GN240" s="32"/>
      <c r="GO240" s="32"/>
      <c r="GP240" s="32"/>
      <c r="GQ240" s="32"/>
      <c r="GR240" s="32"/>
      <c r="GS240" s="32"/>
      <c r="GT240" s="32"/>
      <c r="GU240" s="32"/>
      <c r="GV240" s="32"/>
      <c r="GW240" s="32"/>
      <c r="GX240" s="32"/>
      <c r="GY240" s="32"/>
      <c r="GZ240" s="32"/>
      <c r="HA240" s="32"/>
      <c r="HB240" s="32"/>
      <c r="HC240" s="32"/>
      <c r="HD240" s="32"/>
      <c r="HE240" s="32"/>
      <c r="HF240" s="32"/>
      <c r="HG240" s="32"/>
      <c r="HH240" s="32"/>
      <c r="HI240" s="32"/>
      <c r="HJ240" s="32"/>
      <c r="HK240" s="32"/>
      <c r="HL240" s="32"/>
      <c r="HM240" s="32"/>
      <c r="HN240" s="32"/>
      <c r="HO240" s="32"/>
      <c r="HP240" s="32"/>
      <c r="HQ240" s="32"/>
      <c r="HR240" s="32"/>
      <c r="HS240" s="32"/>
      <c r="HT240" s="32"/>
      <c r="HU240" s="32"/>
      <c r="HV240" s="32"/>
      <c r="HW240" s="32"/>
      <c r="HX240" s="32"/>
      <c r="HY240" s="32"/>
      <c r="HZ240" s="32"/>
      <c r="IA240" s="32"/>
      <c r="IB240" s="32"/>
      <c r="IC240" s="32"/>
      <c r="ID240" s="32"/>
      <c r="IE240" s="32"/>
      <c r="IF240" s="32"/>
      <c r="IG240" s="32"/>
      <c r="IH240" s="32"/>
      <c r="II240" s="32"/>
      <c r="IJ240" s="32"/>
      <c r="IK240" s="32"/>
      <c r="IL240" s="32"/>
      <c r="IM240" s="32"/>
      <c r="IN240" s="32"/>
      <c r="IO240" s="32"/>
      <c r="IP240" s="32"/>
      <c r="IQ240" s="32"/>
      <c r="IR240" s="32"/>
      <c r="IS240" s="32"/>
      <c r="IT240" s="32"/>
      <c r="IU240" s="32"/>
      <c r="IV240" s="32"/>
    </row>
    <row r="241" spans="1:256" ht="11.25" hidden="1" x14ac:dyDescent="0.2">
      <c r="A241" s="30" t="s">
        <v>530</v>
      </c>
      <c r="B241" s="30" t="s">
        <v>531</v>
      </c>
      <c r="C241" s="30" t="s">
        <v>501</v>
      </c>
      <c r="D241" s="31">
        <v>87</v>
      </c>
      <c r="E241" s="31">
        <v>395869</v>
      </c>
      <c r="F241" s="31">
        <v>4563</v>
      </c>
      <c r="G241" s="31">
        <v>392140</v>
      </c>
      <c r="H241" s="31">
        <v>4520</v>
      </c>
      <c r="I241" s="31">
        <v>387803</v>
      </c>
      <c r="J241" s="31">
        <v>4470</v>
      </c>
      <c r="K241" s="31">
        <v>384774</v>
      </c>
      <c r="L241" s="31">
        <v>4436</v>
      </c>
      <c r="M241" s="31">
        <v>378778</v>
      </c>
      <c r="N241" s="31">
        <v>4366</v>
      </c>
      <c r="O241" s="31">
        <v>373745</v>
      </c>
      <c r="P241" s="31">
        <v>4308</v>
      </c>
      <c r="Q241" s="31">
        <v>368301</v>
      </c>
      <c r="R241" s="31">
        <v>4246</v>
      </c>
      <c r="S241" s="31">
        <v>363777</v>
      </c>
      <c r="T241" s="31">
        <v>4193</v>
      </c>
      <c r="U241" s="31">
        <v>357538</v>
      </c>
      <c r="V241" s="31">
        <v>4122</v>
      </c>
      <c r="W241" s="31">
        <v>351438</v>
      </c>
      <c r="X241" s="31">
        <v>4051</v>
      </c>
      <c r="Y241" s="31">
        <v>345829</v>
      </c>
      <c r="Z241" s="31">
        <v>3987</v>
      </c>
      <c r="AA241" s="31">
        <v>339212</v>
      </c>
      <c r="AB241" s="31">
        <v>3910</v>
      </c>
      <c r="AC241" s="31">
        <v>334837</v>
      </c>
      <c r="AD241" s="31">
        <v>3860</v>
      </c>
      <c r="AE241" s="31">
        <v>330801</v>
      </c>
      <c r="AF241" s="31">
        <v>3813</v>
      </c>
      <c r="AG241" s="31">
        <v>327541</v>
      </c>
      <c r="AH241" s="31">
        <v>3776</v>
      </c>
      <c r="AI241" s="31">
        <v>323723</v>
      </c>
      <c r="AJ241" s="31">
        <v>3732</v>
      </c>
      <c r="AK241" s="31">
        <v>321802</v>
      </c>
      <c r="AL241" s="31">
        <v>3710</v>
      </c>
      <c r="AM241" s="31">
        <v>320552</v>
      </c>
      <c r="AN241" s="31">
        <v>3695</v>
      </c>
      <c r="AO241" s="31">
        <v>319481</v>
      </c>
      <c r="AP241" s="31">
        <v>3683</v>
      </c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  <c r="CP241" s="32"/>
      <c r="CQ241" s="32"/>
      <c r="CR241" s="32"/>
      <c r="CS241" s="32"/>
      <c r="CT241" s="32"/>
      <c r="CU241" s="32"/>
      <c r="CV241" s="32"/>
      <c r="CW241" s="32"/>
      <c r="CX241" s="32"/>
      <c r="CY241" s="32"/>
      <c r="CZ241" s="32"/>
      <c r="DA241" s="32"/>
      <c r="DB241" s="32"/>
      <c r="DC241" s="32"/>
      <c r="DD241" s="32"/>
      <c r="DE241" s="32"/>
      <c r="DF241" s="32"/>
      <c r="DG241" s="32"/>
      <c r="DH241" s="32"/>
      <c r="DI241" s="32"/>
      <c r="DJ241" s="32"/>
      <c r="DK241" s="32"/>
      <c r="DL241" s="32"/>
      <c r="DM241" s="32"/>
      <c r="DN241" s="32"/>
      <c r="DO241" s="32"/>
      <c r="DP241" s="32"/>
      <c r="DQ241" s="32"/>
      <c r="DR241" s="32"/>
      <c r="DS241" s="32"/>
      <c r="DT241" s="32"/>
      <c r="DU241" s="32"/>
      <c r="DV241" s="32"/>
      <c r="DW241" s="32"/>
      <c r="DX241" s="32"/>
      <c r="DY241" s="32"/>
      <c r="DZ241" s="32"/>
      <c r="EA241" s="32"/>
      <c r="EB241" s="32"/>
      <c r="EC241" s="32"/>
      <c r="ED241" s="32"/>
      <c r="EE241" s="32"/>
      <c r="EF241" s="32"/>
      <c r="EG241" s="32"/>
      <c r="EH241" s="32"/>
      <c r="EI241" s="32"/>
      <c r="EJ241" s="32"/>
      <c r="EK241" s="32"/>
      <c r="EL241" s="32"/>
      <c r="EM241" s="32"/>
      <c r="EN241" s="32"/>
      <c r="EO241" s="32"/>
      <c r="EP241" s="32"/>
      <c r="EQ241" s="32"/>
      <c r="ER241" s="32"/>
      <c r="ES241" s="32"/>
      <c r="ET241" s="32"/>
      <c r="EU241" s="32"/>
      <c r="EV241" s="32"/>
      <c r="EW241" s="32"/>
      <c r="EX241" s="32"/>
      <c r="EY241" s="32"/>
      <c r="EZ241" s="32"/>
      <c r="FA241" s="32"/>
      <c r="FB241" s="32"/>
      <c r="FC241" s="32"/>
      <c r="FD241" s="32"/>
      <c r="FE241" s="32"/>
      <c r="FF241" s="32"/>
      <c r="FG241" s="32"/>
      <c r="FH241" s="32"/>
      <c r="FI241" s="32"/>
      <c r="FJ241" s="32"/>
      <c r="FK241" s="32"/>
      <c r="FL241" s="32"/>
      <c r="FM241" s="32"/>
      <c r="FN241" s="32"/>
      <c r="FO241" s="32"/>
      <c r="FP241" s="32"/>
      <c r="FQ241" s="32"/>
      <c r="FR241" s="32"/>
      <c r="FS241" s="32"/>
      <c r="FT241" s="32"/>
      <c r="FU241" s="32"/>
      <c r="FV241" s="32"/>
      <c r="FW241" s="32"/>
      <c r="FX241" s="32"/>
      <c r="FY241" s="32"/>
      <c r="FZ241" s="32"/>
      <c r="GA241" s="32"/>
      <c r="GB241" s="32"/>
      <c r="GC241" s="32"/>
      <c r="GD241" s="32"/>
      <c r="GE241" s="32"/>
      <c r="GF241" s="32"/>
      <c r="GG241" s="32"/>
      <c r="GH241" s="32"/>
      <c r="GI241" s="32"/>
      <c r="GJ241" s="32"/>
      <c r="GK241" s="32"/>
      <c r="GL241" s="32"/>
      <c r="GM241" s="32"/>
      <c r="GN241" s="32"/>
      <c r="GO241" s="32"/>
      <c r="GP241" s="32"/>
      <c r="GQ241" s="32"/>
      <c r="GR241" s="32"/>
      <c r="GS241" s="32"/>
      <c r="GT241" s="32"/>
      <c r="GU241" s="32"/>
      <c r="GV241" s="32"/>
      <c r="GW241" s="32"/>
      <c r="GX241" s="32"/>
      <c r="GY241" s="32"/>
      <c r="GZ241" s="32"/>
      <c r="HA241" s="32"/>
      <c r="HB241" s="32"/>
      <c r="HC241" s="32"/>
      <c r="HD241" s="32"/>
      <c r="HE241" s="32"/>
      <c r="HF241" s="32"/>
      <c r="HG241" s="32"/>
      <c r="HH241" s="32"/>
      <c r="HI241" s="32"/>
      <c r="HJ241" s="32"/>
      <c r="HK241" s="32"/>
      <c r="HL241" s="32"/>
      <c r="HM241" s="32"/>
      <c r="HN241" s="32"/>
      <c r="HO241" s="32"/>
      <c r="HP241" s="32"/>
      <c r="HQ241" s="32"/>
      <c r="HR241" s="32"/>
      <c r="HS241" s="32"/>
      <c r="HT241" s="32"/>
      <c r="HU241" s="32"/>
      <c r="HV241" s="32"/>
      <c r="HW241" s="32"/>
      <c r="HX241" s="32"/>
      <c r="HY241" s="32"/>
      <c r="HZ241" s="32"/>
      <c r="IA241" s="32"/>
      <c r="IB241" s="32"/>
      <c r="IC241" s="32"/>
      <c r="ID241" s="32"/>
      <c r="IE241" s="32"/>
      <c r="IF241" s="32"/>
      <c r="IG241" s="32"/>
      <c r="IH241" s="32"/>
      <c r="II241" s="32"/>
      <c r="IJ241" s="32"/>
      <c r="IK241" s="32"/>
      <c r="IL241" s="32"/>
      <c r="IM241" s="32"/>
      <c r="IN241" s="32"/>
      <c r="IO241" s="32"/>
      <c r="IP241" s="32"/>
      <c r="IQ241" s="32"/>
      <c r="IR241" s="32"/>
      <c r="IS241" s="32"/>
      <c r="IT241" s="32"/>
      <c r="IU241" s="32"/>
      <c r="IV241" s="32"/>
    </row>
    <row r="242" spans="1:256" ht="11.25" hidden="1" x14ac:dyDescent="0.2">
      <c r="A242" s="30" t="s">
        <v>532</v>
      </c>
      <c r="B242" s="30" t="s">
        <v>533</v>
      </c>
      <c r="C242" s="30" t="s">
        <v>501</v>
      </c>
      <c r="D242" s="31">
        <v>61</v>
      </c>
      <c r="E242" s="31">
        <v>248287</v>
      </c>
      <c r="F242" s="31">
        <v>4099</v>
      </c>
      <c r="G242" s="31">
        <v>247258</v>
      </c>
      <c r="H242" s="31">
        <v>4082</v>
      </c>
      <c r="I242" s="31">
        <v>246124</v>
      </c>
      <c r="J242" s="31">
        <v>4064</v>
      </c>
      <c r="K242" s="31">
        <v>245095</v>
      </c>
      <c r="L242" s="31">
        <v>4047</v>
      </c>
      <c r="M242" s="31">
        <v>242387</v>
      </c>
      <c r="N242" s="31">
        <v>4002</v>
      </c>
      <c r="O242" s="31">
        <v>240016</v>
      </c>
      <c r="P242" s="31">
        <v>3963</v>
      </c>
      <c r="Q242" s="31">
        <v>236816</v>
      </c>
      <c r="R242" s="31">
        <v>3910</v>
      </c>
      <c r="S242" s="31">
        <v>234308</v>
      </c>
      <c r="T242" s="31">
        <v>3868</v>
      </c>
      <c r="U242" s="31">
        <v>232774</v>
      </c>
      <c r="V242" s="31">
        <v>3843</v>
      </c>
      <c r="W242" s="31">
        <v>230711</v>
      </c>
      <c r="X242" s="31">
        <v>3809</v>
      </c>
      <c r="Y242" s="31">
        <v>228146</v>
      </c>
      <c r="Z242" s="31">
        <v>3767</v>
      </c>
      <c r="AA242" s="31">
        <v>226652</v>
      </c>
      <c r="AB242" s="31">
        <v>3742</v>
      </c>
      <c r="AC242" s="31">
        <v>224625</v>
      </c>
      <c r="AD242" s="31">
        <v>3709</v>
      </c>
      <c r="AE242" s="31">
        <v>223280</v>
      </c>
      <c r="AF242" s="31">
        <v>3686</v>
      </c>
      <c r="AG242" s="31">
        <v>222391</v>
      </c>
      <c r="AH242" s="31">
        <v>3672</v>
      </c>
      <c r="AI242" s="31">
        <v>220917</v>
      </c>
      <c r="AJ242" s="31">
        <v>3647</v>
      </c>
      <c r="AK242" s="31">
        <v>220016</v>
      </c>
      <c r="AL242" s="31">
        <v>3632</v>
      </c>
      <c r="AM242" s="31">
        <v>219123</v>
      </c>
      <c r="AN242" s="31">
        <v>3618</v>
      </c>
      <c r="AO242" s="31">
        <v>218757</v>
      </c>
      <c r="AP242" s="31">
        <v>3612</v>
      </c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  <c r="CP242" s="32"/>
      <c r="CQ242" s="32"/>
      <c r="CR242" s="32"/>
      <c r="CS242" s="32"/>
      <c r="CT242" s="32"/>
      <c r="CU242" s="32"/>
      <c r="CV242" s="32"/>
      <c r="CW242" s="32"/>
      <c r="CX242" s="32"/>
      <c r="CY242" s="32"/>
      <c r="CZ242" s="32"/>
      <c r="DA242" s="32"/>
      <c r="DB242" s="32"/>
      <c r="DC242" s="32"/>
      <c r="DD242" s="32"/>
      <c r="DE242" s="32"/>
      <c r="DF242" s="32"/>
      <c r="DG242" s="32"/>
      <c r="DH242" s="32"/>
      <c r="DI242" s="32"/>
      <c r="DJ242" s="32"/>
      <c r="DK242" s="32"/>
      <c r="DL242" s="32"/>
      <c r="DM242" s="32"/>
      <c r="DN242" s="32"/>
      <c r="DO242" s="32"/>
      <c r="DP242" s="32"/>
      <c r="DQ242" s="32"/>
      <c r="DR242" s="32"/>
      <c r="DS242" s="32"/>
      <c r="DT242" s="32"/>
      <c r="DU242" s="32"/>
      <c r="DV242" s="32"/>
      <c r="DW242" s="32"/>
      <c r="DX242" s="32"/>
      <c r="DY242" s="32"/>
      <c r="DZ242" s="32"/>
      <c r="EA242" s="32"/>
      <c r="EB242" s="32"/>
      <c r="EC242" s="32"/>
      <c r="ED242" s="32"/>
      <c r="EE242" s="32"/>
      <c r="EF242" s="32"/>
      <c r="EG242" s="32"/>
      <c r="EH242" s="32"/>
      <c r="EI242" s="32"/>
      <c r="EJ242" s="32"/>
      <c r="EK242" s="32"/>
      <c r="EL242" s="32"/>
      <c r="EM242" s="32"/>
      <c r="EN242" s="32"/>
      <c r="EO242" s="32"/>
      <c r="EP242" s="32"/>
      <c r="EQ242" s="32"/>
      <c r="ER242" s="32"/>
      <c r="ES242" s="32"/>
      <c r="ET242" s="32"/>
      <c r="EU242" s="32"/>
      <c r="EV242" s="32"/>
      <c r="EW242" s="32"/>
      <c r="EX242" s="32"/>
      <c r="EY242" s="32"/>
      <c r="EZ242" s="32"/>
      <c r="FA242" s="32"/>
      <c r="FB242" s="32"/>
      <c r="FC242" s="32"/>
      <c r="FD242" s="32"/>
      <c r="FE242" s="32"/>
      <c r="FF242" s="32"/>
      <c r="FG242" s="32"/>
      <c r="FH242" s="32"/>
      <c r="FI242" s="32"/>
      <c r="FJ242" s="32"/>
      <c r="FK242" s="32"/>
      <c r="FL242" s="32"/>
      <c r="FM242" s="32"/>
      <c r="FN242" s="32"/>
      <c r="FO242" s="32"/>
      <c r="FP242" s="32"/>
      <c r="FQ242" s="32"/>
      <c r="FR242" s="32"/>
      <c r="FS242" s="32"/>
      <c r="FT242" s="32"/>
      <c r="FU242" s="32"/>
      <c r="FV242" s="32"/>
      <c r="FW242" s="32"/>
      <c r="FX242" s="32"/>
      <c r="FY242" s="32"/>
      <c r="FZ242" s="32"/>
      <c r="GA242" s="32"/>
      <c r="GB242" s="32"/>
      <c r="GC242" s="32"/>
      <c r="GD242" s="32"/>
      <c r="GE242" s="32"/>
      <c r="GF242" s="32"/>
      <c r="GG242" s="32"/>
      <c r="GH242" s="32"/>
      <c r="GI242" s="32"/>
      <c r="GJ242" s="32"/>
      <c r="GK242" s="32"/>
      <c r="GL242" s="32"/>
      <c r="GM242" s="32"/>
      <c r="GN242" s="32"/>
      <c r="GO242" s="32"/>
      <c r="GP242" s="32"/>
      <c r="GQ242" s="32"/>
      <c r="GR242" s="32"/>
      <c r="GS242" s="32"/>
      <c r="GT242" s="32"/>
      <c r="GU242" s="32"/>
      <c r="GV242" s="32"/>
      <c r="GW242" s="32"/>
      <c r="GX242" s="32"/>
      <c r="GY242" s="32"/>
      <c r="GZ242" s="32"/>
      <c r="HA242" s="32"/>
      <c r="HB242" s="32"/>
      <c r="HC242" s="32"/>
      <c r="HD242" s="32"/>
      <c r="HE242" s="32"/>
      <c r="HF242" s="32"/>
      <c r="HG242" s="32"/>
      <c r="HH242" s="32"/>
      <c r="HI242" s="32"/>
      <c r="HJ242" s="32"/>
      <c r="HK242" s="32"/>
      <c r="HL242" s="32"/>
      <c r="HM242" s="32"/>
      <c r="HN242" s="32"/>
      <c r="HO242" s="32"/>
      <c r="HP242" s="32"/>
      <c r="HQ242" s="32"/>
      <c r="HR242" s="32"/>
      <c r="HS242" s="32"/>
      <c r="HT242" s="32"/>
      <c r="HU242" s="32"/>
      <c r="HV242" s="32"/>
      <c r="HW242" s="32"/>
      <c r="HX242" s="32"/>
      <c r="HY242" s="32"/>
      <c r="HZ242" s="32"/>
      <c r="IA242" s="32"/>
      <c r="IB242" s="32"/>
      <c r="IC242" s="32"/>
      <c r="ID242" s="32"/>
      <c r="IE242" s="32"/>
      <c r="IF242" s="32"/>
      <c r="IG242" s="32"/>
      <c r="IH242" s="32"/>
      <c r="II242" s="32"/>
      <c r="IJ242" s="32"/>
      <c r="IK242" s="32"/>
      <c r="IL242" s="32"/>
      <c r="IM242" s="32"/>
      <c r="IN242" s="32"/>
      <c r="IO242" s="32"/>
      <c r="IP242" s="32"/>
      <c r="IQ242" s="32"/>
      <c r="IR242" s="32"/>
      <c r="IS242" s="32"/>
      <c r="IT242" s="32"/>
      <c r="IU242" s="32"/>
      <c r="IV242" s="32"/>
    </row>
    <row r="243" spans="1:256" ht="11.25" hidden="1" x14ac:dyDescent="0.2">
      <c r="A243" s="30" t="s">
        <v>534</v>
      </c>
      <c r="B243" s="30" t="s">
        <v>535</v>
      </c>
      <c r="C243" s="30" t="s">
        <v>501</v>
      </c>
      <c r="D243" s="31">
        <v>43</v>
      </c>
      <c r="E243" s="31">
        <v>329771</v>
      </c>
      <c r="F243" s="31">
        <v>7628</v>
      </c>
      <c r="G243" s="31">
        <v>330795</v>
      </c>
      <c r="H243" s="31">
        <v>7652</v>
      </c>
      <c r="I243" s="31">
        <v>329102</v>
      </c>
      <c r="J243" s="31">
        <v>7612</v>
      </c>
      <c r="K243" s="31">
        <v>326427</v>
      </c>
      <c r="L243" s="31">
        <v>7551</v>
      </c>
      <c r="M243" s="31">
        <v>323443</v>
      </c>
      <c r="N243" s="31">
        <v>7481</v>
      </c>
      <c r="O243" s="31">
        <v>320101</v>
      </c>
      <c r="P243" s="31">
        <v>7404</v>
      </c>
      <c r="Q243" s="31">
        <v>317112</v>
      </c>
      <c r="R243" s="31">
        <v>7335</v>
      </c>
      <c r="S243" s="31">
        <v>314593</v>
      </c>
      <c r="T243" s="31">
        <v>7277</v>
      </c>
      <c r="U243" s="31">
        <v>312245</v>
      </c>
      <c r="V243" s="31">
        <v>7222</v>
      </c>
      <c r="W243" s="31">
        <v>304785</v>
      </c>
      <c r="X243" s="31">
        <v>7050</v>
      </c>
      <c r="Y243" s="31">
        <v>298118</v>
      </c>
      <c r="Z243" s="31">
        <v>6896</v>
      </c>
      <c r="AA243" s="31">
        <v>290901</v>
      </c>
      <c r="AB243" s="31">
        <v>6729</v>
      </c>
      <c r="AC243" s="31">
        <v>283273</v>
      </c>
      <c r="AD243" s="31">
        <v>6552</v>
      </c>
      <c r="AE243" s="31">
        <v>276504</v>
      </c>
      <c r="AF243" s="31">
        <v>6396</v>
      </c>
      <c r="AG243" s="31">
        <v>270939</v>
      </c>
      <c r="AH243" s="31">
        <v>6267</v>
      </c>
      <c r="AI243" s="31">
        <v>268335</v>
      </c>
      <c r="AJ243" s="31">
        <v>6207</v>
      </c>
      <c r="AK243" s="31">
        <v>268323</v>
      </c>
      <c r="AL243" s="31">
        <v>6207</v>
      </c>
      <c r="AM243" s="31">
        <v>269871</v>
      </c>
      <c r="AN243" s="31">
        <v>6242</v>
      </c>
      <c r="AO243" s="31">
        <v>269620</v>
      </c>
      <c r="AP243" s="31">
        <v>6237</v>
      </c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32"/>
      <c r="DC243" s="32"/>
      <c r="DD243" s="32"/>
      <c r="DE243" s="32"/>
      <c r="DF243" s="32"/>
      <c r="DG243" s="32"/>
      <c r="DH243" s="32"/>
      <c r="DI243" s="32"/>
      <c r="DJ243" s="32"/>
      <c r="DK243" s="32"/>
      <c r="DL243" s="32"/>
      <c r="DM243" s="32"/>
      <c r="DN243" s="32"/>
      <c r="DO243" s="32"/>
      <c r="DP243" s="32"/>
      <c r="DQ243" s="32"/>
      <c r="DR243" s="32"/>
      <c r="DS243" s="32"/>
      <c r="DT243" s="32"/>
      <c r="DU243" s="32"/>
      <c r="DV243" s="32"/>
      <c r="DW243" s="32"/>
      <c r="DX243" s="32"/>
      <c r="DY243" s="32"/>
      <c r="DZ243" s="32"/>
      <c r="EA243" s="32"/>
      <c r="EB243" s="32"/>
      <c r="EC243" s="32"/>
      <c r="ED243" s="32"/>
      <c r="EE243" s="32"/>
      <c r="EF243" s="32"/>
      <c r="EG243" s="32"/>
      <c r="EH243" s="32"/>
      <c r="EI243" s="32"/>
      <c r="EJ243" s="32"/>
      <c r="EK243" s="32"/>
      <c r="EL243" s="32"/>
      <c r="EM243" s="32"/>
      <c r="EN243" s="32"/>
      <c r="EO243" s="32"/>
      <c r="EP243" s="32"/>
      <c r="EQ243" s="32"/>
      <c r="ER243" s="32"/>
      <c r="ES243" s="32"/>
      <c r="ET243" s="32"/>
      <c r="EU243" s="32"/>
      <c r="EV243" s="32"/>
      <c r="EW243" s="32"/>
      <c r="EX243" s="32"/>
      <c r="EY243" s="32"/>
      <c r="EZ243" s="32"/>
      <c r="FA243" s="32"/>
      <c r="FB243" s="32"/>
      <c r="FC243" s="32"/>
      <c r="FD243" s="32"/>
      <c r="FE243" s="32"/>
      <c r="FF243" s="32"/>
      <c r="FG243" s="32"/>
      <c r="FH243" s="32"/>
      <c r="FI243" s="32"/>
      <c r="FJ243" s="32"/>
      <c r="FK243" s="32"/>
      <c r="FL243" s="32"/>
      <c r="FM243" s="32"/>
      <c r="FN243" s="32"/>
      <c r="FO243" s="32"/>
      <c r="FP243" s="32"/>
      <c r="FQ243" s="32"/>
      <c r="FR243" s="32"/>
      <c r="FS243" s="32"/>
      <c r="FT243" s="32"/>
      <c r="FU243" s="32"/>
      <c r="FV243" s="32"/>
      <c r="FW243" s="32"/>
      <c r="FX243" s="32"/>
      <c r="FY243" s="32"/>
      <c r="FZ243" s="32"/>
      <c r="GA243" s="32"/>
      <c r="GB243" s="32"/>
      <c r="GC243" s="32"/>
      <c r="GD243" s="32"/>
      <c r="GE243" s="32"/>
      <c r="GF243" s="32"/>
      <c r="GG243" s="32"/>
      <c r="GH243" s="32"/>
      <c r="GI243" s="32"/>
      <c r="GJ243" s="32"/>
      <c r="GK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2"/>
      <c r="GX243" s="32"/>
      <c r="GY243" s="32"/>
      <c r="GZ243" s="32"/>
      <c r="HA243" s="32"/>
      <c r="HB243" s="32"/>
      <c r="HC243" s="32"/>
      <c r="HD243" s="32"/>
      <c r="HE243" s="32"/>
      <c r="HF243" s="32"/>
      <c r="HG243" s="32"/>
      <c r="HH243" s="32"/>
      <c r="HI243" s="32"/>
      <c r="HJ243" s="32"/>
      <c r="HK243" s="32"/>
      <c r="HL243" s="32"/>
      <c r="HM243" s="32"/>
      <c r="HN243" s="32"/>
      <c r="HO243" s="32"/>
      <c r="HP243" s="32"/>
      <c r="HQ243" s="32"/>
      <c r="HR243" s="32"/>
      <c r="HS243" s="32"/>
      <c r="HT243" s="32"/>
      <c r="HU243" s="32"/>
      <c r="HV243" s="32"/>
      <c r="HW243" s="32"/>
      <c r="HX243" s="32"/>
      <c r="HY243" s="32"/>
      <c r="HZ243" s="32"/>
      <c r="IA243" s="32"/>
      <c r="IB243" s="32"/>
      <c r="IC243" s="32"/>
      <c r="ID243" s="32"/>
      <c r="IE243" s="32"/>
      <c r="IF243" s="32"/>
      <c r="IG243" s="32"/>
      <c r="IH243" s="32"/>
      <c r="II243" s="32"/>
      <c r="IJ243" s="32"/>
      <c r="IK243" s="32"/>
      <c r="IL243" s="32"/>
      <c r="IM243" s="32"/>
      <c r="IN243" s="32"/>
      <c r="IO243" s="32"/>
      <c r="IP243" s="32"/>
      <c r="IQ243" s="32"/>
      <c r="IR243" s="32"/>
      <c r="IS243" s="32"/>
      <c r="IT243" s="32"/>
      <c r="IU243" s="32"/>
      <c r="IV243" s="32"/>
    </row>
    <row r="244" spans="1:256" ht="11.25" hidden="1" x14ac:dyDescent="0.2">
      <c r="A244" s="30" t="s">
        <v>536</v>
      </c>
      <c r="B244" s="30" t="s">
        <v>537</v>
      </c>
      <c r="C244" s="30" t="s">
        <v>501</v>
      </c>
      <c r="D244" s="31">
        <v>150</v>
      </c>
      <c r="E244" s="31">
        <v>332336</v>
      </c>
      <c r="F244" s="31">
        <v>2214</v>
      </c>
      <c r="G244" s="31">
        <v>331096</v>
      </c>
      <c r="H244" s="31">
        <v>2205</v>
      </c>
      <c r="I244" s="31">
        <v>329391</v>
      </c>
      <c r="J244" s="31">
        <v>2194</v>
      </c>
      <c r="K244" s="31">
        <v>327580</v>
      </c>
      <c r="L244" s="31">
        <v>2182</v>
      </c>
      <c r="M244" s="31">
        <v>325303</v>
      </c>
      <c r="N244" s="31">
        <v>2167</v>
      </c>
      <c r="O244" s="31">
        <v>321602</v>
      </c>
      <c r="P244" s="31">
        <v>2142</v>
      </c>
      <c r="Q244" s="31">
        <v>318167</v>
      </c>
      <c r="R244" s="31">
        <v>2119</v>
      </c>
      <c r="S244" s="31">
        <v>314039</v>
      </c>
      <c r="T244" s="31">
        <v>2092</v>
      </c>
      <c r="U244" s="31">
        <v>310554</v>
      </c>
      <c r="V244" s="31">
        <v>2069</v>
      </c>
      <c r="W244" s="31">
        <v>308560</v>
      </c>
      <c r="X244" s="31">
        <v>2055</v>
      </c>
      <c r="Y244" s="31">
        <v>306924</v>
      </c>
      <c r="Z244" s="31">
        <v>2044</v>
      </c>
      <c r="AA244" s="31">
        <v>304968</v>
      </c>
      <c r="AB244" s="31">
        <v>2031</v>
      </c>
      <c r="AC244" s="31">
        <v>302625</v>
      </c>
      <c r="AD244" s="31">
        <v>2016</v>
      </c>
      <c r="AE244" s="31">
        <v>300963</v>
      </c>
      <c r="AF244" s="31">
        <v>2005</v>
      </c>
      <c r="AG244" s="31">
        <v>299421</v>
      </c>
      <c r="AH244" s="31">
        <v>1994</v>
      </c>
      <c r="AI244" s="31">
        <v>297307</v>
      </c>
      <c r="AJ244" s="31">
        <v>1980</v>
      </c>
      <c r="AK244" s="31">
        <v>297253</v>
      </c>
      <c r="AL244" s="31">
        <v>1980</v>
      </c>
      <c r="AM244" s="31">
        <v>296668</v>
      </c>
      <c r="AN244" s="31">
        <v>1976</v>
      </c>
      <c r="AO244" s="31">
        <v>296218</v>
      </c>
      <c r="AP244" s="31">
        <v>1973</v>
      </c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  <c r="CP244" s="32"/>
      <c r="CQ244" s="32"/>
      <c r="CR244" s="32"/>
      <c r="CS244" s="32"/>
      <c r="CT244" s="32"/>
      <c r="CU244" s="32"/>
      <c r="CV244" s="32"/>
      <c r="CW244" s="32"/>
      <c r="CX244" s="32"/>
      <c r="CY244" s="32"/>
      <c r="CZ244" s="32"/>
      <c r="DA244" s="32"/>
      <c r="DB244" s="32"/>
      <c r="DC244" s="32"/>
      <c r="DD244" s="32"/>
      <c r="DE244" s="32"/>
      <c r="DF244" s="32"/>
      <c r="DG244" s="32"/>
      <c r="DH244" s="32"/>
      <c r="DI244" s="32"/>
      <c r="DJ244" s="32"/>
      <c r="DK244" s="32"/>
      <c r="DL244" s="32"/>
      <c r="DM244" s="32"/>
      <c r="DN244" s="32"/>
      <c r="DO244" s="32"/>
      <c r="DP244" s="32"/>
      <c r="DQ244" s="32"/>
      <c r="DR244" s="32"/>
      <c r="DS244" s="32"/>
      <c r="DT244" s="32"/>
      <c r="DU244" s="32"/>
      <c r="DV244" s="32"/>
      <c r="DW244" s="32"/>
      <c r="DX244" s="32"/>
      <c r="DY244" s="32"/>
      <c r="DZ244" s="32"/>
      <c r="EA244" s="32"/>
      <c r="EB244" s="32"/>
      <c r="EC244" s="32"/>
      <c r="ED244" s="32"/>
      <c r="EE244" s="32"/>
      <c r="EF244" s="32"/>
      <c r="EG244" s="32"/>
      <c r="EH244" s="32"/>
      <c r="EI244" s="32"/>
      <c r="EJ244" s="32"/>
      <c r="EK244" s="32"/>
      <c r="EL244" s="32"/>
      <c r="EM244" s="32"/>
      <c r="EN244" s="32"/>
      <c r="EO244" s="32"/>
      <c r="EP244" s="32"/>
      <c r="EQ244" s="32"/>
      <c r="ER244" s="32"/>
      <c r="ES244" s="32"/>
      <c r="ET244" s="32"/>
      <c r="EU244" s="32"/>
      <c r="EV244" s="32"/>
      <c r="EW244" s="32"/>
      <c r="EX244" s="32"/>
      <c r="EY244" s="32"/>
      <c r="EZ244" s="32"/>
      <c r="FA244" s="32"/>
      <c r="FB244" s="32"/>
      <c r="FC244" s="32"/>
      <c r="FD244" s="32"/>
      <c r="FE244" s="32"/>
      <c r="FF244" s="32"/>
      <c r="FG244" s="32"/>
      <c r="FH244" s="32"/>
      <c r="FI244" s="32"/>
      <c r="FJ244" s="32"/>
      <c r="FK244" s="32"/>
      <c r="FL244" s="32"/>
      <c r="FM244" s="32"/>
      <c r="FN244" s="32"/>
      <c r="FO244" s="32"/>
      <c r="FP244" s="32"/>
      <c r="FQ244" s="32"/>
      <c r="FR244" s="32"/>
      <c r="FS244" s="32"/>
      <c r="FT244" s="32"/>
      <c r="FU244" s="32"/>
      <c r="FV244" s="32"/>
      <c r="FW244" s="32"/>
      <c r="FX244" s="32"/>
      <c r="FY244" s="32"/>
      <c r="FZ244" s="32"/>
      <c r="GA244" s="32"/>
      <c r="GB244" s="32"/>
      <c r="GC244" s="32"/>
      <c r="GD244" s="32"/>
      <c r="GE244" s="32"/>
      <c r="GF244" s="32"/>
      <c r="GG244" s="32"/>
      <c r="GH244" s="32"/>
      <c r="GI244" s="32"/>
      <c r="GJ244" s="32"/>
      <c r="GK244" s="32"/>
      <c r="GL244" s="32"/>
      <c r="GM244" s="32"/>
      <c r="GN244" s="32"/>
      <c r="GO244" s="32"/>
      <c r="GP244" s="32"/>
      <c r="GQ244" s="32"/>
      <c r="GR244" s="32"/>
      <c r="GS244" s="32"/>
      <c r="GT244" s="32"/>
      <c r="GU244" s="32"/>
      <c r="GV244" s="32"/>
      <c r="GW244" s="32"/>
      <c r="GX244" s="32"/>
      <c r="GY244" s="32"/>
      <c r="GZ244" s="32"/>
      <c r="HA244" s="32"/>
      <c r="HB244" s="32"/>
      <c r="HC244" s="32"/>
      <c r="HD244" s="32"/>
      <c r="HE244" s="32"/>
      <c r="HF244" s="32"/>
      <c r="HG244" s="32"/>
      <c r="HH244" s="32"/>
      <c r="HI244" s="32"/>
      <c r="HJ244" s="32"/>
      <c r="HK244" s="32"/>
      <c r="HL244" s="32"/>
      <c r="HM244" s="32"/>
      <c r="HN244" s="32"/>
      <c r="HO244" s="32"/>
      <c r="HP244" s="32"/>
      <c r="HQ244" s="32"/>
      <c r="HR244" s="32"/>
      <c r="HS244" s="32"/>
      <c r="HT244" s="32"/>
      <c r="HU244" s="32"/>
      <c r="HV244" s="32"/>
      <c r="HW244" s="32"/>
      <c r="HX244" s="32"/>
      <c r="HY244" s="32"/>
      <c r="HZ244" s="32"/>
      <c r="IA244" s="32"/>
      <c r="IB244" s="32"/>
      <c r="IC244" s="32"/>
      <c r="ID244" s="32"/>
      <c r="IE244" s="32"/>
      <c r="IF244" s="32"/>
      <c r="IG244" s="32"/>
      <c r="IH244" s="32"/>
      <c r="II244" s="32"/>
      <c r="IJ244" s="32"/>
      <c r="IK244" s="32"/>
      <c r="IL244" s="32"/>
      <c r="IM244" s="32"/>
      <c r="IN244" s="32"/>
      <c r="IO244" s="32"/>
      <c r="IP244" s="32"/>
      <c r="IQ244" s="32"/>
      <c r="IR244" s="32"/>
      <c r="IS244" s="32"/>
      <c r="IT244" s="32"/>
      <c r="IU244" s="32"/>
      <c r="IV244" s="32"/>
    </row>
    <row r="245" spans="1:256" ht="11.25" hidden="1" x14ac:dyDescent="0.2">
      <c r="A245" s="30" t="s">
        <v>538</v>
      </c>
      <c r="B245" s="30" t="s">
        <v>539</v>
      </c>
      <c r="C245" s="30" t="s">
        <v>501</v>
      </c>
      <c r="D245" s="31">
        <v>86</v>
      </c>
      <c r="E245" s="31">
        <v>386710</v>
      </c>
      <c r="F245" s="31">
        <v>4471</v>
      </c>
      <c r="G245" s="31">
        <v>385346</v>
      </c>
      <c r="H245" s="31">
        <v>4455</v>
      </c>
      <c r="I245" s="31">
        <v>384837</v>
      </c>
      <c r="J245" s="31">
        <v>4449</v>
      </c>
      <c r="K245" s="31">
        <v>383301</v>
      </c>
      <c r="L245" s="31">
        <v>4432</v>
      </c>
      <c r="M245" s="31">
        <v>380070</v>
      </c>
      <c r="N245" s="31">
        <v>4394</v>
      </c>
      <c r="O245" s="31">
        <v>377073</v>
      </c>
      <c r="P245" s="31">
        <v>4360</v>
      </c>
      <c r="Q245" s="31">
        <v>373628</v>
      </c>
      <c r="R245" s="31">
        <v>4320</v>
      </c>
      <c r="S245" s="31">
        <v>369189</v>
      </c>
      <c r="T245" s="31">
        <v>4268</v>
      </c>
      <c r="U245" s="31">
        <v>364815</v>
      </c>
      <c r="V245" s="31">
        <v>4218</v>
      </c>
      <c r="W245" s="31">
        <v>357951</v>
      </c>
      <c r="X245" s="31">
        <v>4138</v>
      </c>
      <c r="Y245" s="31">
        <v>352763</v>
      </c>
      <c r="Z245" s="31">
        <v>4078</v>
      </c>
      <c r="AA245" s="31">
        <v>349308</v>
      </c>
      <c r="AB245" s="31">
        <v>4039</v>
      </c>
      <c r="AC245" s="31">
        <v>344029</v>
      </c>
      <c r="AD245" s="31">
        <v>3977</v>
      </c>
      <c r="AE245" s="31">
        <v>340449</v>
      </c>
      <c r="AF245" s="31">
        <v>3936</v>
      </c>
      <c r="AG245" s="31">
        <v>339052</v>
      </c>
      <c r="AH245" s="31">
        <v>3920</v>
      </c>
      <c r="AI245" s="31">
        <v>337134</v>
      </c>
      <c r="AJ245" s="31">
        <v>3898</v>
      </c>
      <c r="AK245" s="31">
        <v>335919</v>
      </c>
      <c r="AL245" s="31">
        <v>3884</v>
      </c>
      <c r="AM245" s="31">
        <v>335415</v>
      </c>
      <c r="AN245" s="31">
        <v>3878</v>
      </c>
      <c r="AO245" s="31">
        <v>335112</v>
      </c>
      <c r="AP245" s="31">
        <v>3874</v>
      </c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2"/>
      <c r="CU245" s="32"/>
      <c r="CV245" s="32"/>
      <c r="CW245" s="32"/>
      <c r="CX245" s="32"/>
      <c r="CY245" s="32"/>
      <c r="CZ245" s="32"/>
      <c r="DA245" s="32"/>
      <c r="DB245" s="32"/>
      <c r="DC245" s="32"/>
      <c r="DD245" s="32"/>
      <c r="DE245" s="32"/>
      <c r="DF245" s="32"/>
      <c r="DG245" s="32"/>
      <c r="DH245" s="32"/>
      <c r="DI245" s="32"/>
      <c r="DJ245" s="32"/>
      <c r="DK245" s="32"/>
      <c r="DL245" s="32"/>
      <c r="DM245" s="32"/>
      <c r="DN245" s="32"/>
      <c r="DO245" s="32"/>
      <c r="DP245" s="32"/>
      <c r="DQ245" s="32"/>
      <c r="DR245" s="32"/>
      <c r="DS245" s="32"/>
      <c r="DT245" s="32"/>
      <c r="DU245" s="32"/>
      <c r="DV245" s="32"/>
      <c r="DW245" s="32"/>
      <c r="DX245" s="32"/>
      <c r="DY245" s="32"/>
      <c r="DZ245" s="32"/>
      <c r="EA245" s="32"/>
      <c r="EB245" s="32"/>
      <c r="EC245" s="32"/>
      <c r="ED245" s="32"/>
      <c r="EE245" s="32"/>
      <c r="EF245" s="32"/>
      <c r="EG245" s="32"/>
      <c r="EH245" s="32"/>
      <c r="EI245" s="32"/>
      <c r="EJ245" s="32"/>
      <c r="EK245" s="32"/>
      <c r="EL245" s="32"/>
      <c r="EM245" s="32"/>
      <c r="EN245" s="32"/>
      <c r="EO245" s="32"/>
      <c r="EP245" s="32"/>
      <c r="EQ245" s="32"/>
      <c r="ER245" s="32"/>
      <c r="ES245" s="32"/>
      <c r="ET245" s="32"/>
      <c r="EU245" s="32"/>
      <c r="EV245" s="32"/>
      <c r="EW245" s="32"/>
      <c r="EX245" s="32"/>
      <c r="EY245" s="32"/>
      <c r="EZ245" s="32"/>
      <c r="FA245" s="32"/>
      <c r="FB245" s="32"/>
      <c r="FC245" s="32"/>
      <c r="FD245" s="32"/>
      <c r="FE245" s="32"/>
      <c r="FF245" s="32"/>
      <c r="FG245" s="32"/>
      <c r="FH245" s="32"/>
      <c r="FI245" s="32"/>
      <c r="FJ245" s="32"/>
      <c r="FK245" s="32"/>
      <c r="FL245" s="32"/>
      <c r="FM245" s="32"/>
      <c r="FN245" s="32"/>
      <c r="FO245" s="32"/>
      <c r="FP245" s="32"/>
      <c r="FQ245" s="32"/>
      <c r="FR245" s="32"/>
      <c r="FS245" s="32"/>
      <c r="FT245" s="32"/>
      <c r="FU245" s="32"/>
      <c r="FV245" s="32"/>
      <c r="FW245" s="32"/>
      <c r="FX245" s="32"/>
      <c r="FY245" s="32"/>
      <c r="FZ245" s="32"/>
      <c r="GA245" s="32"/>
      <c r="GB245" s="32"/>
      <c r="GC245" s="32"/>
      <c r="GD245" s="32"/>
      <c r="GE245" s="32"/>
      <c r="GF245" s="32"/>
      <c r="GG245" s="32"/>
      <c r="GH245" s="32"/>
      <c r="GI245" s="32"/>
      <c r="GJ245" s="32"/>
      <c r="GK245" s="32"/>
      <c r="GL245" s="32"/>
      <c r="GM245" s="32"/>
      <c r="GN245" s="32"/>
      <c r="GO245" s="32"/>
      <c r="GP245" s="32"/>
      <c r="GQ245" s="32"/>
      <c r="GR245" s="32"/>
      <c r="GS245" s="32"/>
      <c r="GT245" s="32"/>
      <c r="GU245" s="32"/>
      <c r="GV245" s="32"/>
      <c r="GW245" s="32"/>
      <c r="GX245" s="32"/>
      <c r="GY245" s="32"/>
      <c r="GZ245" s="32"/>
      <c r="HA245" s="32"/>
      <c r="HB245" s="32"/>
      <c r="HC245" s="32"/>
      <c r="HD245" s="32"/>
      <c r="HE245" s="32"/>
      <c r="HF245" s="32"/>
      <c r="HG245" s="32"/>
      <c r="HH245" s="32"/>
      <c r="HI245" s="32"/>
      <c r="HJ245" s="32"/>
      <c r="HK245" s="32"/>
      <c r="HL245" s="32"/>
      <c r="HM245" s="32"/>
      <c r="HN245" s="32"/>
      <c r="HO245" s="32"/>
      <c r="HP245" s="32"/>
      <c r="HQ245" s="32"/>
      <c r="HR245" s="32"/>
      <c r="HS245" s="32"/>
      <c r="HT245" s="32"/>
      <c r="HU245" s="32"/>
      <c r="HV245" s="32"/>
      <c r="HW245" s="32"/>
      <c r="HX245" s="32"/>
      <c r="HY245" s="32"/>
      <c r="HZ245" s="32"/>
      <c r="IA245" s="32"/>
      <c r="IB245" s="32"/>
      <c r="IC245" s="32"/>
      <c r="ID245" s="32"/>
      <c r="IE245" s="32"/>
      <c r="IF245" s="32"/>
      <c r="IG245" s="32"/>
      <c r="IH245" s="32"/>
      <c r="II245" s="32"/>
      <c r="IJ245" s="32"/>
      <c r="IK245" s="32"/>
      <c r="IL245" s="32"/>
      <c r="IM245" s="32"/>
      <c r="IN245" s="32"/>
      <c r="IO245" s="32"/>
      <c r="IP245" s="32"/>
      <c r="IQ245" s="32"/>
      <c r="IR245" s="32"/>
      <c r="IS245" s="32"/>
      <c r="IT245" s="32"/>
      <c r="IU245" s="32"/>
      <c r="IV245" s="32"/>
    </row>
    <row r="246" spans="1:256" ht="11.25" hidden="1" x14ac:dyDescent="0.2">
      <c r="A246" s="30" t="s">
        <v>540</v>
      </c>
      <c r="B246" s="30" t="s">
        <v>541</v>
      </c>
      <c r="C246" s="30" t="s">
        <v>501</v>
      </c>
      <c r="D246" s="31">
        <v>56</v>
      </c>
      <c r="E246" s="31">
        <v>341806</v>
      </c>
      <c r="F246" s="31">
        <v>6154</v>
      </c>
      <c r="G246" s="31">
        <v>341982</v>
      </c>
      <c r="H246" s="31">
        <v>6157</v>
      </c>
      <c r="I246" s="31">
        <v>342736</v>
      </c>
      <c r="J246" s="31">
        <v>6170</v>
      </c>
      <c r="K246" s="31">
        <v>344802</v>
      </c>
      <c r="L246" s="31">
        <v>6208</v>
      </c>
      <c r="M246" s="31">
        <v>344285</v>
      </c>
      <c r="N246" s="31">
        <v>6198</v>
      </c>
      <c r="O246" s="31">
        <v>342997</v>
      </c>
      <c r="P246" s="31">
        <v>6175</v>
      </c>
      <c r="Q246" s="31">
        <v>342108</v>
      </c>
      <c r="R246" s="31">
        <v>6159</v>
      </c>
      <c r="S246" s="31">
        <v>340332</v>
      </c>
      <c r="T246" s="31">
        <v>6127</v>
      </c>
      <c r="U246" s="31">
        <v>339314</v>
      </c>
      <c r="V246" s="31">
        <v>6109</v>
      </c>
      <c r="W246" s="31">
        <v>334073</v>
      </c>
      <c r="X246" s="31">
        <v>6014</v>
      </c>
      <c r="Y246" s="31">
        <v>329966</v>
      </c>
      <c r="Z246" s="31">
        <v>5941</v>
      </c>
      <c r="AA246" s="31">
        <v>324022</v>
      </c>
      <c r="AB246" s="31">
        <v>5834</v>
      </c>
      <c r="AC246" s="31">
        <v>318671</v>
      </c>
      <c r="AD246" s="31">
        <v>5737</v>
      </c>
      <c r="AE246" s="31">
        <v>315329</v>
      </c>
      <c r="AF246" s="31">
        <v>5677</v>
      </c>
      <c r="AG246" s="31">
        <v>312774</v>
      </c>
      <c r="AH246" s="31">
        <v>5631</v>
      </c>
      <c r="AI246" s="31">
        <v>310073</v>
      </c>
      <c r="AJ246" s="31">
        <v>5582</v>
      </c>
      <c r="AK246" s="31">
        <v>308108</v>
      </c>
      <c r="AL246" s="31">
        <v>5547</v>
      </c>
      <c r="AM246" s="31">
        <v>309242</v>
      </c>
      <c r="AN246" s="31">
        <v>5567</v>
      </c>
      <c r="AO246" s="31">
        <v>307276</v>
      </c>
      <c r="AP246" s="31">
        <v>5532</v>
      </c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2"/>
      <c r="CX246" s="32"/>
      <c r="CY246" s="32"/>
      <c r="CZ246" s="32"/>
      <c r="DA246" s="32"/>
      <c r="DB246" s="32"/>
      <c r="DC246" s="32"/>
      <c r="DD246" s="32"/>
      <c r="DE246" s="32"/>
      <c r="DF246" s="32"/>
      <c r="DG246" s="32"/>
      <c r="DH246" s="32"/>
      <c r="DI246" s="32"/>
      <c r="DJ246" s="32"/>
      <c r="DK246" s="32"/>
      <c r="DL246" s="32"/>
      <c r="DM246" s="32"/>
      <c r="DN246" s="32"/>
      <c r="DO246" s="32"/>
      <c r="DP246" s="32"/>
      <c r="DQ246" s="32"/>
      <c r="DR246" s="32"/>
      <c r="DS246" s="32"/>
      <c r="DT246" s="32"/>
      <c r="DU246" s="32"/>
      <c r="DV246" s="32"/>
      <c r="DW246" s="32"/>
      <c r="DX246" s="32"/>
      <c r="DY246" s="32"/>
      <c r="DZ246" s="32"/>
      <c r="EA246" s="32"/>
      <c r="EB246" s="32"/>
      <c r="EC246" s="32"/>
      <c r="ED246" s="32"/>
      <c r="EE246" s="32"/>
      <c r="EF246" s="32"/>
      <c r="EG246" s="32"/>
      <c r="EH246" s="32"/>
      <c r="EI246" s="32"/>
      <c r="EJ246" s="32"/>
      <c r="EK246" s="32"/>
      <c r="EL246" s="32"/>
      <c r="EM246" s="32"/>
      <c r="EN246" s="32"/>
      <c r="EO246" s="32"/>
      <c r="EP246" s="32"/>
      <c r="EQ246" s="32"/>
      <c r="ER246" s="32"/>
      <c r="ES246" s="32"/>
      <c r="ET246" s="32"/>
      <c r="EU246" s="32"/>
      <c r="EV246" s="32"/>
      <c r="EW246" s="32"/>
      <c r="EX246" s="32"/>
      <c r="EY246" s="32"/>
      <c r="EZ246" s="32"/>
      <c r="FA246" s="32"/>
      <c r="FB246" s="32"/>
      <c r="FC246" s="32"/>
      <c r="FD246" s="32"/>
      <c r="FE246" s="32"/>
      <c r="FF246" s="32"/>
      <c r="FG246" s="32"/>
      <c r="FH246" s="32"/>
      <c r="FI246" s="32"/>
      <c r="FJ246" s="32"/>
      <c r="FK246" s="32"/>
      <c r="FL246" s="32"/>
      <c r="FM246" s="32"/>
      <c r="FN246" s="32"/>
      <c r="FO246" s="32"/>
      <c r="FP246" s="32"/>
      <c r="FQ246" s="32"/>
      <c r="FR246" s="32"/>
      <c r="FS246" s="32"/>
      <c r="FT246" s="32"/>
      <c r="FU246" s="32"/>
      <c r="FV246" s="32"/>
      <c r="FW246" s="32"/>
      <c r="FX246" s="32"/>
      <c r="FY246" s="32"/>
      <c r="FZ246" s="32"/>
      <c r="GA246" s="32"/>
      <c r="GB246" s="32"/>
      <c r="GC246" s="32"/>
      <c r="GD246" s="32"/>
      <c r="GE246" s="32"/>
      <c r="GF246" s="32"/>
      <c r="GG246" s="32"/>
      <c r="GH246" s="32"/>
      <c r="GI246" s="32"/>
      <c r="GJ246" s="32"/>
      <c r="GK246" s="32"/>
      <c r="GL246" s="32"/>
      <c r="GM246" s="32"/>
      <c r="GN246" s="32"/>
      <c r="GO246" s="32"/>
      <c r="GP246" s="32"/>
      <c r="GQ246" s="32"/>
      <c r="GR246" s="32"/>
      <c r="GS246" s="32"/>
      <c r="GT246" s="32"/>
      <c r="GU246" s="32"/>
      <c r="GV246" s="32"/>
      <c r="GW246" s="32"/>
      <c r="GX246" s="32"/>
      <c r="GY246" s="32"/>
      <c r="GZ246" s="32"/>
      <c r="HA246" s="32"/>
      <c r="HB246" s="32"/>
      <c r="HC246" s="32"/>
      <c r="HD246" s="32"/>
      <c r="HE246" s="32"/>
      <c r="HF246" s="32"/>
      <c r="HG246" s="32"/>
      <c r="HH246" s="32"/>
      <c r="HI246" s="32"/>
      <c r="HJ246" s="32"/>
      <c r="HK246" s="32"/>
      <c r="HL246" s="32"/>
      <c r="HM246" s="32"/>
      <c r="HN246" s="32"/>
      <c r="HO246" s="32"/>
      <c r="HP246" s="32"/>
      <c r="HQ246" s="32"/>
      <c r="HR246" s="32"/>
      <c r="HS246" s="32"/>
      <c r="HT246" s="32"/>
      <c r="HU246" s="32"/>
      <c r="HV246" s="32"/>
      <c r="HW246" s="32"/>
      <c r="HX246" s="32"/>
      <c r="HY246" s="32"/>
      <c r="HZ246" s="32"/>
      <c r="IA246" s="32"/>
      <c r="IB246" s="32"/>
      <c r="IC246" s="32"/>
      <c r="ID246" s="32"/>
      <c r="IE246" s="32"/>
      <c r="IF246" s="32"/>
      <c r="IG246" s="32"/>
      <c r="IH246" s="32"/>
      <c r="II246" s="32"/>
      <c r="IJ246" s="32"/>
      <c r="IK246" s="32"/>
      <c r="IL246" s="32"/>
      <c r="IM246" s="32"/>
      <c r="IN246" s="32"/>
      <c r="IO246" s="32"/>
      <c r="IP246" s="32"/>
      <c r="IQ246" s="32"/>
      <c r="IR246" s="32"/>
      <c r="IS246" s="32"/>
      <c r="IT246" s="32"/>
      <c r="IU246" s="32"/>
      <c r="IV246" s="32"/>
    </row>
    <row r="247" spans="1:256" ht="11.25" hidden="1" x14ac:dyDescent="0.2">
      <c r="A247" s="30" t="s">
        <v>542</v>
      </c>
      <c r="B247" s="30" t="s">
        <v>543</v>
      </c>
      <c r="C247" s="30" t="s">
        <v>501</v>
      </c>
      <c r="D247" s="31">
        <v>81</v>
      </c>
      <c r="E247" s="31">
        <v>333794</v>
      </c>
      <c r="F247" s="31">
        <v>4130</v>
      </c>
      <c r="G247" s="31">
        <v>333869</v>
      </c>
      <c r="H247" s="31">
        <v>4130</v>
      </c>
      <c r="I247" s="31">
        <v>332705</v>
      </c>
      <c r="J247" s="31">
        <v>4116</v>
      </c>
      <c r="K247" s="31">
        <v>332127</v>
      </c>
      <c r="L247" s="31">
        <v>4109</v>
      </c>
      <c r="M247" s="31">
        <v>328738</v>
      </c>
      <c r="N247" s="31">
        <v>4067</v>
      </c>
      <c r="O247" s="31">
        <v>324409</v>
      </c>
      <c r="P247" s="31">
        <v>4013</v>
      </c>
      <c r="Q247" s="31">
        <v>320317</v>
      </c>
      <c r="R247" s="31">
        <v>3963</v>
      </c>
      <c r="S247" s="31">
        <v>317257</v>
      </c>
      <c r="T247" s="31">
        <v>3925</v>
      </c>
      <c r="U247" s="31">
        <v>313935</v>
      </c>
      <c r="V247" s="31">
        <v>3884</v>
      </c>
      <c r="W247" s="31">
        <v>307648</v>
      </c>
      <c r="X247" s="31">
        <v>3806</v>
      </c>
      <c r="Y247" s="31">
        <v>301971</v>
      </c>
      <c r="Z247" s="31">
        <v>3736</v>
      </c>
      <c r="AA247" s="31">
        <v>297443</v>
      </c>
      <c r="AB247" s="31">
        <v>3680</v>
      </c>
      <c r="AC247" s="31">
        <v>291534</v>
      </c>
      <c r="AD247" s="31">
        <v>3607</v>
      </c>
      <c r="AE247" s="31">
        <v>287429</v>
      </c>
      <c r="AF247" s="31">
        <v>3556</v>
      </c>
      <c r="AG247" s="31">
        <v>284779</v>
      </c>
      <c r="AH247" s="31">
        <v>3523</v>
      </c>
      <c r="AI247" s="31">
        <v>282217</v>
      </c>
      <c r="AJ247" s="31">
        <v>3491</v>
      </c>
      <c r="AK247" s="31">
        <v>281835</v>
      </c>
      <c r="AL247" s="31">
        <v>3487</v>
      </c>
      <c r="AM247" s="31">
        <v>280745</v>
      </c>
      <c r="AN247" s="31">
        <v>3473</v>
      </c>
      <c r="AO247" s="31">
        <v>277266</v>
      </c>
      <c r="AP247" s="31">
        <v>3430</v>
      </c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2"/>
      <c r="CX247" s="32"/>
      <c r="CY247" s="32"/>
      <c r="CZ247" s="32"/>
      <c r="DA247" s="32"/>
      <c r="DB247" s="32"/>
      <c r="DC247" s="32"/>
      <c r="DD247" s="32"/>
      <c r="DE247" s="32"/>
      <c r="DF247" s="32"/>
      <c r="DG247" s="32"/>
      <c r="DH247" s="32"/>
      <c r="DI247" s="32"/>
      <c r="DJ247" s="32"/>
      <c r="DK247" s="32"/>
      <c r="DL247" s="32"/>
      <c r="DM247" s="32"/>
      <c r="DN247" s="32"/>
      <c r="DO247" s="32"/>
      <c r="DP247" s="32"/>
      <c r="DQ247" s="32"/>
      <c r="DR247" s="32"/>
      <c r="DS247" s="32"/>
      <c r="DT247" s="32"/>
      <c r="DU247" s="32"/>
      <c r="DV247" s="32"/>
      <c r="DW247" s="32"/>
      <c r="DX247" s="32"/>
      <c r="DY247" s="32"/>
      <c r="DZ247" s="32"/>
      <c r="EA247" s="32"/>
      <c r="EB247" s="32"/>
      <c r="EC247" s="32"/>
      <c r="ED247" s="32"/>
      <c r="EE247" s="32"/>
      <c r="EF247" s="32"/>
      <c r="EG247" s="32"/>
      <c r="EH247" s="32"/>
      <c r="EI247" s="32"/>
      <c r="EJ247" s="32"/>
      <c r="EK247" s="32"/>
      <c r="EL247" s="32"/>
      <c r="EM247" s="32"/>
      <c r="EN247" s="32"/>
      <c r="EO247" s="32"/>
      <c r="EP247" s="32"/>
      <c r="EQ247" s="32"/>
      <c r="ER247" s="32"/>
      <c r="ES247" s="32"/>
      <c r="ET247" s="32"/>
      <c r="EU247" s="32"/>
      <c r="EV247" s="32"/>
      <c r="EW247" s="32"/>
      <c r="EX247" s="32"/>
      <c r="EY247" s="32"/>
      <c r="EZ247" s="32"/>
      <c r="FA247" s="32"/>
      <c r="FB247" s="32"/>
      <c r="FC247" s="32"/>
      <c r="FD247" s="32"/>
      <c r="FE247" s="32"/>
      <c r="FF247" s="32"/>
      <c r="FG247" s="32"/>
      <c r="FH247" s="32"/>
      <c r="FI247" s="32"/>
      <c r="FJ247" s="32"/>
      <c r="FK247" s="32"/>
      <c r="FL247" s="32"/>
      <c r="FM247" s="32"/>
      <c r="FN247" s="32"/>
      <c r="FO247" s="32"/>
      <c r="FP247" s="32"/>
      <c r="FQ247" s="32"/>
      <c r="FR247" s="32"/>
      <c r="FS247" s="32"/>
      <c r="FT247" s="32"/>
      <c r="FU247" s="32"/>
      <c r="FV247" s="32"/>
      <c r="FW247" s="32"/>
      <c r="FX247" s="32"/>
      <c r="FY247" s="32"/>
      <c r="FZ247" s="32"/>
      <c r="GA247" s="32"/>
      <c r="GB247" s="32"/>
      <c r="GC247" s="32"/>
      <c r="GD247" s="32"/>
      <c r="GE247" s="32"/>
      <c r="GF247" s="32"/>
      <c r="GG247" s="32"/>
      <c r="GH247" s="32"/>
      <c r="GI247" s="32"/>
      <c r="GJ247" s="32"/>
      <c r="GK247" s="32"/>
      <c r="GL247" s="32"/>
      <c r="GM247" s="32"/>
      <c r="GN247" s="32"/>
      <c r="GO247" s="32"/>
      <c r="GP247" s="32"/>
      <c r="GQ247" s="32"/>
      <c r="GR247" s="32"/>
      <c r="GS247" s="32"/>
      <c r="GT247" s="32"/>
      <c r="GU247" s="32"/>
      <c r="GV247" s="32"/>
      <c r="GW247" s="32"/>
      <c r="GX247" s="32"/>
      <c r="GY247" s="32"/>
      <c r="GZ247" s="32"/>
      <c r="HA247" s="32"/>
      <c r="HB247" s="32"/>
      <c r="HC247" s="32"/>
      <c r="HD247" s="32"/>
      <c r="HE247" s="32"/>
      <c r="HF247" s="32"/>
      <c r="HG247" s="32"/>
      <c r="HH247" s="32"/>
      <c r="HI247" s="32"/>
      <c r="HJ247" s="32"/>
      <c r="HK247" s="32"/>
      <c r="HL247" s="32"/>
      <c r="HM247" s="32"/>
      <c r="HN247" s="32"/>
      <c r="HO247" s="32"/>
      <c r="HP247" s="32"/>
      <c r="HQ247" s="32"/>
      <c r="HR247" s="32"/>
      <c r="HS247" s="32"/>
      <c r="HT247" s="32"/>
      <c r="HU247" s="32"/>
      <c r="HV247" s="32"/>
      <c r="HW247" s="32"/>
      <c r="HX247" s="32"/>
      <c r="HY247" s="32"/>
      <c r="HZ247" s="32"/>
      <c r="IA247" s="32"/>
      <c r="IB247" s="32"/>
      <c r="IC247" s="32"/>
      <c r="ID247" s="32"/>
      <c r="IE247" s="32"/>
      <c r="IF247" s="32"/>
      <c r="IG247" s="32"/>
      <c r="IH247" s="32"/>
      <c r="II247" s="32"/>
      <c r="IJ247" s="32"/>
      <c r="IK247" s="32"/>
      <c r="IL247" s="32"/>
      <c r="IM247" s="32"/>
      <c r="IN247" s="32"/>
      <c r="IO247" s="32"/>
      <c r="IP247" s="32"/>
      <c r="IQ247" s="32"/>
      <c r="IR247" s="32"/>
      <c r="IS247" s="32"/>
      <c r="IT247" s="32"/>
      <c r="IU247" s="32"/>
      <c r="IV247" s="32"/>
    </row>
    <row r="248" spans="1:256" ht="11.25" hidden="1" x14ac:dyDescent="0.2">
      <c r="A248" s="30" t="s">
        <v>544</v>
      </c>
      <c r="B248" s="30" t="s">
        <v>545</v>
      </c>
      <c r="C248" s="30" t="s">
        <v>501</v>
      </c>
      <c r="D248" s="31">
        <v>47</v>
      </c>
      <c r="E248" s="31">
        <v>287942</v>
      </c>
      <c r="F248" s="31">
        <v>6086</v>
      </c>
      <c r="G248" s="31">
        <v>286186</v>
      </c>
      <c r="H248" s="31">
        <v>6049</v>
      </c>
      <c r="I248" s="31">
        <v>282849</v>
      </c>
      <c r="J248" s="31">
        <v>5978</v>
      </c>
      <c r="K248" s="31">
        <v>279139</v>
      </c>
      <c r="L248" s="31">
        <v>5900</v>
      </c>
      <c r="M248" s="31">
        <v>274542</v>
      </c>
      <c r="N248" s="31">
        <v>5803</v>
      </c>
      <c r="O248" s="31">
        <v>268853</v>
      </c>
      <c r="P248" s="31">
        <v>5683</v>
      </c>
      <c r="Q248" s="31">
        <v>264097</v>
      </c>
      <c r="R248" s="31">
        <v>5582</v>
      </c>
      <c r="S248" s="31">
        <v>259986</v>
      </c>
      <c r="T248" s="31">
        <v>5495</v>
      </c>
      <c r="U248" s="31">
        <v>255483</v>
      </c>
      <c r="V248" s="31">
        <v>5400</v>
      </c>
      <c r="W248" s="31">
        <v>249171</v>
      </c>
      <c r="X248" s="31">
        <v>5267</v>
      </c>
      <c r="Y248" s="31">
        <v>243672</v>
      </c>
      <c r="Z248" s="31">
        <v>5150</v>
      </c>
      <c r="AA248" s="31">
        <v>239748</v>
      </c>
      <c r="AB248" s="31">
        <v>5067</v>
      </c>
      <c r="AC248" s="31">
        <v>236535</v>
      </c>
      <c r="AD248" s="31">
        <v>4999</v>
      </c>
      <c r="AE248" s="31">
        <v>233990</v>
      </c>
      <c r="AF248" s="31">
        <v>4946</v>
      </c>
      <c r="AG248" s="31">
        <v>230494</v>
      </c>
      <c r="AH248" s="31">
        <v>4872</v>
      </c>
      <c r="AI248" s="31">
        <v>227190</v>
      </c>
      <c r="AJ248" s="31">
        <v>4802</v>
      </c>
      <c r="AK248" s="31">
        <v>224303</v>
      </c>
      <c r="AL248" s="31">
        <v>4741</v>
      </c>
      <c r="AM248" s="31">
        <v>221476</v>
      </c>
      <c r="AN248" s="31">
        <v>4681</v>
      </c>
      <c r="AO248" s="31">
        <v>217460</v>
      </c>
      <c r="AP248" s="31">
        <v>4596</v>
      </c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32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2"/>
      <c r="DK248" s="32"/>
      <c r="DL248" s="32"/>
      <c r="DM248" s="32"/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32"/>
      <c r="EZ248" s="32"/>
      <c r="FA248" s="32"/>
      <c r="FB248" s="32"/>
      <c r="FC248" s="32"/>
      <c r="FD248" s="32"/>
      <c r="FE248" s="32"/>
      <c r="FF248" s="32"/>
      <c r="FG248" s="32"/>
      <c r="FH248" s="32"/>
      <c r="FI248" s="32"/>
      <c r="FJ248" s="32"/>
      <c r="FK248" s="32"/>
      <c r="FL248" s="32"/>
      <c r="FM248" s="32"/>
      <c r="FN248" s="32"/>
      <c r="FO248" s="32"/>
      <c r="FP248" s="32"/>
      <c r="FQ248" s="32"/>
      <c r="FR248" s="32"/>
      <c r="FS248" s="32"/>
      <c r="FT248" s="32"/>
      <c r="FU248" s="32"/>
      <c r="FV248" s="32"/>
      <c r="FW248" s="32"/>
      <c r="FX248" s="32"/>
      <c r="FY248" s="32"/>
      <c r="FZ248" s="32"/>
      <c r="GA248" s="32"/>
      <c r="GB248" s="32"/>
      <c r="GC248" s="32"/>
      <c r="GD248" s="32"/>
      <c r="GE248" s="32"/>
      <c r="GF248" s="32"/>
      <c r="GG248" s="32"/>
      <c r="GH248" s="32"/>
      <c r="GI248" s="32"/>
      <c r="GJ248" s="32"/>
      <c r="GK248" s="32"/>
      <c r="GL248" s="32"/>
      <c r="GM248" s="32"/>
      <c r="GN248" s="32"/>
      <c r="GO248" s="32"/>
      <c r="GP248" s="32"/>
      <c r="GQ248" s="32"/>
      <c r="GR248" s="32"/>
      <c r="GS248" s="32"/>
      <c r="GT248" s="32"/>
      <c r="GU248" s="32"/>
      <c r="GV248" s="32"/>
      <c r="GW248" s="32"/>
      <c r="GX248" s="32"/>
      <c r="GY248" s="32"/>
      <c r="GZ248" s="32"/>
      <c r="HA248" s="32"/>
      <c r="HB248" s="32"/>
      <c r="HC248" s="32"/>
      <c r="HD248" s="32"/>
      <c r="HE248" s="32"/>
      <c r="HF248" s="32"/>
      <c r="HG248" s="32"/>
      <c r="HH248" s="32"/>
      <c r="HI248" s="32"/>
      <c r="HJ248" s="32"/>
      <c r="HK248" s="32"/>
      <c r="HL248" s="32"/>
      <c r="HM248" s="32"/>
      <c r="HN248" s="32"/>
      <c r="HO248" s="32"/>
      <c r="HP248" s="32"/>
      <c r="HQ248" s="32"/>
      <c r="HR248" s="32"/>
      <c r="HS248" s="32"/>
      <c r="HT248" s="32"/>
      <c r="HU248" s="32"/>
      <c r="HV248" s="32"/>
      <c r="HW248" s="32"/>
      <c r="HX248" s="32"/>
      <c r="HY248" s="32"/>
      <c r="HZ248" s="32"/>
      <c r="IA248" s="32"/>
      <c r="IB248" s="32"/>
      <c r="IC248" s="32"/>
      <c r="ID248" s="32"/>
      <c r="IE248" s="32"/>
      <c r="IF248" s="32"/>
      <c r="IG248" s="32"/>
      <c r="IH248" s="32"/>
      <c r="II248" s="32"/>
      <c r="IJ248" s="32"/>
      <c r="IK248" s="32"/>
      <c r="IL248" s="32"/>
      <c r="IM248" s="32"/>
      <c r="IN248" s="32"/>
      <c r="IO248" s="32"/>
      <c r="IP248" s="32"/>
      <c r="IQ248" s="32"/>
      <c r="IR248" s="32"/>
      <c r="IS248" s="32"/>
      <c r="IT248" s="32"/>
      <c r="IU248" s="32"/>
      <c r="IV248" s="32"/>
    </row>
    <row r="249" spans="1:256" ht="11.25" hidden="1" x14ac:dyDescent="0.2">
      <c r="A249" s="30" t="s">
        <v>546</v>
      </c>
      <c r="B249" s="30" t="s">
        <v>547</v>
      </c>
      <c r="C249" s="30" t="s">
        <v>501</v>
      </c>
      <c r="D249" s="31">
        <v>50</v>
      </c>
      <c r="E249" s="31">
        <v>251160</v>
      </c>
      <c r="F249" s="31">
        <v>4977</v>
      </c>
      <c r="G249" s="31">
        <v>250149</v>
      </c>
      <c r="H249" s="31">
        <v>4957</v>
      </c>
      <c r="I249" s="31">
        <v>248880</v>
      </c>
      <c r="J249" s="31">
        <v>4932</v>
      </c>
      <c r="K249" s="31">
        <v>248697</v>
      </c>
      <c r="L249" s="31">
        <v>4928</v>
      </c>
      <c r="M249" s="31">
        <v>246818</v>
      </c>
      <c r="N249" s="31">
        <v>4891</v>
      </c>
      <c r="O249" s="31">
        <v>245149</v>
      </c>
      <c r="P249" s="31">
        <v>4858</v>
      </c>
      <c r="Q249" s="31">
        <v>243004</v>
      </c>
      <c r="R249" s="31">
        <v>4815</v>
      </c>
      <c r="S249" s="31">
        <v>241978</v>
      </c>
      <c r="T249" s="31">
        <v>4795</v>
      </c>
      <c r="U249" s="31">
        <v>240499</v>
      </c>
      <c r="V249" s="31">
        <v>4766</v>
      </c>
      <c r="W249" s="31">
        <v>237451</v>
      </c>
      <c r="X249" s="31">
        <v>4705</v>
      </c>
      <c r="Y249" s="31">
        <v>233495</v>
      </c>
      <c r="Z249" s="31">
        <v>4627</v>
      </c>
      <c r="AA249" s="31">
        <v>229567</v>
      </c>
      <c r="AB249" s="31">
        <v>4549</v>
      </c>
      <c r="AC249" s="31">
        <v>226355</v>
      </c>
      <c r="AD249" s="31">
        <v>4486</v>
      </c>
      <c r="AE249" s="31">
        <v>223632</v>
      </c>
      <c r="AF249" s="31">
        <v>4432</v>
      </c>
      <c r="AG249" s="31">
        <v>221109</v>
      </c>
      <c r="AH249" s="31">
        <v>4382</v>
      </c>
      <c r="AI249" s="31">
        <v>216267</v>
      </c>
      <c r="AJ249" s="31">
        <v>4286</v>
      </c>
      <c r="AK249" s="31">
        <v>213728</v>
      </c>
      <c r="AL249" s="31">
        <v>4235</v>
      </c>
      <c r="AM249" s="31">
        <v>212336</v>
      </c>
      <c r="AN249" s="31">
        <v>4208</v>
      </c>
      <c r="AO249" s="31">
        <v>210044</v>
      </c>
      <c r="AP249" s="31">
        <v>4162</v>
      </c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2"/>
      <c r="CX249" s="32"/>
      <c r="CY249" s="32"/>
      <c r="CZ249" s="32"/>
      <c r="DA249" s="32"/>
      <c r="DB249" s="32"/>
      <c r="DC249" s="32"/>
      <c r="DD249" s="32"/>
      <c r="DE249" s="32"/>
      <c r="DF249" s="32"/>
      <c r="DG249" s="32"/>
      <c r="DH249" s="32"/>
      <c r="DI249" s="32"/>
      <c r="DJ249" s="32"/>
      <c r="DK249" s="32"/>
      <c r="DL249" s="32"/>
      <c r="DM249" s="32"/>
      <c r="DN249" s="32"/>
      <c r="DO249" s="32"/>
      <c r="DP249" s="32"/>
      <c r="DQ249" s="32"/>
      <c r="DR249" s="32"/>
      <c r="DS249" s="32"/>
      <c r="DT249" s="32"/>
      <c r="DU249" s="32"/>
      <c r="DV249" s="32"/>
      <c r="DW249" s="32"/>
      <c r="DX249" s="32"/>
      <c r="DY249" s="32"/>
      <c r="DZ249" s="32"/>
      <c r="EA249" s="32"/>
      <c r="EB249" s="32"/>
      <c r="EC249" s="32"/>
      <c r="ED249" s="32"/>
      <c r="EE249" s="32"/>
      <c r="EF249" s="32"/>
      <c r="EG249" s="32"/>
      <c r="EH249" s="32"/>
      <c r="EI249" s="32"/>
      <c r="EJ249" s="32"/>
      <c r="EK249" s="32"/>
      <c r="EL249" s="32"/>
      <c r="EM249" s="32"/>
      <c r="EN249" s="32"/>
      <c r="EO249" s="32"/>
      <c r="EP249" s="32"/>
      <c r="EQ249" s="32"/>
      <c r="ER249" s="32"/>
      <c r="ES249" s="32"/>
      <c r="ET249" s="32"/>
      <c r="EU249" s="32"/>
      <c r="EV249" s="32"/>
      <c r="EW249" s="32"/>
      <c r="EX249" s="32"/>
      <c r="EY249" s="32"/>
      <c r="EZ249" s="32"/>
      <c r="FA249" s="32"/>
      <c r="FB249" s="32"/>
      <c r="FC249" s="32"/>
      <c r="FD249" s="32"/>
      <c r="FE249" s="32"/>
      <c r="FF249" s="32"/>
      <c r="FG249" s="32"/>
      <c r="FH249" s="32"/>
      <c r="FI249" s="32"/>
      <c r="FJ249" s="32"/>
      <c r="FK249" s="32"/>
      <c r="FL249" s="32"/>
      <c r="FM249" s="32"/>
      <c r="FN249" s="32"/>
      <c r="FO249" s="32"/>
      <c r="FP249" s="32"/>
      <c r="FQ249" s="32"/>
      <c r="FR249" s="32"/>
      <c r="FS249" s="32"/>
      <c r="FT249" s="32"/>
      <c r="FU249" s="32"/>
      <c r="FV249" s="32"/>
      <c r="FW249" s="32"/>
      <c r="FX249" s="32"/>
      <c r="FY249" s="32"/>
      <c r="FZ249" s="32"/>
      <c r="GA249" s="32"/>
      <c r="GB249" s="32"/>
      <c r="GC249" s="32"/>
      <c r="GD249" s="32"/>
      <c r="GE249" s="32"/>
      <c r="GF249" s="32"/>
      <c r="GG249" s="32"/>
      <c r="GH249" s="32"/>
      <c r="GI249" s="32"/>
      <c r="GJ249" s="32"/>
      <c r="GK249" s="32"/>
      <c r="GL249" s="32"/>
      <c r="GM249" s="32"/>
      <c r="GN249" s="32"/>
      <c r="GO249" s="32"/>
      <c r="GP249" s="32"/>
      <c r="GQ249" s="32"/>
      <c r="GR249" s="32"/>
      <c r="GS249" s="32"/>
      <c r="GT249" s="32"/>
      <c r="GU249" s="32"/>
      <c r="GV249" s="32"/>
      <c r="GW249" s="32"/>
      <c r="GX249" s="32"/>
      <c r="GY249" s="32"/>
      <c r="GZ249" s="32"/>
      <c r="HA249" s="32"/>
      <c r="HB249" s="32"/>
      <c r="HC249" s="32"/>
      <c r="HD249" s="32"/>
      <c r="HE249" s="32"/>
      <c r="HF249" s="32"/>
      <c r="HG249" s="32"/>
      <c r="HH249" s="32"/>
      <c r="HI249" s="32"/>
      <c r="HJ249" s="32"/>
      <c r="HK249" s="32"/>
      <c r="HL249" s="32"/>
      <c r="HM249" s="32"/>
      <c r="HN249" s="32"/>
      <c r="HO249" s="32"/>
      <c r="HP249" s="32"/>
      <c r="HQ249" s="32"/>
      <c r="HR249" s="32"/>
      <c r="HS249" s="32"/>
      <c r="HT249" s="32"/>
      <c r="HU249" s="32"/>
      <c r="HV249" s="32"/>
      <c r="HW249" s="32"/>
      <c r="HX249" s="32"/>
      <c r="HY249" s="32"/>
      <c r="HZ249" s="32"/>
      <c r="IA249" s="32"/>
      <c r="IB249" s="32"/>
      <c r="IC249" s="32"/>
      <c r="ID249" s="32"/>
      <c r="IE249" s="32"/>
      <c r="IF249" s="32"/>
      <c r="IG249" s="32"/>
      <c r="IH249" s="32"/>
      <c r="II249" s="32"/>
      <c r="IJ249" s="32"/>
      <c r="IK249" s="32"/>
      <c r="IL249" s="32"/>
      <c r="IM249" s="32"/>
      <c r="IN249" s="32"/>
      <c r="IO249" s="32"/>
      <c r="IP249" s="32"/>
      <c r="IQ249" s="32"/>
      <c r="IR249" s="32"/>
      <c r="IS249" s="32"/>
      <c r="IT249" s="32"/>
      <c r="IU249" s="32"/>
      <c r="IV249" s="32"/>
    </row>
    <row r="250" spans="1:256" ht="11.25" hidden="1" x14ac:dyDescent="0.2">
      <c r="A250" s="30" t="s">
        <v>548</v>
      </c>
      <c r="B250" s="30" t="s">
        <v>549</v>
      </c>
      <c r="C250" s="30" t="s">
        <v>501</v>
      </c>
      <c r="D250" s="31">
        <v>112</v>
      </c>
      <c r="E250" s="31">
        <v>259552</v>
      </c>
      <c r="F250" s="31">
        <v>2310</v>
      </c>
      <c r="G250" s="31">
        <v>257810</v>
      </c>
      <c r="H250" s="31">
        <v>2295</v>
      </c>
      <c r="I250" s="31">
        <v>256039</v>
      </c>
      <c r="J250" s="31">
        <v>2279</v>
      </c>
      <c r="K250" s="31">
        <v>253371</v>
      </c>
      <c r="L250" s="31">
        <v>2255</v>
      </c>
      <c r="M250" s="31">
        <v>249375</v>
      </c>
      <c r="N250" s="31">
        <v>2220</v>
      </c>
      <c r="O250" s="31">
        <v>246030</v>
      </c>
      <c r="P250" s="31">
        <v>2190</v>
      </c>
      <c r="Q250" s="31">
        <v>242142</v>
      </c>
      <c r="R250" s="31">
        <v>2155</v>
      </c>
      <c r="S250" s="31">
        <v>239742</v>
      </c>
      <c r="T250" s="31">
        <v>2134</v>
      </c>
      <c r="U250" s="31">
        <v>237927</v>
      </c>
      <c r="V250" s="31">
        <v>2118</v>
      </c>
      <c r="W250" s="31">
        <v>236234</v>
      </c>
      <c r="X250" s="31">
        <v>2103</v>
      </c>
      <c r="Y250" s="31">
        <v>234127</v>
      </c>
      <c r="Z250" s="31">
        <v>2084</v>
      </c>
      <c r="AA250" s="31">
        <v>231793</v>
      </c>
      <c r="AB250" s="31">
        <v>2063</v>
      </c>
      <c r="AC250" s="31">
        <v>229789</v>
      </c>
      <c r="AD250" s="31">
        <v>2045</v>
      </c>
      <c r="AE250" s="31">
        <v>228198</v>
      </c>
      <c r="AF250" s="31">
        <v>2031</v>
      </c>
      <c r="AG250" s="31">
        <v>226990</v>
      </c>
      <c r="AH250" s="31">
        <v>2021</v>
      </c>
      <c r="AI250" s="31">
        <v>225769</v>
      </c>
      <c r="AJ250" s="31">
        <v>2010</v>
      </c>
      <c r="AK250" s="31">
        <v>225248</v>
      </c>
      <c r="AL250" s="31">
        <v>2005</v>
      </c>
      <c r="AM250" s="31">
        <v>225054</v>
      </c>
      <c r="AN250" s="31">
        <v>2003</v>
      </c>
      <c r="AO250" s="31">
        <v>224717</v>
      </c>
      <c r="AP250" s="31">
        <v>2000</v>
      </c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2"/>
      <c r="CU250" s="32"/>
      <c r="CV250" s="32"/>
      <c r="CW250" s="32"/>
      <c r="CX250" s="32"/>
      <c r="CY250" s="32"/>
      <c r="CZ250" s="32"/>
      <c r="DA250" s="32"/>
      <c r="DB250" s="32"/>
      <c r="DC250" s="32"/>
      <c r="DD250" s="32"/>
      <c r="DE250" s="32"/>
      <c r="DF250" s="32"/>
      <c r="DG250" s="32"/>
      <c r="DH250" s="32"/>
      <c r="DI250" s="32"/>
      <c r="DJ250" s="32"/>
      <c r="DK250" s="32"/>
      <c r="DL250" s="32"/>
      <c r="DM250" s="32"/>
      <c r="DN250" s="32"/>
      <c r="DO250" s="32"/>
      <c r="DP250" s="32"/>
      <c r="DQ250" s="32"/>
      <c r="DR250" s="32"/>
      <c r="DS250" s="32"/>
      <c r="DT250" s="32"/>
      <c r="DU250" s="32"/>
      <c r="DV250" s="32"/>
      <c r="DW250" s="32"/>
      <c r="DX250" s="32"/>
      <c r="DY250" s="32"/>
      <c r="DZ250" s="32"/>
      <c r="EA250" s="32"/>
      <c r="EB250" s="32"/>
      <c r="EC250" s="32"/>
      <c r="ED250" s="32"/>
      <c r="EE250" s="32"/>
      <c r="EF250" s="32"/>
      <c r="EG250" s="32"/>
      <c r="EH250" s="32"/>
      <c r="EI250" s="32"/>
      <c r="EJ250" s="32"/>
      <c r="EK250" s="32"/>
      <c r="EL250" s="32"/>
      <c r="EM250" s="32"/>
      <c r="EN250" s="32"/>
      <c r="EO250" s="32"/>
      <c r="EP250" s="32"/>
      <c r="EQ250" s="32"/>
      <c r="ER250" s="32"/>
      <c r="ES250" s="32"/>
      <c r="ET250" s="32"/>
      <c r="EU250" s="32"/>
      <c r="EV250" s="32"/>
      <c r="EW250" s="32"/>
      <c r="EX250" s="32"/>
      <c r="EY250" s="32"/>
      <c r="EZ250" s="32"/>
      <c r="FA250" s="32"/>
      <c r="FB250" s="32"/>
      <c r="FC250" s="32"/>
      <c r="FD250" s="32"/>
      <c r="FE250" s="32"/>
      <c r="FF250" s="32"/>
      <c r="FG250" s="32"/>
      <c r="FH250" s="32"/>
      <c r="FI250" s="32"/>
      <c r="FJ250" s="32"/>
      <c r="FK250" s="32"/>
      <c r="FL250" s="32"/>
      <c r="FM250" s="32"/>
      <c r="FN250" s="32"/>
      <c r="FO250" s="32"/>
      <c r="FP250" s="32"/>
      <c r="FQ250" s="32"/>
      <c r="FR250" s="32"/>
      <c r="FS250" s="32"/>
      <c r="FT250" s="32"/>
      <c r="FU250" s="32"/>
      <c r="FV250" s="32"/>
      <c r="FW250" s="32"/>
      <c r="FX250" s="32"/>
      <c r="FY250" s="32"/>
      <c r="FZ250" s="32"/>
      <c r="GA250" s="32"/>
      <c r="GB250" s="32"/>
      <c r="GC250" s="32"/>
      <c r="GD250" s="32"/>
      <c r="GE250" s="32"/>
      <c r="GF250" s="32"/>
      <c r="GG250" s="32"/>
      <c r="GH250" s="32"/>
      <c r="GI250" s="32"/>
      <c r="GJ250" s="32"/>
      <c r="GK250" s="32"/>
      <c r="GL250" s="32"/>
      <c r="GM250" s="32"/>
      <c r="GN250" s="32"/>
      <c r="GO250" s="32"/>
      <c r="GP250" s="32"/>
      <c r="GQ250" s="32"/>
      <c r="GR250" s="32"/>
      <c r="GS250" s="32"/>
      <c r="GT250" s="32"/>
      <c r="GU250" s="32"/>
      <c r="GV250" s="32"/>
      <c r="GW250" s="32"/>
      <c r="GX250" s="32"/>
      <c r="GY250" s="32"/>
      <c r="GZ250" s="32"/>
      <c r="HA250" s="32"/>
      <c r="HB250" s="32"/>
      <c r="HC250" s="32"/>
      <c r="HD250" s="32"/>
      <c r="HE250" s="32"/>
      <c r="HF250" s="32"/>
      <c r="HG250" s="32"/>
      <c r="HH250" s="32"/>
      <c r="HI250" s="32"/>
      <c r="HJ250" s="32"/>
      <c r="HK250" s="32"/>
      <c r="HL250" s="32"/>
      <c r="HM250" s="32"/>
      <c r="HN250" s="32"/>
      <c r="HO250" s="32"/>
      <c r="HP250" s="32"/>
      <c r="HQ250" s="32"/>
      <c r="HR250" s="32"/>
      <c r="HS250" s="32"/>
      <c r="HT250" s="32"/>
      <c r="HU250" s="32"/>
      <c r="HV250" s="32"/>
      <c r="HW250" s="32"/>
      <c r="HX250" s="32"/>
      <c r="HY250" s="32"/>
      <c r="HZ250" s="32"/>
      <c r="IA250" s="32"/>
      <c r="IB250" s="32"/>
      <c r="IC250" s="32"/>
      <c r="ID250" s="32"/>
      <c r="IE250" s="32"/>
      <c r="IF250" s="32"/>
      <c r="IG250" s="32"/>
      <c r="IH250" s="32"/>
      <c r="II250" s="32"/>
      <c r="IJ250" s="32"/>
      <c r="IK250" s="32"/>
      <c r="IL250" s="32"/>
      <c r="IM250" s="32"/>
      <c r="IN250" s="32"/>
      <c r="IO250" s="32"/>
      <c r="IP250" s="32"/>
      <c r="IQ250" s="32"/>
      <c r="IR250" s="32"/>
      <c r="IS250" s="32"/>
      <c r="IT250" s="32"/>
      <c r="IU250" s="32"/>
      <c r="IV250" s="32"/>
    </row>
    <row r="251" spans="1:256" ht="11.25" hidden="1" x14ac:dyDescent="0.2">
      <c r="A251" s="30" t="s">
        <v>550</v>
      </c>
      <c r="B251" s="30" t="s">
        <v>551</v>
      </c>
      <c r="C251" s="30" t="s">
        <v>501</v>
      </c>
      <c r="D251" s="31">
        <v>116</v>
      </c>
      <c r="E251" s="31">
        <v>306870</v>
      </c>
      <c r="F251" s="31">
        <v>2652</v>
      </c>
      <c r="G251" s="31">
        <v>304824</v>
      </c>
      <c r="H251" s="31">
        <v>2635</v>
      </c>
      <c r="I251" s="31">
        <v>302343</v>
      </c>
      <c r="J251" s="31">
        <v>2613</v>
      </c>
      <c r="K251" s="31">
        <v>299899</v>
      </c>
      <c r="L251" s="31">
        <v>2592</v>
      </c>
      <c r="M251" s="31">
        <v>296056</v>
      </c>
      <c r="N251" s="31">
        <v>2559</v>
      </c>
      <c r="O251" s="31">
        <v>291368</v>
      </c>
      <c r="P251" s="31">
        <v>2518</v>
      </c>
      <c r="Q251" s="31">
        <v>285996</v>
      </c>
      <c r="R251" s="31">
        <v>2472</v>
      </c>
      <c r="S251" s="31">
        <v>281179</v>
      </c>
      <c r="T251" s="31">
        <v>2430</v>
      </c>
      <c r="U251" s="31">
        <v>275499</v>
      </c>
      <c r="V251" s="31">
        <v>2381</v>
      </c>
      <c r="W251" s="31">
        <v>269465</v>
      </c>
      <c r="X251" s="31">
        <v>2329</v>
      </c>
      <c r="Y251" s="31">
        <v>265665</v>
      </c>
      <c r="Z251" s="31">
        <v>2296</v>
      </c>
      <c r="AA251" s="31">
        <v>261051</v>
      </c>
      <c r="AB251" s="31">
        <v>2256</v>
      </c>
      <c r="AC251" s="31">
        <v>256981</v>
      </c>
      <c r="AD251" s="31">
        <v>2221</v>
      </c>
      <c r="AE251" s="31">
        <v>254387</v>
      </c>
      <c r="AF251" s="31">
        <v>2199</v>
      </c>
      <c r="AG251" s="31">
        <v>251430</v>
      </c>
      <c r="AH251" s="31">
        <v>2173</v>
      </c>
      <c r="AI251" s="31">
        <v>248691</v>
      </c>
      <c r="AJ251" s="31">
        <v>2149</v>
      </c>
      <c r="AK251" s="31">
        <v>248054</v>
      </c>
      <c r="AL251" s="31">
        <v>2144</v>
      </c>
      <c r="AM251" s="31">
        <v>247063</v>
      </c>
      <c r="AN251" s="31">
        <v>2135</v>
      </c>
      <c r="AO251" s="31">
        <v>245616</v>
      </c>
      <c r="AP251" s="31">
        <v>2123</v>
      </c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  <c r="CP251" s="32"/>
      <c r="CQ251" s="32"/>
      <c r="CR251" s="32"/>
      <c r="CS251" s="32"/>
      <c r="CT251" s="32"/>
      <c r="CU251" s="32"/>
      <c r="CV251" s="32"/>
      <c r="CW251" s="32"/>
      <c r="CX251" s="32"/>
      <c r="CY251" s="32"/>
      <c r="CZ251" s="32"/>
      <c r="DA251" s="32"/>
      <c r="DB251" s="32"/>
      <c r="DC251" s="32"/>
      <c r="DD251" s="32"/>
      <c r="DE251" s="32"/>
      <c r="DF251" s="32"/>
      <c r="DG251" s="32"/>
      <c r="DH251" s="32"/>
      <c r="DI251" s="32"/>
      <c r="DJ251" s="32"/>
      <c r="DK251" s="32"/>
      <c r="DL251" s="32"/>
      <c r="DM251" s="32"/>
      <c r="DN251" s="32"/>
      <c r="DO251" s="32"/>
      <c r="DP251" s="32"/>
      <c r="DQ251" s="32"/>
      <c r="DR251" s="32"/>
      <c r="DS251" s="32"/>
      <c r="DT251" s="32"/>
      <c r="DU251" s="32"/>
      <c r="DV251" s="32"/>
      <c r="DW251" s="32"/>
      <c r="DX251" s="32"/>
      <c r="DY251" s="32"/>
      <c r="DZ251" s="32"/>
      <c r="EA251" s="32"/>
      <c r="EB251" s="32"/>
      <c r="EC251" s="32"/>
      <c r="ED251" s="32"/>
      <c r="EE251" s="32"/>
      <c r="EF251" s="32"/>
      <c r="EG251" s="32"/>
      <c r="EH251" s="32"/>
      <c r="EI251" s="32"/>
      <c r="EJ251" s="32"/>
      <c r="EK251" s="32"/>
      <c r="EL251" s="32"/>
      <c r="EM251" s="32"/>
      <c r="EN251" s="32"/>
      <c r="EO251" s="32"/>
      <c r="EP251" s="32"/>
      <c r="EQ251" s="32"/>
      <c r="ER251" s="32"/>
      <c r="ES251" s="32"/>
      <c r="ET251" s="32"/>
      <c r="EU251" s="32"/>
      <c r="EV251" s="32"/>
      <c r="EW251" s="32"/>
      <c r="EX251" s="32"/>
      <c r="EY251" s="32"/>
      <c r="EZ251" s="32"/>
      <c r="FA251" s="32"/>
      <c r="FB251" s="32"/>
      <c r="FC251" s="32"/>
      <c r="FD251" s="32"/>
      <c r="FE251" s="32"/>
      <c r="FF251" s="32"/>
      <c r="FG251" s="32"/>
      <c r="FH251" s="32"/>
      <c r="FI251" s="32"/>
      <c r="FJ251" s="32"/>
      <c r="FK251" s="32"/>
      <c r="FL251" s="32"/>
      <c r="FM251" s="32"/>
      <c r="FN251" s="32"/>
      <c r="FO251" s="32"/>
      <c r="FP251" s="32"/>
      <c r="FQ251" s="32"/>
      <c r="FR251" s="32"/>
      <c r="FS251" s="32"/>
      <c r="FT251" s="32"/>
      <c r="FU251" s="32"/>
      <c r="FV251" s="32"/>
      <c r="FW251" s="32"/>
      <c r="FX251" s="32"/>
      <c r="FY251" s="32"/>
      <c r="FZ251" s="32"/>
      <c r="GA251" s="32"/>
      <c r="GB251" s="32"/>
      <c r="GC251" s="32"/>
      <c r="GD251" s="32"/>
      <c r="GE251" s="32"/>
      <c r="GF251" s="32"/>
      <c r="GG251" s="32"/>
      <c r="GH251" s="32"/>
      <c r="GI251" s="32"/>
      <c r="GJ251" s="32"/>
      <c r="GK251" s="32"/>
      <c r="GL251" s="32"/>
      <c r="GM251" s="32"/>
      <c r="GN251" s="32"/>
      <c r="GO251" s="32"/>
      <c r="GP251" s="32"/>
      <c r="GQ251" s="32"/>
      <c r="GR251" s="32"/>
      <c r="GS251" s="32"/>
      <c r="GT251" s="32"/>
      <c r="GU251" s="32"/>
      <c r="GV251" s="32"/>
      <c r="GW251" s="32"/>
      <c r="GX251" s="32"/>
      <c r="GY251" s="32"/>
      <c r="GZ251" s="32"/>
      <c r="HA251" s="32"/>
      <c r="HB251" s="32"/>
      <c r="HC251" s="32"/>
      <c r="HD251" s="32"/>
      <c r="HE251" s="32"/>
      <c r="HF251" s="32"/>
      <c r="HG251" s="32"/>
      <c r="HH251" s="32"/>
      <c r="HI251" s="32"/>
      <c r="HJ251" s="32"/>
      <c r="HK251" s="32"/>
      <c r="HL251" s="32"/>
      <c r="HM251" s="32"/>
      <c r="HN251" s="32"/>
      <c r="HO251" s="32"/>
      <c r="HP251" s="32"/>
      <c r="HQ251" s="32"/>
      <c r="HR251" s="32"/>
      <c r="HS251" s="32"/>
      <c r="HT251" s="32"/>
      <c r="HU251" s="32"/>
      <c r="HV251" s="32"/>
      <c r="HW251" s="32"/>
      <c r="HX251" s="32"/>
      <c r="HY251" s="32"/>
      <c r="HZ251" s="32"/>
      <c r="IA251" s="32"/>
      <c r="IB251" s="32"/>
      <c r="IC251" s="32"/>
      <c r="ID251" s="32"/>
      <c r="IE251" s="32"/>
      <c r="IF251" s="32"/>
      <c r="IG251" s="32"/>
      <c r="IH251" s="32"/>
      <c r="II251" s="32"/>
      <c r="IJ251" s="32"/>
      <c r="IK251" s="32"/>
      <c r="IL251" s="32"/>
      <c r="IM251" s="32"/>
      <c r="IN251" s="32"/>
      <c r="IO251" s="32"/>
      <c r="IP251" s="32"/>
      <c r="IQ251" s="32"/>
      <c r="IR251" s="32"/>
      <c r="IS251" s="32"/>
      <c r="IT251" s="32"/>
      <c r="IU251" s="32"/>
      <c r="IV251" s="32"/>
    </row>
    <row r="252" spans="1:256" ht="11.25" hidden="1" x14ac:dyDescent="0.2">
      <c r="A252" s="30" t="s">
        <v>552</v>
      </c>
      <c r="B252" s="30" t="s">
        <v>553</v>
      </c>
      <c r="C252" s="30" t="s">
        <v>501</v>
      </c>
      <c r="D252" s="31">
        <v>56</v>
      </c>
      <c r="E252" s="31">
        <v>271523</v>
      </c>
      <c r="F252" s="31">
        <v>4851</v>
      </c>
      <c r="G252" s="31">
        <v>270782</v>
      </c>
      <c r="H252" s="31">
        <v>4838</v>
      </c>
      <c r="I252" s="31">
        <v>269100</v>
      </c>
      <c r="J252" s="31">
        <v>4808</v>
      </c>
      <c r="K252" s="31">
        <v>268270</v>
      </c>
      <c r="L252" s="31">
        <v>4793</v>
      </c>
      <c r="M252" s="31">
        <v>266412</v>
      </c>
      <c r="N252" s="31">
        <v>4760</v>
      </c>
      <c r="O252" s="31">
        <v>264030</v>
      </c>
      <c r="P252" s="31">
        <v>4717</v>
      </c>
      <c r="Q252" s="31">
        <v>261275</v>
      </c>
      <c r="R252" s="31">
        <v>4668</v>
      </c>
      <c r="S252" s="31">
        <v>258518</v>
      </c>
      <c r="T252" s="31">
        <v>4619</v>
      </c>
      <c r="U252" s="31">
        <v>254927</v>
      </c>
      <c r="V252" s="31">
        <v>4555</v>
      </c>
      <c r="W252" s="31">
        <v>249236</v>
      </c>
      <c r="X252" s="31">
        <v>4453</v>
      </c>
      <c r="Y252" s="31">
        <v>243366</v>
      </c>
      <c r="Z252" s="31">
        <v>4348</v>
      </c>
      <c r="AA252" s="31">
        <v>237907</v>
      </c>
      <c r="AB252" s="31">
        <v>4251</v>
      </c>
      <c r="AC252" s="31">
        <v>233454</v>
      </c>
      <c r="AD252" s="31">
        <v>4171</v>
      </c>
      <c r="AE252" s="31">
        <v>228126</v>
      </c>
      <c r="AF252" s="31">
        <v>4076</v>
      </c>
      <c r="AG252" s="31">
        <v>223776</v>
      </c>
      <c r="AH252" s="31">
        <v>3998</v>
      </c>
      <c r="AI252" s="31">
        <v>219440</v>
      </c>
      <c r="AJ252" s="31">
        <v>3921</v>
      </c>
      <c r="AK252" s="31">
        <v>216498</v>
      </c>
      <c r="AL252" s="31">
        <v>3868</v>
      </c>
      <c r="AM252" s="31">
        <v>216888</v>
      </c>
      <c r="AN252" s="31">
        <v>3875</v>
      </c>
      <c r="AO252" s="31">
        <v>215976</v>
      </c>
      <c r="AP252" s="31">
        <v>3859</v>
      </c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2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2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32"/>
      <c r="EZ252" s="32"/>
      <c r="FA252" s="32"/>
      <c r="FB252" s="32"/>
      <c r="FC252" s="32"/>
      <c r="FD252" s="32"/>
      <c r="FE252" s="32"/>
      <c r="FF252" s="32"/>
      <c r="FG252" s="32"/>
      <c r="FH252" s="32"/>
      <c r="FI252" s="32"/>
      <c r="FJ252" s="32"/>
      <c r="FK252" s="32"/>
      <c r="FL252" s="32"/>
      <c r="FM252" s="32"/>
      <c r="FN252" s="32"/>
      <c r="FO252" s="32"/>
      <c r="FP252" s="32"/>
      <c r="FQ252" s="32"/>
      <c r="FR252" s="32"/>
      <c r="FS252" s="32"/>
      <c r="FT252" s="32"/>
      <c r="FU252" s="32"/>
      <c r="FV252" s="32"/>
      <c r="FW252" s="32"/>
      <c r="FX252" s="32"/>
      <c r="FY252" s="32"/>
      <c r="FZ252" s="32"/>
      <c r="GA252" s="32"/>
      <c r="GB252" s="32"/>
      <c r="GC252" s="32"/>
      <c r="GD252" s="32"/>
      <c r="GE252" s="32"/>
      <c r="GF252" s="32"/>
      <c r="GG252" s="32"/>
      <c r="GH252" s="32"/>
      <c r="GI252" s="32"/>
      <c r="GJ252" s="32"/>
      <c r="GK252" s="32"/>
      <c r="GL252" s="32"/>
      <c r="GM252" s="32"/>
      <c r="GN252" s="32"/>
      <c r="GO252" s="32"/>
      <c r="GP252" s="32"/>
      <c r="GQ252" s="32"/>
      <c r="GR252" s="32"/>
      <c r="GS252" s="32"/>
      <c r="GT252" s="32"/>
      <c r="GU252" s="32"/>
      <c r="GV252" s="32"/>
      <c r="GW252" s="32"/>
      <c r="GX252" s="32"/>
      <c r="GY252" s="32"/>
      <c r="GZ252" s="32"/>
      <c r="HA252" s="32"/>
      <c r="HB252" s="32"/>
      <c r="HC252" s="32"/>
      <c r="HD252" s="32"/>
      <c r="HE252" s="32"/>
      <c r="HF252" s="32"/>
      <c r="HG252" s="32"/>
      <c r="HH252" s="32"/>
      <c r="HI252" s="32"/>
      <c r="HJ252" s="32"/>
      <c r="HK252" s="32"/>
      <c r="HL252" s="32"/>
      <c r="HM252" s="32"/>
      <c r="HN252" s="32"/>
      <c r="HO252" s="32"/>
      <c r="HP252" s="32"/>
      <c r="HQ252" s="32"/>
      <c r="HR252" s="32"/>
      <c r="HS252" s="32"/>
      <c r="HT252" s="32"/>
      <c r="HU252" s="32"/>
      <c r="HV252" s="32"/>
      <c r="HW252" s="32"/>
      <c r="HX252" s="32"/>
      <c r="HY252" s="32"/>
      <c r="HZ252" s="32"/>
      <c r="IA252" s="32"/>
      <c r="IB252" s="32"/>
      <c r="IC252" s="32"/>
      <c r="ID252" s="32"/>
      <c r="IE252" s="32"/>
      <c r="IF252" s="32"/>
      <c r="IG252" s="32"/>
      <c r="IH252" s="32"/>
      <c r="II252" s="32"/>
      <c r="IJ252" s="32"/>
      <c r="IK252" s="32"/>
      <c r="IL252" s="32"/>
      <c r="IM252" s="32"/>
      <c r="IN252" s="32"/>
      <c r="IO252" s="32"/>
      <c r="IP252" s="32"/>
      <c r="IQ252" s="32"/>
      <c r="IR252" s="32"/>
      <c r="IS252" s="32"/>
      <c r="IT252" s="32"/>
      <c r="IU252" s="32"/>
      <c r="IV252" s="32"/>
    </row>
    <row r="253" spans="1:256" ht="11.25" hidden="1" x14ac:dyDescent="0.2">
      <c r="A253" s="30" t="s">
        <v>554</v>
      </c>
      <c r="B253" s="30" t="s">
        <v>555</v>
      </c>
      <c r="C253" s="30" t="s">
        <v>501</v>
      </c>
      <c r="D253" s="31">
        <v>37</v>
      </c>
      <c r="E253" s="31">
        <v>177507</v>
      </c>
      <c r="F253" s="31">
        <v>4764</v>
      </c>
      <c r="G253" s="31">
        <v>175470</v>
      </c>
      <c r="H253" s="31">
        <v>4709</v>
      </c>
      <c r="I253" s="31">
        <v>174609</v>
      </c>
      <c r="J253" s="31">
        <v>4686</v>
      </c>
      <c r="K253" s="31">
        <v>173703</v>
      </c>
      <c r="L253" s="31">
        <v>4662</v>
      </c>
      <c r="M253" s="31">
        <v>171609</v>
      </c>
      <c r="N253" s="31">
        <v>4606</v>
      </c>
      <c r="O253" s="31">
        <v>168433</v>
      </c>
      <c r="P253" s="31">
        <v>4520</v>
      </c>
      <c r="Q253" s="31">
        <v>165657</v>
      </c>
      <c r="R253" s="31">
        <v>4446</v>
      </c>
      <c r="S253" s="31">
        <v>163200</v>
      </c>
      <c r="T253" s="31">
        <v>4380</v>
      </c>
      <c r="U253" s="31">
        <v>160436</v>
      </c>
      <c r="V253" s="31">
        <v>4306</v>
      </c>
      <c r="W253" s="31">
        <v>158648</v>
      </c>
      <c r="X253" s="31">
        <v>4258</v>
      </c>
      <c r="Y253" s="31">
        <v>157307</v>
      </c>
      <c r="Z253" s="31">
        <v>4222</v>
      </c>
      <c r="AA253" s="31">
        <v>156027</v>
      </c>
      <c r="AB253" s="31">
        <v>4187</v>
      </c>
      <c r="AC253" s="31">
        <v>154485</v>
      </c>
      <c r="AD253" s="31">
        <v>4146</v>
      </c>
      <c r="AE253" s="31">
        <v>153667</v>
      </c>
      <c r="AF253" s="31">
        <v>4124</v>
      </c>
      <c r="AG253" s="31">
        <v>152489</v>
      </c>
      <c r="AH253" s="31">
        <v>4092</v>
      </c>
      <c r="AI253" s="31">
        <v>151055</v>
      </c>
      <c r="AJ253" s="31">
        <v>4054</v>
      </c>
      <c r="AK253" s="31">
        <v>149683</v>
      </c>
      <c r="AL253" s="31">
        <v>4017</v>
      </c>
      <c r="AM253" s="31">
        <v>149642</v>
      </c>
      <c r="AN253" s="31">
        <v>4016</v>
      </c>
      <c r="AO253" s="31">
        <v>149045</v>
      </c>
      <c r="AP253" s="31">
        <v>4000</v>
      </c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2"/>
      <c r="CU253" s="32"/>
      <c r="CV253" s="32"/>
      <c r="CW253" s="32"/>
      <c r="CX253" s="32"/>
      <c r="CY253" s="32"/>
      <c r="CZ253" s="32"/>
      <c r="DA253" s="32"/>
      <c r="DB253" s="32"/>
      <c r="DC253" s="32"/>
      <c r="DD253" s="32"/>
      <c r="DE253" s="32"/>
      <c r="DF253" s="32"/>
      <c r="DG253" s="32"/>
      <c r="DH253" s="32"/>
      <c r="DI253" s="32"/>
      <c r="DJ253" s="32"/>
      <c r="DK253" s="32"/>
      <c r="DL253" s="32"/>
      <c r="DM253" s="32"/>
      <c r="DN253" s="32"/>
      <c r="DO253" s="32"/>
      <c r="DP253" s="32"/>
      <c r="DQ253" s="32"/>
      <c r="DR253" s="32"/>
      <c r="DS253" s="32"/>
      <c r="DT253" s="32"/>
      <c r="DU253" s="32"/>
      <c r="DV253" s="32"/>
      <c r="DW253" s="32"/>
      <c r="DX253" s="32"/>
      <c r="DY253" s="32"/>
      <c r="DZ253" s="32"/>
      <c r="EA253" s="32"/>
      <c r="EB253" s="32"/>
      <c r="EC253" s="32"/>
      <c r="ED253" s="32"/>
      <c r="EE253" s="32"/>
      <c r="EF253" s="32"/>
      <c r="EG253" s="32"/>
      <c r="EH253" s="32"/>
      <c r="EI253" s="32"/>
      <c r="EJ253" s="32"/>
      <c r="EK253" s="32"/>
      <c r="EL253" s="32"/>
      <c r="EM253" s="32"/>
      <c r="EN253" s="32"/>
      <c r="EO253" s="32"/>
      <c r="EP253" s="32"/>
      <c r="EQ253" s="32"/>
      <c r="ER253" s="32"/>
      <c r="ES253" s="32"/>
      <c r="ET253" s="32"/>
      <c r="EU253" s="32"/>
      <c r="EV253" s="32"/>
      <c r="EW253" s="32"/>
      <c r="EX253" s="32"/>
      <c r="EY253" s="32"/>
      <c r="EZ253" s="32"/>
      <c r="FA253" s="32"/>
      <c r="FB253" s="32"/>
      <c r="FC253" s="32"/>
      <c r="FD253" s="32"/>
      <c r="FE253" s="32"/>
      <c r="FF253" s="32"/>
      <c r="FG253" s="32"/>
      <c r="FH253" s="32"/>
      <c r="FI253" s="32"/>
      <c r="FJ253" s="32"/>
      <c r="FK253" s="32"/>
      <c r="FL253" s="32"/>
      <c r="FM253" s="32"/>
      <c r="FN253" s="32"/>
      <c r="FO253" s="32"/>
      <c r="FP253" s="32"/>
      <c r="FQ253" s="32"/>
      <c r="FR253" s="32"/>
      <c r="FS253" s="32"/>
      <c r="FT253" s="32"/>
      <c r="FU253" s="32"/>
      <c r="FV253" s="32"/>
      <c r="FW253" s="32"/>
      <c r="FX253" s="32"/>
      <c r="FY253" s="32"/>
      <c r="FZ253" s="32"/>
      <c r="GA253" s="32"/>
      <c r="GB253" s="32"/>
      <c r="GC253" s="32"/>
      <c r="GD253" s="32"/>
      <c r="GE253" s="32"/>
      <c r="GF253" s="32"/>
      <c r="GG253" s="32"/>
      <c r="GH253" s="32"/>
      <c r="GI253" s="32"/>
      <c r="GJ253" s="32"/>
      <c r="GK253" s="32"/>
      <c r="GL253" s="32"/>
      <c r="GM253" s="32"/>
      <c r="GN253" s="32"/>
      <c r="GO253" s="32"/>
      <c r="GP253" s="32"/>
      <c r="GQ253" s="32"/>
      <c r="GR253" s="32"/>
      <c r="GS253" s="32"/>
      <c r="GT253" s="32"/>
      <c r="GU253" s="32"/>
      <c r="GV253" s="32"/>
      <c r="GW253" s="32"/>
      <c r="GX253" s="32"/>
      <c r="GY253" s="32"/>
      <c r="GZ253" s="32"/>
      <c r="HA253" s="32"/>
      <c r="HB253" s="32"/>
      <c r="HC253" s="32"/>
      <c r="HD253" s="32"/>
      <c r="HE253" s="32"/>
      <c r="HF253" s="32"/>
      <c r="HG253" s="32"/>
      <c r="HH253" s="32"/>
      <c r="HI253" s="32"/>
      <c r="HJ253" s="32"/>
      <c r="HK253" s="32"/>
      <c r="HL253" s="32"/>
      <c r="HM253" s="32"/>
      <c r="HN253" s="32"/>
      <c r="HO253" s="32"/>
      <c r="HP253" s="32"/>
      <c r="HQ253" s="32"/>
      <c r="HR253" s="32"/>
      <c r="HS253" s="32"/>
      <c r="HT253" s="32"/>
      <c r="HU253" s="32"/>
      <c r="HV253" s="32"/>
      <c r="HW253" s="32"/>
      <c r="HX253" s="32"/>
      <c r="HY253" s="32"/>
      <c r="HZ253" s="32"/>
      <c r="IA253" s="32"/>
      <c r="IB253" s="32"/>
      <c r="IC253" s="32"/>
      <c r="ID253" s="32"/>
      <c r="IE253" s="32"/>
      <c r="IF253" s="32"/>
      <c r="IG253" s="32"/>
      <c r="IH253" s="32"/>
      <c r="II253" s="32"/>
      <c r="IJ253" s="32"/>
      <c r="IK253" s="32"/>
      <c r="IL253" s="32"/>
      <c r="IM253" s="32"/>
      <c r="IN253" s="32"/>
      <c r="IO253" s="32"/>
      <c r="IP253" s="32"/>
      <c r="IQ253" s="32"/>
      <c r="IR253" s="32"/>
      <c r="IS253" s="32"/>
      <c r="IT253" s="32"/>
      <c r="IU253" s="32"/>
      <c r="IV253" s="32"/>
    </row>
    <row r="254" spans="1:256" ht="11.25" hidden="1" x14ac:dyDescent="0.2">
      <c r="A254" s="30" t="s">
        <v>556</v>
      </c>
      <c r="B254" s="30" t="s">
        <v>557</v>
      </c>
      <c r="C254" s="30" t="s">
        <v>501</v>
      </c>
      <c r="D254" s="31">
        <v>38</v>
      </c>
      <c r="E254" s="31">
        <v>206548</v>
      </c>
      <c r="F254" s="31">
        <v>5490</v>
      </c>
      <c r="G254" s="31">
        <v>206186</v>
      </c>
      <c r="H254" s="31">
        <v>5480</v>
      </c>
      <c r="I254" s="31">
        <v>206052</v>
      </c>
      <c r="J254" s="31">
        <v>5476</v>
      </c>
      <c r="K254" s="31">
        <v>206706</v>
      </c>
      <c r="L254" s="31">
        <v>5494</v>
      </c>
      <c r="M254" s="31">
        <v>205965</v>
      </c>
      <c r="N254" s="31">
        <v>5474</v>
      </c>
      <c r="O254" s="31">
        <v>204598</v>
      </c>
      <c r="P254" s="31">
        <v>5438</v>
      </c>
      <c r="Q254" s="31">
        <v>203637</v>
      </c>
      <c r="R254" s="31">
        <v>5412</v>
      </c>
      <c r="S254" s="31">
        <v>202047</v>
      </c>
      <c r="T254" s="31">
        <v>5370</v>
      </c>
      <c r="U254" s="31">
        <v>200543</v>
      </c>
      <c r="V254" s="31">
        <v>5330</v>
      </c>
      <c r="W254" s="31">
        <v>199136</v>
      </c>
      <c r="X254" s="31">
        <v>5293</v>
      </c>
      <c r="Y254" s="31">
        <v>198136</v>
      </c>
      <c r="Z254" s="31">
        <v>5266</v>
      </c>
      <c r="AA254" s="31">
        <v>195859</v>
      </c>
      <c r="AB254" s="31">
        <v>5206</v>
      </c>
      <c r="AC254" s="31">
        <v>194260</v>
      </c>
      <c r="AD254" s="31">
        <v>5163</v>
      </c>
      <c r="AE254" s="31">
        <v>192520</v>
      </c>
      <c r="AF254" s="31">
        <v>5117</v>
      </c>
      <c r="AG254" s="31">
        <v>190583</v>
      </c>
      <c r="AH254" s="31">
        <v>5065</v>
      </c>
      <c r="AI254" s="31">
        <v>188908</v>
      </c>
      <c r="AJ254" s="31">
        <v>5021</v>
      </c>
      <c r="AK254" s="31">
        <v>189298</v>
      </c>
      <c r="AL254" s="31">
        <v>5031</v>
      </c>
      <c r="AM254" s="31">
        <v>190561</v>
      </c>
      <c r="AN254" s="31">
        <v>5065</v>
      </c>
      <c r="AO254" s="31">
        <v>191106</v>
      </c>
      <c r="AP254" s="31">
        <v>5079</v>
      </c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2"/>
      <c r="CU254" s="32"/>
      <c r="CV254" s="32"/>
      <c r="CW254" s="32"/>
      <c r="CX254" s="32"/>
      <c r="CY254" s="32"/>
      <c r="CZ254" s="32"/>
      <c r="DA254" s="32"/>
      <c r="DB254" s="32"/>
      <c r="DC254" s="32"/>
      <c r="DD254" s="32"/>
      <c r="DE254" s="32"/>
      <c r="DF254" s="32"/>
      <c r="DG254" s="32"/>
      <c r="DH254" s="32"/>
      <c r="DI254" s="32"/>
      <c r="DJ254" s="32"/>
      <c r="DK254" s="32"/>
      <c r="DL254" s="32"/>
      <c r="DM254" s="32"/>
      <c r="DN254" s="32"/>
      <c r="DO254" s="32"/>
      <c r="DP254" s="32"/>
      <c r="DQ254" s="32"/>
      <c r="DR254" s="32"/>
      <c r="DS254" s="32"/>
      <c r="DT254" s="32"/>
      <c r="DU254" s="32"/>
      <c r="DV254" s="32"/>
      <c r="DW254" s="32"/>
      <c r="DX254" s="32"/>
      <c r="DY254" s="32"/>
      <c r="DZ254" s="32"/>
      <c r="EA254" s="32"/>
      <c r="EB254" s="32"/>
      <c r="EC254" s="32"/>
      <c r="ED254" s="32"/>
      <c r="EE254" s="32"/>
      <c r="EF254" s="32"/>
      <c r="EG254" s="32"/>
      <c r="EH254" s="32"/>
      <c r="EI254" s="32"/>
      <c r="EJ254" s="32"/>
      <c r="EK254" s="32"/>
      <c r="EL254" s="32"/>
      <c r="EM254" s="32"/>
      <c r="EN254" s="32"/>
      <c r="EO254" s="32"/>
      <c r="EP254" s="32"/>
      <c r="EQ254" s="32"/>
      <c r="ER254" s="32"/>
      <c r="ES254" s="32"/>
      <c r="ET254" s="32"/>
      <c r="EU254" s="32"/>
      <c r="EV254" s="32"/>
      <c r="EW254" s="32"/>
      <c r="EX254" s="32"/>
      <c r="EY254" s="32"/>
      <c r="EZ254" s="32"/>
      <c r="FA254" s="32"/>
      <c r="FB254" s="32"/>
      <c r="FC254" s="32"/>
      <c r="FD254" s="32"/>
      <c r="FE254" s="32"/>
      <c r="FF254" s="32"/>
      <c r="FG254" s="32"/>
      <c r="FH254" s="32"/>
      <c r="FI254" s="32"/>
      <c r="FJ254" s="32"/>
      <c r="FK254" s="32"/>
      <c r="FL254" s="32"/>
      <c r="FM254" s="32"/>
      <c r="FN254" s="32"/>
      <c r="FO254" s="32"/>
      <c r="FP254" s="32"/>
      <c r="FQ254" s="32"/>
      <c r="FR254" s="32"/>
      <c r="FS254" s="32"/>
      <c r="FT254" s="32"/>
      <c r="FU254" s="32"/>
      <c r="FV254" s="32"/>
      <c r="FW254" s="32"/>
      <c r="FX254" s="32"/>
      <c r="FY254" s="32"/>
      <c r="FZ254" s="32"/>
      <c r="GA254" s="32"/>
      <c r="GB254" s="32"/>
      <c r="GC254" s="32"/>
      <c r="GD254" s="32"/>
      <c r="GE254" s="32"/>
      <c r="GF254" s="32"/>
      <c r="GG254" s="32"/>
      <c r="GH254" s="32"/>
      <c r="GI254" s="32"/>
      <c r="GJ254" s="32"/>
      <c r="GK254" s="32"/>
      <c r="GL254" s="32"/>
      <c r="GM254" s="32"/>
      <c r="GN254" s="32"/>
      <c r="GO254" s="32"/>
      <c r="GP254" s="32"/>
      <c r="GQ254" s="32"/>
      <c r="GR254" s="32"/>
      <c r="GS254" s="32"/>
      <c r="GT254" s="32"/>
      <c r="GU254" s="32"/>
      <c r="GV254" s="32"/>
      <c r="GW254" s="32"/>
      <c r="GX254" s="32"/>
      <c r="GY254" s="32"/>
      <c r="GZ254" s="32"/>
      <c r="HA254" s="32"/>
      <c r="HB254" s="32"/>
      <c r="HC254" s="32"/>
      <c r="HD254" s="32"/>
      <c r="HE254" s="32"/>
      <c r="HF254" s="32"/>
      <c r="HG254" s="32"/>
      <c r="HH254" s="32"/>
      <c r="HI254" s="32"/>
      <c r="HJ254" s="32"/>
      <c r="HK254" s="32"/>
      <c r="HL254" s="32"/>
      <c r="HM254" s="32"/>
      <c r="HN254" s="32"/>
      <c r="HO254" s="32"/>
      <c r="HP254" s="32"/>
      <c r="HQ254" s="32"/>
      <c r="HR254" s="32"/>
      <c r="HS254" s="32"/>
      <c r="HT254" s="32"/>
      <c r="HU254" s="32"/>
      <c r="HV254" s="32"/>
      <c r="HW254" s="32"/>
      <c r="HX254" s="32"/>
      <c r="HY254" s="32"/>
      <c r="HZ254" s="32"/>
      <c r="IA254" s="32"/>
      <c r="IB254" s="32"/>
      <c r="IC254" s="32"/>
      <c r="ID254" s="32"/>
      <c r="IE254" s="32"/>
      <c r="IF254" s="32"/>
      <c r="IG254" s="32"/>
      <c r="IH254" s="32"/>
      <c r="II254" s="32"/>
      <c r="IJ254" s="32"/>
      <c r="IK254" s="32"/>
      <c r="IL254" s="32"/>
      <c r="IM254" s="32"/>
      <c r="IN254" s="32"/>
      <c r="IO254" s="32"/>
      <c r="IP254" s="32"/>
      <c r="IQ254" s="32"/>
      <c r="IR254" s="32"/>
      <c r="IS254" s="32"/>
      <c r="IT254" s="32"/>
      <c r="IU254" s="32"/>
      <c r="IV254" s="32"/>
    </row>
    <row r="255" spans="1:256" ht="11.25" hidden="1" x14ac:dyDescent="0.2">
      <c r="A255" s="30" t="s">
        <v>558</v>
      </c>
      <c r="B255" s="30" t="s">
        <v>559</v>
      </c>
      <c r="C255" s="30" t="s">
        <v>501</v>
      </c>
      <c r="D255" s="31">
        <v>56</v>
      </c>
      <c r="E255" s="31">
        <v>305222</v>
      </c>
      <c r="F255" s="31">
        <v>5411</v>
      </c>
      <c r="G255" s="31">
        <v>303858</v>
      </c>
      <c r="H255" s="31">
        <v>5387</v>
      </c>
      <c r="I255" s="31">
        <v>301785</v>
      </c>
      <c r="J255" s="31">
        <v>5350</v>
      </c>
      <c r="K255" s="31">
        <v>301328</v>
      </c>
      <c r="L255" s="31">
        <v>5342</v>
      </c>
      <c r="M255" s="31">
        <v>297928</v>
      </c>
      <c r="N255" s="31">
        <v>5282</v>
      </c>
      <c r="O255" s="31">
        <v>293853</v>
      </c>
      <c r="P255" s="31">
        <v>5210</v>
      </c>
      <c r="Q255" s="31">
        <v>288850</v>
      </c>
      <c r="R255" s="31">
        <v>5121</v>
      </c>
      <c r="S255" s="31">
        <v>284625</v>
      </c>
      <c r="T255" s="31">
        <v>5046</v>
      </c>
      <c r="U255" s="31">
        <v>281395</v>
      </c>
      <c r="V255" s="31">
        <v>4989</v>
      </c>
      <c r="W255" s="31">
        <v>275088</v>
      </c>
      <c r="X255" s="31">
        <v>4877</v>
      </c>
      <c r="Y255" s="31">
        <v>270435</v>
      </c>
      <c r="Z255" s="31">
        <v>4794</v>
      </c>
      <c r="AA255" s="31">
        <v>265452</v>
      </c>
      <c r="AB255" s="31">
        <v>4706</v>
      </c>
      <c r="AC255" s="31">
        <v>259965</v>
      </c>
      <c r="AD255" s="31">
        <v>4609</v>
      </c>
      <c r="AE255" s="31">
        <v>255590</v>
      </c>
      <c r="AF255" s="31">
        <v>4531</v>
      </c>
      <c r="AG255" s="31">
        <v>251560</v>
      </c>
      <c r="AH255" s="31">
        <v>4460</v>
      </c>
      <c r="AI255" s="31">
        <v>248774</v>
      </c>
      <c r="AJ255" s="31">
        <v>4410</v>
      </c>
      <c r="AK255" s="31">
        <v>247412</v>
      </c>
      <c r="AL255" s="31">
        <v>4386</v>
      </c>
      <c r="AM255" s="31">
        <v>244273</v>
      </c>
      <c r="AN255" s="31">
        <v>4331</v>
      </c>
      <c r="AO255" s="31">
        <v>241893</v>
      </c>
      <c r="AP255" s="31">
        <v>4288</v>
      </c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32"/>
      <c r="DC255" s="32"/>
      <c r="DD255" s="32"/>
      <c r="DE255" s="32"/>
      <c r="DF255" s="32"/>
      <c r="DG255" s="32"/>
      <c r="DH255" s="32"/>
      <c r="DI255" s="32"/>
      <c r="DJ255" s="32"/>
      <c r="DK255" s="32"/>
      <c r="DL255" s="32"/>
      <c r="DM255" s="32"/>
      <c r="DN255" s="32"/>
      <c r="DO255" s="32"/>
      <c r="DP255" s="32"/>
      <c r="DQ255" s="32"/>
      <c r="DR255" s="32"/>
      <c r="DS255" s="32"/>
      <c r="DT255" s="32"/>
      <c r="DU255" s="32"/>
      <c r="DV255" s="32"/>
      <c r="DW255" s="32"/>
      <c r="DX255" s="32"/>
      <c r="DY255" s="32"/>
      <c r="DZ255" s="32"/>
      <c r="EA255" s="32"/>
      <c r="EB255" s="32"/>
      <c r="EC255" s="32"/>
      <c r="ED255" s="32"/>
      <c r="EE255" s="32"/>
      <c r="EF255" s="32"/>
      <c r="EG255" s="32"/>
      <c r="EH255" s="32"/>
      <c r="EI255" s="32"/>
      <c r="EJ255" s="32"/>
      <c r="EK255" s="32"/>
      <c r="EL255" s="32"/>
      <c r="EM255" s="32"/>
      <c r="EN255" s="32"/>
      <c r="EO255" s="32"/>
      <c r="EP255" s="32"/>
      <c r="EQ255" s="32"/>
      <c r="ER255" s="32"/>
      <c r="ES255" s="32"/>
      <c r="ET255" s="32"/>
      <c r="EU255" s="32"/>
      <c r="EV255" s="32"/>
      <c r="EW255" s="32"/>
      <c r="EX255" s="32"/>
      <c r="EY255" s="32"/>
      <c r="EZ255" s="32"/>
      <c r="FA255" s="32"/>
      <c r="FB255" s="32"/>
      <c r="FC255" s="32"/>
      <c r="FD255" s="32"/>
      <c r="FE255" s="32"/>
      <c r="FF255" s="32"/>
      <c r="FG255" s="32"/>
      <c r="FH255" s="32"/>
      <c r="FI255" s="32"/>
      <c r="FJ255" s="32"/>
      <c r="FK255" s="32"/>
      <c r="FL255" s="32"/>
      <c r="FM255" s="32"/>
      <c r="FN255" s="32"/>
      <c r="FO255" s="32"/>
      <c r="FP255" s="32"/>
      <c r="FQ255" s="32"/>
      <c r="FR255" s="32"/>
      <c r="FS255" s="32"/>
      <c r="FT255" s="32"/>
      <c r="FU255" s="32"/>
      <c r="FV255" s="32"/>
      <c r="FW255" s="32"/>
      <c r="FX255" s="32"/>
      <c r="FY255" s="32"/>
      <c r="FZ255" s="32"/>
      <c r="GA255" s="32"/>
      <c r="GB255" s="32"/>
      <c r="GC255" s="32"/>
      <c r="GD255" s="32"/>
      <c r="GE255" s="32"/>
      <c r="GF255" s="32"/>
      <c r="GG255" s="32"/>
      <c r="GH255" s="32"/>
      <c r="GI255" s="32"/>
      <c r="GJ255" s="32"/>
      <c r="GK255" s="32"/>
      <c r="GL255" s="32"/>
      <c r="GM255" s="32"/>
      <c r="GN255" s="32"/>
      <c r="GO255" s="32"/>
      <c r="GP255" s="32"/>
      <c r="GQ255" s="32"/>
      <c r="GR255" s="32"/>
      <c r="GS255" s="32"/>
      <c r="GT255" s="32"/>
      <c r="GU255" s="32"/>
      <c r="GV255" s="32"/>
      <c r="GW255" s="32"/>
      <c r="GX255" s="32"/>
      <c r="GY255" s="32"/>
      <c r="GZ255" s="32"/>
      <c r="HA255" s="32"/>
      <c r="HB255" s="32"/>
      <c r="HC255" s="32"/>
      <c r="HD255" s="32"/>
      <c r="HE255" s="32"/>
      <c r="HF255" s="32"/>
      <c r="HG255" s="32"/>
      <c r="HH255" s="32"/>
      <c r="HI255" s="32"/>
      <c r="HJ255" s="32"/>
      <c r="HK255" s="32"/>
      <c r="HL255" s="32"/>
      <c r="HM255" s="32"/>
      <c r="HN255" s="32"/>
      <c r="HO255" s="32"/>
      <c r="HP255" s="32"/>
      <c r="HQ255" s="32"/>
      <c r="HR255" s="32"/>
      <c r="HS255" s="32"/>
      <c r="HT255" s="32"/>
      <c r="HU255" s="32"/>
      <c r="HV255" s="32"/>
      <c r="HW255" s="32"/>
      <c r="HX255" s="32"/>
      <c r="HY255" s="32"/>
      <c r="HZ255" s="32"/>
      <c r="IA255" s="32"/>
      <c r="IB255" s="32"/>
      <c r="IC255" s="32"/>
      <c r="ID255" s="32"/>
      <c r="IE255" s="32"/>
      <c r="IF255" s="32"/>
      <c r="IG255" s="32"/>
      <c r="IH255" s="32"/>
      <c r="II255" s="32"/>
      <c r="IJ255" s="32"/>
      <c r="IK255" s="32"/>
      <c r="IL255" s="32"/>
      <c r="IM255" s="32"/>
      <c r="IN255" s="32"/>
      <c r="IO255" s="32"/>
      <c r="IP255" s="32"/>
      <c r="IQ255" s="32"/>
      <c r="IR255" s="32"/>
      <c r="IS255" s="32"/>
      <c r="IT255" s="32"/>
      <c r="IU255" s="32"/>
      <c r="IV255" s="32"/>
    </row>
    <row r="256" spans="1:256" ht="11.25" hidden="1" x14ac:dyDescent="0.2">
      <c r="A256" s="30" t="s">
        <v>560</v>
      </c>
      <c r="B256" s="30" t="s">
        <v>561</v>
      </c>
      <c r="C256" s="30" t="s">
        <v>501</v>
      </c>
      <c r="D256" s="31">
        <v>57</v>
      </c>
      <c r="E256" s="31">
        <v>198019</v>
      </c>
      <c r="F256" s="31">
        <v>3450</v>
      </c>
      <c r="G256" s="31">
        <v>196904</v>
      </c>
      <c r="H256" s="31">
        <v>3431</v>
      </c>
      <c r="I256" s="31">
        <v>195680</v>
      </c>
      <c r="J256" s="31">
        <v>3409</v>
      </c>
      <c r="K256" s="31">
        <v>195187</v>
      </c>
      <c r="L256" s="31">
        <v>3401</v>
      </c>
      <c r="M256" s="31">
        <v>194124</v>
      </c>
      <c r="N256" s="31">
        <v>3382</v>
      </c>
      <c r="O256" s="31">
        <v>193315</v>
      </c>
      <c r="P256" s="31">
        <v>3368</v>
      </c>
      <c r="Q256" s="31">
        <v>191138</v>
      </c>
      <c r="R256" s="31">
        <v>3330</v>
      </c>
      <c r="S256" s="31">
        <v>188971</v>
      </c>
      <c r="T256" s="31">
        <v>3293</v>
      </c>
      <c r="U256" s="31">
        <v>187527</v>
      </c>
      <c r="V256" s="31">
        <v>3267</v>
      </c>
      <c r="W256" s="31">
        <v>186304</v>
      </c>
      <c r="X256" s="31">
        <v>3246</v>
      </c>
      <c r="Y256" s="31">
        <v>184394</v>
      </c>
      <c r="Z256" s="31">
        <v>3213</v>
      </c>
      <c r="AA256" s="31">
        <v>182927</v>
      </c>
      <c r="AB256" s="31">
        <v>3187</v>
      </c>
      <c r="AC256" s="31">
        <v>182421</v>
      </c>
      <c r="AD256" s="31">
        <v>3178</v>
      </c>
      <c r="AE256" s="31">
        <v>182520</v>
      </c>
      <c r="AF256" s="31">
        <v>3180</v>
      </c>
      <c r="AG256" s="31">
        <v>181508</v>
      </c>
      <c r="AH256" s="31">
        <v>3163</v>
      </c>
      <c r="AI256" s="31">
        <v>179312</v>
      </c>
      <c r="AJ256" s="31">
        <v>3124</v>
      </c>
      <c r="AK256" s="31">
        <v>177182</v>
      </c>
      <c r="AL256" s="31">
        <v>3087</v>
      </c>
      <c r="AM256" s="31">
        <v>175441</v>
      </c>
      <c r="AN256" s="31">
        <v>3057</v>
      </c>
      <c r="AO256" s="31">
        <v>174311</v>
      </c>
      <c r="AP256" s="31">
        <v>3037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2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2"/>
      <c r="DK256" s="32"/>
      <c r="DL256" s="32"/>
      <c r="DM256" s="32"/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32"/>
      <c r="EZ256" s="32"/>
      <c r="FA256" s="32"/>
      <c r="FB256" s="32"/>
      <c r="FC256" s="32"/>
      <c r="FD256" s="32"/>
      <c r="FE256" s="32"/>
      <c r="FF256" s="32"/>
      <c r="FG256" s="32"/>
      <c r="FH256" s="32"/>
      <c r="FI256" s="32"/>
      <c r="FJ256" s="32"/>
      <c r="FK256" s="32"/>
      <c r="FL256" s="32"/>
      <c r="FM256" s="32"/>
      <c r="FN256" s="32"/>
      <c r="FO256" s="32"/>
      <c r="FP256" s="32"/>
      <c r="FQ256" s="32"/>
      <c r="FR256" s="32"/>
      <c r="FS256" s="32"/>
      <c r="FT256" s="32"/>
      <c r="FU256" s="32"/>
      <c r="FV256" s="32"/>
      <c r="FW256" s="32"/>
      <c r="FX256" s="32"/>
      <c r="FY256" s="32"/>
      <c r="FZ256" s="32"/>
      <c r="GA256" s="32"/>
      <c r="GB256" s="32"/>
      <c r="GC256" s="32"/>
      <c r="GD256" s="32"/>
      <c r="GE256" s="32"/>
      <c r="GF256" s="32"/>
      <c r="GG256" s="32"/>
      <c r="GH256" s="32"/>
      <c r="GI256" s="32"/>
      <c r="GJ256" s="32"/>
      <c r="GK256" s="32"/>
      <c r="GL256" s="32"/>
      <c r="GM256" s="32"/>
      <c r="GN256" s="32"/>
      <c r="GO256" s="32"/>
      <c r="GP256" s="32"/>
      <c r="GQ256" s="32"/>
      <c r="GR256" s="32"/>
      <c r="GS256" s="32"/>
      <c r="GT256" s="32"/>
      <c r="GU256" s="32"/>
      <c r="GV256" s="32"/>
      <c r="GW256" s="32"/>
      <c r="GX256" s="32"/>
      <c r="GY256" s="32"/>
      <c r="GZ256" s="32"/>
      <c r="HA256" s="32"/>
      <c r="HB256" s="32"/>
      <c r="HC256" s="32"/>
      <c r="HD256" s="32"/>
      <c r="HE256" s="32"/>
      <c r="HF256" s="32"/>
      <c r="HG256" s="32"/>
      <c r="HH256" s="32"/>
      <c r="HI256" s="32"/>
      <c r="HJ256" s="32"/>
      <c r="HK256" s="32"/>
      <c r="HL256" s="32"/>
      <c r="HM256" s="32"/>
      <c r="HN256" s="32"/>
      <c r="HO256" s="32"/>
      <c r="HP256" s="32"/>
      <c r="HQ256" s="32"/>
      <c r="HR256" s="32"/>
      <c r="HS256" s="32"/>
      <c r="HT256" s="32"/>
      <c r="HU256" s="32"/>
      <c r="HV256" s="32"/>
      <c r="HW256" s="32"/>
      <c r="HX256" s="32"/>
      <c r="HY256" s="32"/>
      <c r="HZ256" s="32"/>
      <c r="IA256" s="32"/>
      <c r="IB256" s="32"/>
      <c r="IC256" s="32"/>
      <c r="ID256" s="32"/>
      <c r="IE256" s="32"/>
      <c r="IF256" s="32"/>
      <c r="IG256" s="32"/>
      <c r="IH256" s="32"/>
      <c r="II256" s="32"/>
      <c r="IJ256" s="32"/>
      <c r="IK256" s="32"/>
      <c r="IL256" s="32"/>
      <c r="IM256" s="32"/>
      <c r="IN256" s="32"/>
      <c r="IO256" s="32"/>
      <c r="IP256" s="32"/>
      <c r="IQ256" s="32"/>
      <c r="IR256" s="32"/>
      <c r="IS256" s="32"/>
      <c r="IT256" s="32"/>
      <c r="IU256" s="32"/>
      <c r="IV256" s="32"/>
    </row>
    <row r="257" spans="1:256" ht="11.25" hidden="1" x14ac:dyDescent="0.2">
      <c r="A257" s="30" t="s">
        <v>562</v>
      </c>
      <c r="B257" s="30" t="s">
        <v>563</v>
      </c>
      <c r="C257" s="30" t="s">
        <v>501</v>
      </c>
      <c r="D257" s="31">
        <v>44</v>
      </c>
      <c r="E257" s="31">
        <v>206349</v>
      </c>
      <c r="F257" s="31">
        <v>4706</v>
      </c>
      <c r="G257" s="31">
        <v>204525</v>
      </c>
      <c r="H257" s="31">
        <v>4665</v>
      </c>
      <c r="I257" s="31">
        <v>203243</v>
      </c>
      <c r="J257" s="31">
        <v>4635</v>
      </c>
      <c r="K257" s="31">
        <v>201945</v>
      </c>
      <c r="L257" s="31">
        <v>4606</v>
      </c>
      <c r="M257" s="31">
        <v>199870</v>
      </c>
      <c r="N257" s="31">
        <v>4558</v>
      </c>
      <c r="O257" s="31">
        <v>197954</v>
      </c>
      <c r="P257" s="31">
        <v>4515</v>
      </c>
      <c r="Q257" s="31">
        <v>195787</v>
      </c>
      <c r="R257" s="31">
        <v>4465</v>
      </c>
      <c r="S257" s="31">
        <v>193476</v>
      </c>
      <c r="T257" s="31">
        <v>4413</v>
      </c>
      <c r="U257" s="31">
        <v>191123</v>
      </c>
      <c r="V257" s="31">
        <v>4359</v>
      </c>
      <c r="W257" s="31">
        <v>189321</v>
      </c>
      <c r="X257" s="31">
        <v>4318</v>
      </c>
      <c r="Y257" s="31">
        <v>188167</v>
      </c>
      <c r="Z257" s="31">
        <v>4291</v>
      </c>
      <c r="AA257" s="31">
        <v>185860</v>
      </c>
      <c r="AB257" s="31">
        <v>4239</v>
      </c>
      <c r="AC257" s="31">
        <v>184174</v>
      </c>
      <c r="AD257" s="31">
        <v>4200</v>
      </c>
      <c r="AE257" s="31">
        <v>182882</v>
      </c>
      <c r="AF257" s="31">
        <v>4171</v>
      </c>
      <c r="AG257" s="31">
        <v>182103</v>
      </c>
      <c r="AH257" s="31">
        <v>4153</v>
      </c>
      <c r="AI257" s="31">
        <v>181094</v>
      </c>
      <c r="AJ257" s="31">
        <v>4130</v>
      </c>
      <c r="AK257" s="31">
        <v>181267</v>
      </c>
      <c r="AL257" s="31">
        <v>4134</v>
      </c>
      <c r="AM257" s="31">
        <v>181265</v>
      </c>
      <c r="AN257" s="31">
        <v>4134</v>
      </c>
      <c r="AO257" s="31">
        <v>181461</v>
      </c>
      <c r="AP257" s="31">
        <v>4138</v>
      </c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  <c r="CW257" s="32"/>
      <c r="CX257" s="32"/>
      <c r="CY257" s="32"/>
      <c r="CZ257" s="32"/>
      <c r="DA257" s="32"/>
      <c r="DB257" s="32"/>
      <c r="DC257" s="32"/>
      <c r="DD257" s="32"/>
      <c r="DE257" s="32"/>
      <c r="DF257" s="32"/>
      <c r="DG257" s="32"/>
      <c r="DH257" s="32"/>
      <c r="DI257" s="32"/>
      <c r="DJ257" s="32"/>
      <c r="DK257" s="32"/>
      <c r="DL257" s="32"/>
      <c r="DM257" s="32"/>
      <c r="DN257" s="32"/>
      <c r="DO257" s="32"/>
      <c r="DP257" s="32"/>
      <c r="DQ257" s="32"/>
      <c r="DR257" s="32"/>
      <c r="DS257" s="32"/>
      <c r="DT257" s="32"/>
      <c r="DU257" s="32"/>
      <c r="DV257" s="32"/>
      <c r="DW257" s="32"/>
      <c r="DX257" s="32"/>
      <c r="DY257" s="32"/>
      <c r="DZ257" s="32"/>
      <c r="EA257" s="32"/>
      <c r="EB257" s="32"/>
      <c r="EC257" s="32"/>
      <c r="ED257" s="32"/>
      <c r="EE257" s="32"/>
      <c r="EF257" s="32"/>
      <c r="EG257" s="32"/>
      <c r="EH257" s="32"/>
      <c r="EI257" s="32"/>
      <c r="EJ257" s="32"/>
      <c r="EK257" s="32"/>
      <c r="EL257" s="32"/>
      <c r="EM257" s="32"/>
      <c r="EN257" s="32"/>
      <c r="EO257" s="32"/>
      <c r="EP257" s="32"/>
      <c r="EQ257" s="32"/>
      <c r="ER257" s="32"/>
      <c r="ES257" s="32"/>
      <c r="ET257" s="32"/>
      <c r="EU257" s="32"/>
      <c r="EV257" s="32"/>
      <c r="EW257" s="32"/>
      <c r="EX257" s="32"/>
      <c r="EY257" s="32"/>
      <c r="EZ257" s="32"/>
      <c r="FA257" s="32"/>
      <c r="FB257" s="32"/>
      <c r="FC257" s="32"/>
      <c r="FD257" s="32"/>
      <c r="FE257" s="32"/>
      <c r="FF257" s="32"/>
      <c r="FG257" s="32"/>
      <c r="FH257" s="32"/>
      <c r="FI257" s="32"/>
      <c r="FJ257" s="32"/>
      <c r="FK257" s="32"/>
      <c r="FL257" s="32"/>
      <c r="FM257" s="32"/>
      <c r="FN257" s="32"/>
      <c r="FO257" s="32"/>
      <c r="FP257" s="32"/>
      <c r="FQ257" s="32"/>
      <c r="FR257" s="32"/>
      <c r="FS257" s="32"/>
      <c r="FT257" s="32"/>
      <c r="FU257" s="32"/>
      <c r="FV257" s="32"/>
      <c r="FW257" s="32"/>
      <c r="FX257" s="32"/>
      <c r="FY257" s="32"/>
      <c r="FZ257" s="32"/>
      <c r="GA257" s="32"/>
      <c r="GB257" s="32"/>
      <c r="GC257" s="32"/>
      <c r="GD257" s="32"/>
      <c r="GE257" s="32"/>
      <c r="GF257" s="32"/>
      <c r="GG257" s="32"/>
      <c r="GH257" s="32"/>
      <c r="GI257" s="32"/>
      <c r="GJ257" s="32"/>
      <c r="GK257" s="32"/>
      <c r="GL257" s="32"/>
      <c r="GM257" s="32"/>
      <c r="GN257" s="32"/>
      <c r="GO257" s="32"/>
      <c r="GP257" s="32"/>
      <c r="GQ257" s="32"/>
      <c r="GR257" s="32"/>
      <c r="GS257" s="32"/>
      <c r="GT257" s="32"/>
      <c r="GU257" s="32"/>
      <c r="GV257" s="32"/>
      <c r="GW257" s="32"/>
      <c r="GX257" s="32"/>
      <c r="GY257" s="32"/>
      <c r="GZ257" s="32"/>
      <c r="HA257" s="32"/>
      <c r="HB257" s="32"/>
      <c r="HC257" s="32"/>
      <c r="HD257" s="32"/>
      <c r="HE257" s="32"/>
      <c r="HF257" s="32"/>
      <c r="HG257" s="32"/>
      <c r="HH257" s="32"/>
      <c r="HI257" s="32"/>
      <c r="HJ257" s="32"/>
      <c r="HK257" s="32"/>
      <c r="HL257" s="32"/>
      <c r="HM257" s="32"/>
      <c r="HN257" s="32"/>
      <c r="HO257" s="32"/>
      <c r="HP257" s="32"/>
      <c r="HQ257" s="32"/>
      <c r="HR257" s="32"/>
      <c r="HS257" s="32"/>
      <c r="HT257" s="32"/>
      <c r="HU257" s="32"/>
      <c r="HV257" s="32"/>
      <c r="HW257" s="32"/>
      <c r="HX257" s="32"/>
      <c r="HY257" s="32"/>
      <c r="HZ257" s="32"/>
      <c r="IA257" s="32"/>
      <c r="IB257" s="32"/>
      <c r="IC257" s="32"/>
      <c r="ID257" s="32"/>
      <c r="IE257" s="32"/>
      <c r="IF257" s="32"/>
      <c r="IG257" s="32"/>
      <c r="IH257" s="32"/>
      <c r="II257" s="32"/>
      <c r="IJ257" s="32"/>
      <c r="IK257" s="32"/>
      <c r="IL257" s="32"/>
      <c r="IM257" s="32"/>
      <c r="IN257" s="32"/>
      <c r="IO257" s="32"/>
      <c r="IP257" s="32"/>
      <c r="IQ257" s="32"/>
      <c r="IR257" s="32"/>
      <c r="IS257" s="32"/>
      <c r="IT257" s="32"/>
      <c r="IU257" s="32"/>
      <c r="IV257" s="32"/>
    </row>
    <row r="258" spans="1:256" ht="11.25" hidden="1" x14ac:dyDescent="0.2">
      <c r="A258" s="30" t="s">
        <v>564</v>
      </c>
      <c r="B258" s="30" t="s">
        <v>565</v>
      </c>
      <c r="C258" s="30" t="s">
        <v>501</v>
      </c>
      <c r="D258" s="31">
        <v>39</v>
      </c>
      <c r="E258" s="31">
        <v>276983</v>
      </c>
      <c r="F258" s="31">
        <v>7137</v>
      </c>
      <c r="G258" s="31">
        <v>276700</v>
      </c>
      <c r="H258" s="31">
        <v>7130</v>
      </c>
      <c r="I258" s="31">
        <v>275505</v>
      </c>
      <c r="J258" s="31">
        <v>7099</v>
      </c>
      <c r="K258" s="31">
        <v>274222</v>
      </c>
      <c r="L258" s="31">
        <v>7066</v>
      </c>
      <c r="M258" s="31">
        <v>270671</v>
      </c>
      <c r="N258" s="31">
        <v>6975</v>
      </c>
      <c r="O258" s="31">
        <v>267801</v>
      </c>
      <c r="P258" s="31">
        <v>6901</v>
      </c>
      <c r="Q258" s="31">
        <v>265650</v>
      </c>
      <c r="R258" s="31">
        <v>6845</v>
      </c>
      <c r="S258" s="31">
        <v>262456</v>
      </c>
      <c r="T258" s="31">
        <v>6763</v>
      </c>
      <c r="U258" s="31">
        <v>259742</v>
      </c>
      <c r="V258" s="31">
        <v>6693</v>
      </c>
      <c r="W258" s="31">
        <v>254009</v>
      </c>
      <c r="X258" s="31">
        <v>6545</v>
      </c>
      <c r="Y258" s="31">
        <v>248140</v>
      </c>
      <c r="Z258" s="31">
        <v>6394</v>
      </c>
      <c r="AA258" s="31">
        <v>242098</v>
      </c>
      <c r="AB258" s="31">
        <v>6238</v>
      </c>
      <c r="AC258" s="31">
        <v>235665</v>
      </c>
      <c r="AD258" s="31">
        <v>6073</v>
      </c>
      <c r="AE258" s="31">
        <v>230731</v>
      </c>
      <c r="AF258" s="31">
        <v>5945</v>
      </c>
      <c r="AG258" s="31">
        <v>226747</v>
      </c>
      <c r="AH258" s="31">
        <v>5843</v>
      </c>
      <c r="AI258" s="31">
        <v>225002</v>
      </c>
      <c r="AJ258" s="31">
        <v>5798</v>
      </c>
      <c r="AK258" s="31">
        <v>224115</v>
      </c>
      <c r="AL258" s="31">
        <v>5775</v>
      </c>
      <c r="AM258" s="31">
        <v>223776</v>
      </c>
      <c r="AN258" s="31">
        <v>5766</v>
      </c>
      <c r="AO258" s="31">
        <v>222015</v>
      </c>
      <c r="AP258" s="31">
        <v>5721</v>
      </c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  <c r="CN258" s="32"/>
      <c r="CO258" s="32"/>
      <c r="CP258" s="32"/>
      <c r="CQ258" s="32"/>
      <c r="CR258" s="32"/>
      <c r="CS258" s="32"/>
      <c r="CT258" s="32"/>
      <c r="CU258" s="32"/>
      <c r="CV258" s="32"/>
      <c r="CW258" s="32"/>
      <c r="CX258" s="32"/>
      <c r="CY258" s="32"/>
      <c r="CZ258" s="32"/>
      <c r="DA258" s="32"/>
      <c r="DB258" s="32"/>
      <c r="DC258" s="32"/>
      <c r="DD258" s="32"/>
      <c r="DE258" s="32"/>
      <c r="DF258" s="32"/>
      <c r="DG258" s="32"/>
      <c r="DH258" s="32"/>
      <c r="DI258" s="32"/>
      <c r="DJ258" s="32"/>
      <c r="DK258" s="32"/>
      <c r="DL258" s="32"/>
      <c r="DM258" s="32"/>
      <c r="DN258" s="32"/>
      <c r="DO258" s="32"/>
      <c r="DP258" s="32"/>
      <c r="DQ258" s="32"/>
      <c r="DR258" s="32"/>
      <c r="DS258" s="32"/>
      <c r="DT258" s="32"/>
      <c r="DU258" s="32"/>
      <c r="DV258" s="32"/>
      <c r="DW258" s="32"/>
      <c r="DX258" s="32"/>
      <c r="DY258" s="32"/>
      <c r="DZ258" s="32"/>
      <c r="EA258" s="32"/>
      <c r="EB258" s="32"/>
      <c r="EC258" s="32"/>
      <c r="ED258" s="32"/>
      <c r="EE258" s="32"/>
      <c r="EF258" s="32"/>
      <c r="EG258" s="32"/>
      <c r="EH258" s="32"/>
      <c r="EI258" s="32"/>
      <c r="EJ258" s="32"/>
      <c r="EK258" s="32"/>
      <c r="EL258" s="32"/>
      <c r="EM258" s="32"/>
      <c r="EN258" s="32"/>
      <c r="EO258" s="32"/>
      <c r="EP258" s="32"/>
      <c r="EQ258" s="32"/>
      <c r="ER258" s="32"/>
      <c r="ES258" s="32"/>
      <c r="ET258" s="32"/>
      <c r="EU258" s="32"/>
      <c r="EV258" s="32"/>
      <c r="EW258" s="32"/>
      <c r="EX258" s="32"/>
      <c r="EY258" s="32"/>
      <c r="EZ258" s="32"/>
      <c r="FA258" s="32"/>
      <c r="FB258" s="32"/>
      <c r="FC258" s="32"/>
      <c r="FD258" s="32"/>
      <c r="FE258" s="32"/>
      <c r="FF258" s="32"/>
      <c r="FG258" s="32"/>
      <c r="FH258" s="32"/>
      <c r="FI258" s="32"/>
      <c r="FJ258" s="32"/>
      <c r="FK258" s="32"/>
      <c r="FL258" s="32"/>
      <c r="FM258" s="32"/>
      <c r="FN258" s="32"/>
      <c r="FO258" s="32"/>
      <c r="FP258" s="32"/>
      <c r="FQ258" s="32"/>
      <c r="FR258" s="32"/>
      <c r="FS258" s="32"/>
      <c r="FT258" s="32"/>
      <c r="FU258" s="32"/>
      <c r="FV258" s="32"/>
      <c r="FW258" s="32"/>
      <c r="FX258" s="32"/>
      <c r="FY258" s="32"/>
      <c r="FZ258" s="32"/>
      <c r="GA258" s="32"/>
      <c r="GB258" s="32"/>
      <c r="GC258" s="32"/>
      <c r="GD258" s="32"/>
      <c r="GE258" s="32"/>
      <c r="GF258" s="32"/>
      <c r="GG258" s="32"/>
      <c r="GH258" s="32"/>
      <c r="GI258" s="32"/>
      <c r="GJ258" s="32"/>
      <c r="GK258" s="32"/>
      <c r="GL258" s="32"/>
      <c r="GM258" s="32"/>
      <c r="GN258" s="32"/>
      <c r="GO258" s="32"/>
      <c r="GP258" s="32"/>
      <c r="GQ258" s="32"/>
      <c r="GR258" s="32"/>
      <c r="GS258" s="32"/>
      <c r="GT258" s="32"/>
      <c r="GU258" s="32"/>
      <c r="GV258" s="32"/>
      <c r="GW258" s="32"/>
      <c r="GX258" s="32"/>
      <c r="GY258" s="32"/>
      <c r="GZ258" s="32"/>
      <c r="HA258" s="32"/>
      <c r="HB258" s="32"/>
      <c r="HC258" s="32"/>
      <c r="HD258" s="32"/>
      <c r="HE258" s="32"/>
      <c r="HF258" s="32"/>
      <c r="HG258" s="32"/>
      <c r="HH258" s="32"/>
      <c r="HI258" s="32"/>
      <c r="HJ258" s="32"/>
      <c r="HK258" s="32"/>
      <c r="HL258" s="32"/>
      <c r="HM258" s="32"/>
      <c r="HN258" s="32"/>
      <c r="HO258" s="32"/>
      <c r="HP258" s="32"/>
      <c r="HQ258" s="32"/>
      <c r="HR258" s="32"/>
      <c r="HS258" s="32"/>
      <c r="HT258" s="32"/>
      <c r="HU258" s="32"/>
      <c r="HV258" s="32"/>
      <c r="HW258" s="32"/>
      <c r="HX258" s="32"/>
      <c r="HY258" s="32"/>
      <c r="HZ258" s="32"/>
      <c r="IA258" s="32"/>
      <c r="IB258" s="32"/>
      <c r="IC258" s="32"/>
      <c r="ID258" s="32"/>
      <c r="IE258" s="32"/>
      <c r="IF258" s="32"/>
      <c r="IG258" s="32"/>
      <c r="IH258" s="32"/>
      <c r="II258" s="32"/>
      <c r="IJ258" s="32"/>
      <c r="IK258" s="32"/>
      <c r="IL258" s="32"/>
      <c r="IM258" s="32"/>
      <c r="IN258" s="32"/>
      <c r="IO258" s="32"/>
      <c r="IP258" s="32"/>
      <c r="IQ258" s="32"/>
      <c r="IR258" s="32"/>
      <c r="IS258" s="32"/>
      <c r="IT258" s="32"/>
      <c r="IU258" s="32"/>
      <c r="IV258" s="32"/>
    </row>
    <row r="259" spans="1:256" ht="11.25" hidden="1" x14ac:dyDescent="0.2">
      <c r="A259" s="30" t="s">
        <v>566</v>
      </c>
      <c r="B259" s="30" t="s">
        <v>567</v>
      </c>
      <c r="C259" s="30" t="s">
        <v>63</v>
      </c>
      <c r="D259" s="31">
        <v>19072</v>
      </c>
      <c r="E259" s="31">
        <v>9180135</v>
      </c>
      <c r="F259" s="31">
        <v>481</v>
      </c>
      <c r="G259" s="31">
        <v>9133625</v>
      </c>
      <c r="H259" s="31">
        <v>479</v>
      </c>
      <c r="I259" s="31">
        <v>9080825</v>
      </c>
      <c r="J259" s="31">
        <v>476</v>
      </c>
      <c r="K259" s="31">
        <v>9030347</v>
      </c>
      <c r="L259" s="31">
        <v>473</v>
      </c>
      <c r="M259" s="31">
        <v>8949392</v>
      </c>
      <c r="N259" s="31">
        <v>469</v>
      </c>
      <c r="O259" s="31">
        <v>8874005</v>
      </c>
      <c r="P259" s="31">
        <v>465</v>
      </c>
      <c r="Q259" s="31">
        <v>8793154</v>
      </c>
      <c r="R259" s="31">
        <v>461</v>
      </c>
      <c r="S259" s="31">
        <v>8724928</v>
      </c>
      <c r="T259" s="31">
        <v>457</v>
      </c>
      <c r="U259" s="31">
        <v>8652784</v>
      </c>
      <c r="V259" s="31">
        <v>454</v>
      </c>
      <c r="W259" s="31">
        <v>8577771</v>
      </c>
      <c r="X259" s="31">
        <v>450</v>
      </c>
      <c r="Y259" s="31">
        <v>8490922</v>
      </c>
      <c r="Z259" s="31">
        <v>445</v>
      </c>
      <c r="AA259" s="31">
        <v>8426399</v>
      </c>
      <c r="AB259" s="31">
        <v>442</v>
      </c>
      <c r="AC259" s="31">
        <v>8351391</v>
      </c>
      <c r="AD259" s="31">
        <v>438</v>
      </c>
      <c r="AE259" s="31">
        <v>8270861</v>
      </c>
      <c r="AF259" s="31">
        <v>434</v>
      </c>
      <c r="AG259" s="31">
        <v>8202896</v>
      </c>
      <c r="AH259" s="31">
        <v>430</v>
      </c>
      <c r="AI259" s="31">
        <v>8133100</v>
      </c>
      <c r="AJ259" s="31">
        <v>426</v>
      </c>
      <c r="AK259" s="31">
        <v>8087924</v>
      </c>
      <c r="AL259" s="31">
        <v>424</v>
      </c>
      <c r="AM259" s="31">
        <v>8045192</v>
      </c>
      <c r="AN259" s="31">
        <v>422</v>
      </c>
      <c r="AO259" s="31">
        <v>8023449</v>
      </c>
      <c r="AP259" s="31">
        <v>421</v>
      </c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  <c r="CC259" s="32"/>
      <c r="CD259" s="32"/>
      <c r="CE259" s="32"/>
      <c r="CF259" s="32"/>
      <c r="CG259" s="32"/>
      <c r="CH259" s="32"/>
      <c r="CI259" s="32"/>
      <c r="CJ259" s="32"/>
      <c r="CK259" s="32"/>
      <c r="CL259" s="32"/>
      <c r="CM259" s="32"/>
      <c r="CN259" s="32"/>
      <c r="CO259" s="32"/>
      <c r="CP259" s="32"/>
      <c r="CQ259" s="32"/>
      <c r="CR259" s="32"/>
      <c r="CS259" s="32"/>
      <c r="CT259" s="32"/>
      <c r="CU259" s="32"/>
      <c r="CV259" s="32"/>
      <c r="CW259" s="32"/>
      <c r="CX259" s="32"/>
      <c r="CY259" s="32"/>
      <c r="CZ259" s="32"/>
      <c r="DA259" s="32"/>
      <c r="DB259" s="32"/>
      <c r="DC259" s="32"/>
      <c r="DD259" s="32"/>
      <c r="DE259" s="32"/>
      <c r="DF259" s="32"/>
      <c r="DG259" s="32"/>
      <c r="DH259" s="32"/>
      <c r="DI259" s="32"/>
      <c r="DJ259" s="32"/>
      <c r="DK259" s="32"/>
      <c r="DL259" s="32"/>
      <c r="DM259" s="32"/>
      <c r="DN259" s="32"/>
      <c r="DO259" s="32"/>
      <c r="DP259" s="32"/>
      <c r="DQ259" s="32"/>
      <c r="DR259" s="32"/>
      <c r="DS259" s="32"/>
      <c r="DT259" s="32"/>
      <c r="DU259" s="32"/>
      <c r="DV259" s="32"/>
      <c r="DW259" s="32"/>
      <c r="DX259" s="32"/>
      <c r="DY259" s="32"/>
      <c r="DZ259" s="32"/>
      <c r="EA259" s="32"/>
      <c r="EB259" s="32"/>
      <c r="EC259" s="32"/>
      <c r="ED259" s="32"/>
      <c r="EE259" s="32"/>
      <c r="EF259" s="32"/>
      <c r="EG259" s="32"/>
      <c r="EH259" s="32"/>
      <c r="EI259" s="32"/>
      <c r="EJ259" s="32"/>
      <c r="EK259" s="32"/>
      <c r="EL259" s="32"/>
      <c r="EM259" s="32"/>
      <c r="EN259" s="32"/>
      <c r="EO259" s="32"/>
      <c r="EP259" s="32"/>
      <c r="EQ259" s="32"/>
      <c r="ER259" s="32"/>
      <c r="ES259" s="32"/>
      <c r="ET259" s="32"/>
      <c r="EU259" s="32"/>
      <c r="EV259" s="32"/>
      <c r="EW259" s="32"/>
      <c r="EX259" s="32"/>
      <c r="EY259" s="32"/>
      <c r="EZ259" s="32"/>
      <c r="FA259" s="32"/>
      <c r="FB259" s="32"/>
      <c r="FC259" s="32"/>
      <c r="FD259" s="32"/>
      <c r="FE259" s="32"/>
      <c r="FF259" s="32"/>
      <c r="FG259" s="32"/>
      <c r="FH259" s="32"/>
      <c r="FI259" s="32"/>
      <c r="FJ259" s="32"/>
      <c r="FK259" s="32"/>
      <c r="FL259" s="32"/>
      <c r="FM259" s="32"/>
      <c r="FN259" s="32"/>
      <c r="FO259" s="32"/>
      <c r="FP259" s="32"/>
      <c r="FQ259" s="32"/>
      <c r="FR259" s="32"/>
      <c r="FS259" s="32"/>
      <c r="FT259" s="32"/>
      <c r="FU259" s="32"/>
      <c r="FV259" s="32"/>
      <c r="FW259" s="32"/>
      <c r="FX259" s="32"/>
      <c r="FY259" s="32"/>
      <c r="FZ259" s="32"/>
      <c r="GA259" s="32"/>
      <c r="GB259" s="32"/>
      <c r="GC259" s="32"/>
      <c r="GD259" s="32"/>
      <c r="GE259" s="32"/>
      <c r="GF259" s="32"/>
      <c r="GG259" s="32"/>
      <c r="GH259" s="32"/>
      <c r="GI259" s="32"/>
      <c r="GJ259" s="32"/>
      <c r="GK259" s="32"/>
      <c r="GL259" s="32"/>
      <c r="GM259" s="32"/>
      <c r="GN259" s="32"/>
      <c r="GO259" s="32"/>
      <c r="GP259" s="32"/>
      <c r="GQ259" s="32"/>
      <c r="GR259" s="32"/>
      <c r="GS259" s="32"/>
      <c r="GT259" s="32"/>
      <c r="GU259" s="32"/>
      <c r="GV259" s="32"/>
      <c r="GW259" s="32"/>
      <c r="GX259" s="32"/>
      <c r="GY259" s="32"/>
      <c r="GZ259" s="32"/>
      <c r="HA259" s="32"/>
      <c r="HB259" s="32"/>
      <c r="HC259" s="32"/>
      <c r="HD259" s="32"/>
      <c r="HE259" s="32"/>
      <c r="HF259" s="32"/>
      <c r="HG259" s="32"/>
      <c r="HH259" s="32"/>
      <c r="HI259" s="32"/>
      <c r="HJ259" s="32"/>
      <c r="HK259" s="32"/>
      <c r="HL259" s="32"/>
      <c r="HM259" s="32"/>
      <c r="HN259" s="32"/>
      <c r="HO259" s="32"/>
      <c r="HP259" s="32"/>
      <c r="HQ259" s="32"/>
      <c r="HR259" s="32"/>
      <c r="HS259" s="32"/>
      <c r="HT259" s="32"/>
      <c r="HU259" s="32"/>
      <c r="HV259" s="32"/>
      <c r="HW259" s="32"/>
      <c r="HX259" s="32"/>
      <c r="HY259" s="32"/>
      <c r="HZ259" s="32"/>
      <c r="IA259" s="32"/>
      <c r="IB259" s="32"/>
      <c r="IC259" s="32"/>
      <c r="ID259" s="32"/>
      <c r="IE259" s="32"/>
      <c r="IF259" s="32"/>
      <c r="IG259" s="32"/>
      <c r="IH259" s="32"/>
      <c r="II259" s="32"/>
      <c r="IJ259" s="32"/>
      <c r="IK259" s="32"/>
      <c r="IL259" s="32"/>
      <c r="IM259" s="32"/>
      <c r="IN259" s="32"/>
      <c r="IO259" s="32"/>
      <c r="IP259" s="32"/>
      <c r="IQ259" s="32"/>
      <c r="IR259" s="32"/>
      <c r="IS259" s="32"/>
      <c r="IT259" s="32"/>
      <c r="IU259" s="32"/>
      <c r="IV259" s="32"/>
    </row>
    <row r="260" spans="1:256" ht="11.25" hidden="1" x14ac:dyDescent="0.2">
      <c r="A260" s="30" t="s">
        <v>568</v>
      </c>
      <c r="B260" s="30" t="s">
        <v>569</v>
      </c>
      <c r="C260" s="30" t="s">
        <v>66</v>
      </c>
      <c r="D260" s="31">
        <v>109</v>
      </c>
      <c r="E260" s="31">
        <v>122549</v>
      </c>
      <c r="F260" s="31">
        <v>1120</v>
      </c>
      <c r="G260" s="31">
        <v>121676</v>
      </c>
      <c r="H260" s="31">
        <v>1112</v>
      </c>
      <c r="I260" s="31">
        <v>120377</v>
      </c>
      <c r="J260" s="31">
        <v>1100</v>
      </c>
      <c r="K260" s="31">
        <v>119730</v>
      </c>
      <c r="L260" s="31">
        <v>1095</v>
      </c>
      <c r="M260" s="31">
        <v>119205</v>
      </c>
      <c r="N260" s="31">
        <v>1090</v>
      </c>
      <c r="O260" s="31">
        <v>117997</v>
      </c>
      <c r="P260" s="31">
        <v>1079</v>
      </c>
      <c r="Q260" s="31">
        <v>116543</v>
      </c>
      <c r="R260" s="31">
        <v>1065</v>
      </c>
      <c r="S260" s="31">
        <v>115089</v>
      </c>
      <c r="T260" s="31">
        <v>1052</v>
      </c>
      <c r="U260" s="31">
        <v>113696</v>
      </c>
      <c r="V260" s="31">
        <v>1039</v>
      </c>
      <c r="W260" s="31">
        <v>112893</v>
      </c>
      <c r="X260" s="31">
        <v>1032</v>
      </c>
      <c r="Y260" s="31">
        <v>111916</v>
      </c>
      <c r="Z260" s="31">
        <v>1023</v>
      </c>
      <c r="AA260" s="31">
        <v>111455</v>
      </c>
      <c r="AB260" s="31">
        <v>1019</v>
      </c>
      <c r="AC260" s="31">
        <v>110702</v>
      </c>
      <c r="AD260" s="31">
        <v>1012</v>
      </c>
      <c r="AE260" s="31">
        <v>109896</v>
      </c>
      <c r="AF260" s="31">
        <v>1005</v>
      </c>
      <c r="AG260" s="31">
        <v>109487</v>
      </c>
      <c r="AH260" s="31">
        <v>1001</v>
      </c>
      <c r="AI260" s="31">
        <v>109189</v>
      </c>
      <c r="AJ260" s="31">
        <v>998</v>
      </c>
      <c r="AK260" s="31">
        <v>109475</v>
      </c>
      <c r="AL260" s="31">
        <v>1001</v>
      </c>
      <c r="AM260" s="31">
        <v>109490</v>
      </c>
      <c r="AN260" s="31">
        <v>1001</v>
      </c>
      <c r="AO260" s="31">
        <v>109650</v>
      </c>
      <c r="AP260" s="31">
        <v>1002</v>
      </c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2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2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32"/>
      <c r="EZ260" s="32"/>
      <c r="FA260" s="32"/>
      <c r="FB260" s="32"/>
      <c r="FC260" s="32"/>
      <c r="FD260" s="32"/>
      <c r="FE260" s="32"/>
      <c r="FF260" s="32"/>
      <c r="FG260" s="32"/>
      <c r="FH260" s="32"/>
      <c r="FI260" s="32"/>
      <c r="FJ260" s="32"/>
      <c r="FK260" s="32"/>
      <c r="FL260" s="32"/>
      <c r="FM260" s="32"/>
      <c r="FN260" s="32"/>
      <c r="FO260" s="32"/>
      <c r="FP260" s="32"/>
      <c r="FQ260" s="32"/>
      <c r="FR260" s="32"/>
      <c r="FS260" s="32"/>
      <c r="FT260" s="32"/>
      <c r="FU260" s="32"/>
      <c r="FV260" s="32"/>
      <c r="FW260" s="32"/>
      <c r="FX260" s="32"/>
      <c r="FY260" s="32"/>
      <c r="FZ260" s="32"/>
      <c r="GA260" s="32"/>
      <c r="GB260" s="32"/>
      <c r="GC260" s="32"/>
      <c r="GD260" s="32"/>
      <c r="GE260" s="32"/>
      <c r="GF260" s="32"/>
      <c r="GG260" s="32"/>
      <c r="GH260" s="32"/>
      <c r="GI260" s="32"/>
      <c r="GJ260" s="32"/>
      <c r="GK260" s="32"/>
      <c r="GL260" s="32"/>
      <c r="GM260" s="32"/>
      <c r="GN260" s="32"/>
      <c r="GO260" s="32"/>
      <c r="GP260" s="32"/>
      <c r="GQ260" s="32"/>
      <c r="GR260" s="32"/>
      <c r="GS260" s="32"/>
      <c r="GT260" s="32"/>
      <c r="GU260" s="32"/>
      <c r="GV260" s="32"/>
      <c r="GW260" s="32"/>
      <c r="GX260" s="32"/>
      <c r="GY260" s="32"/>
      <c r="GZ260" s="32"/>
      <c r="HA260" s="32"/>
      <c r="HB260" s="32"/>
      <c r="HC260" s="32"/>
      <c r="HD260" s="32"/>
      <c r="HE260" s="32"/>
      <c r="HF260" s="32"/>
      <c r="HG260" s="32"/>
      <c r="HH260" s="32"/>
      <c r="HI260" s="32"/>
      <c r="HJ260" s="32"/>
      <c r="HK260" s="32"/>
      <c r="HL260" s="32"/>
      <c r="HM260" s="32"/>
      <c r="HN260" s="32"/>
      <c r="HO260" s="32"/>
      <c r="HP260" s="32"/>
      <c r="HQ260" s="32"/>
      <c r="HR260" s="32"/>
      <c r="HS260" s="32"/>
      <c r="HT260" s="32"/>
      <c r="HU260" s="32"/>
      <c r="HV260" s="32"/>
      <c r="HW260" s="32"/>
      <c r="HX260" s="32"/>
      <c r="HY260" s="32"/>
      <c r="HZ260" s="32"/>
      <c r="IA260" s="32"/>
      <c r="IB260" s="32"/>
      <c r="IC260" s="32"/>
      <c r="ID260" s="32"/>
      <c r="IE260" s="32"/>
      <c r="IF260" s="32"/>
      <c r="IG260" s="32"/>
      <c r="IH260" s="32"/>
      <c r="II260" s="32"/>
      <c r="IJ260" s="32"/>
      <c r="IK260" s="32"/>
      <c r="IL260" s="32"/>
      <c r="IM260" s="32"/>
      <c r="IN260" s="32"/>
      <c r="IO260" s="32"/>
      <c r="IP260" s="32"/>
      <c r="IQ260" s="32"/>
      <c r="IR260" s="32"/>
      <c r="IS260" s="32"/>
      <c r="IT260" s="32"/>
      <c r="IU260" s="32"/>
      <c r="IV260" s="32"/>
    </row>
    <row r="261" spans="1:256" ht="11.25" hidden="1" x14ac:dyDescent="0.2">
      <c r="A261" s="30" t="s">
        <v>570</v>
      </c>
      <c r="B261" s="30" t="s">
        <v>571</v>
      </c>
      <c r="C261" s="30" t="s">
        <v>66</v>
      </c>
      <c r="D261" s="31">
        <v>83</v>
      </c>
      <c r="E261" s="31">
        <v>290885</v>
      </c>
      <c r="F261" s="31">
        <v>3512</v>
      </c>
      <c r="G261" s="31">
        <v>290395</v>
      </c>
      <c r="H261" s="31">
        <v>3506</v>
      </c>
      <c r="I261" s="31">
        <v>288155</v>
      </c>
      <c r="J261" s="31">
        <v>3479</v>
      </c>
      <c r="K261" s="31">
        <v>287173</v>
      </c>
      <c r="L261" s="31">
        <v>3467</v>
      </c>
      <c r="M261" s="31">
        <v>284073</v>
      </c>
      <c r="N261" s="31">
        <v>3429</v>
      </c>
      <c r="O261" s="31">
        <v>280650</v>
      </c>
      <c r="P261" s="31">
        <v>3388</v>
      </c>
      <c r="Q261" s="31">
        <v>277991</v>
      </c>
      <c r="R261" s="31">
        <v>3356</v>
      </c>
      <c r="S261" s="31">
        <v>275724</v>
      </c>
      <c r="T261" s="31">
        <v>3329</v>
      </c>
      <c r="U261" s="31">
        <v>272952</v>
      </c>
      <c r="V261" s="31">
        <v>3295</v>
      </c>
      <c r="W261" s="31">
        <v>269495</v>
      </c>
      <c r="X261" s="31">
        <v>3253</v>
      </c>
      <c r="Y261" s="31">
        <v>265584</v>
      </c>
      <c r="Z261" s="31">
        <v>3206</v>
      </c>
      <c r="AA261" s="31">
        <v>262019</v>
      </c>
      <c r="AB261" s="31">
        <v>3163</v>
      </c>
      <c r="AC261" s="31">
        <v>258161</v>
      </c>
      <c r="AD261" s="31">
        <v>3117</v>
      </c>
      <c r="AE261" s="31">
        <v>255564</v>
      </c>
      <c r="AF261" s="31">
        <v>3085</v>
      </c>
      <c r="AG261" s="31">
        <v>252863</v>
      </c>
      <c r="AH261" s="31">
        <v>3053</v>
      </c>
      <c r="AI261" s="31">
        <v>249847</v>
      </c>
      <c r="AJ261" s="31">
        <v>3016</v>
      </c>
      <c r="AK261" s="31">
        <v>249846</v>
      </c>
      <c r="AL261" s="31">
        <v>3016</v>
      </c>
      <c r="AM261" s="31">
        <v>249743</v>
      </c>
      <c r="AN261" s="31">
        <v>3015</v>
      </c>
      <c r="AO261" s="31">
        <v>249949</v>
      </c>
      <c r="AP261" s="31">
        <v>3018</v>
      </c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  <c r="CP261" s="32"/>
      <c r="CQ261" s="32"/>
      <c r="CR261" s="32"/>
      <c r="CS261" s="32"/>
      <c r="CT261" s="32"/>
      <c r="CU261" s="32"/>
      <c r="CV261" s="32"/>
      <c r="CW261" s="32"/>
      <c r="CX261" s="32"/>
      <c r="CY261" s="32"/>
      <c r="CZ261" s="32"/>
      <c r="DA261" s="32"/>
      <c r="DB261" s="32"/>
      <c r="DC261" s="32"/>
      <c r="DD261" s="32"/>
      <c r="DE261" s="32"/>
      <c r="DF261" s="32"/>
      <c r="DG261" s="32"/>
      <c r="DH261" s="32"/>
      <c r="DI261" s="32"/>
      <c r="DJ261" s="32"/>
      <c r="DK261" s="32"/>
      <c r="DL261" s="32"/>
      <c r="DM261" s="32"/>
      <c r="DN261" s="32"/>
      <c r="DO261" s="32"/>
      <c r="DP261" s="32"/>
      <c r="DQ261" s="32"/>
      <c r="DR261" s="32"/>
      <c r="DS261" s="32"/>
      <c r="DT261" s="32"/>
      <c r="DU261" s="32"/>
      <c r="DV261" s="32"/>
      <c r="DW261" s="32"/>
      <c r="DX261" s="32"/>
      <c r="DY261" s="32"/>
      <c r="DZ261" s="32"/>
      <c r="EA261" s="32"/>
      <c r="EB261" s="32"/>
      <c r="EC261" s="32"/>
      <c r="ED261" s="32"/>
      <c r="EE261" s="32"/>
      <c r="EF261" s="32"/>
      <c r="EG261" s="32"/>
      <c r="EH261" s="32"/>
      <c r="EI261" s="32"/>
      <c r="EJ261" s="32"/>
      <c r="EK261" s="32"/>
      <c r="EL261" s="32"/>
      <c r="EM261" s="32"/>
      <c r="EN261" s="32"/>
      <c r="EO261" s="32"/>
      <c r="EP261" s="32"/>
      <c r="EQ261" s="32"/>
      <c r="ER261" s="32"/>
      <c r="ES261" s="32"/>
      <c r="ET261" s="32"/>
      <c r="EU261" s="32"/>
      <c r="EV261" s="32"/>
      <c r="EW261" s="32"/>
      <c r="EX261" s="32"/>
      <c r="EY261" s="32"/>
      <c r="EZ261" s="32"/>
      <c r="FA261" s="32"/>
      <c r="FB261" s="32"/>
      <c r="FC261" s="32"/>
      <c r="FD261" s="32"/>
      <c r="FE261" s="32"/>
      <c r="FF261" s="32"/>
      <c r="FG261" s="32"/>
      <c r="FH261" s="32"/>
      <c r="FI261" s="32"/>
      <c r="FJ261" s="32"/>
      <c r="FK261" s="32"/>
      <c r="FL261" s="32"/>
      <c r="FM261" s="32"/>
      <c r="FN261" s="32"/>
      <c r="FO261" s="32"/>
      <c r="FP261" s="32"/>
      <c r="FQ261" s="32"/>
      <c r="FR261" s="32"/>
      <c r="FS261" s="32"/>
      <c r="FT261" s="32"/>
      <c r="FU261" s="32"/>
      <c r="FV261" s="32"/>
      <c r="FW261" s="32"/>
      <c r="FX261" s="32"/>
      <c r="FY261" s="32"/>
      <c r="FZ261" s="32"/>
      <c r="GA261" s="32"/>
      <c r="GB261" s="32"/>
      <c r="GC261" s="32"/>
      <c r="GD261" s="32"/>
      <c r="GE261" s="32"/>
      <c r="GF261" s="32"/>
      <c r="GG261" s="32"/>
      <c r="GH261" s="32"/>
      <c r="GI261" s="32"/>
      <c r="GJ261" s="32"/>
      <c r="GK261" s="32"/>
      <c r="GL261" s="32"/>
      <c r="GM261" s="32"/>
      <c r="GN261" s="32"/>
      <c r="GO261" s="32"/>
      <c r="GP261" s="32"/>
      <c r="GQ261" s="32"/>
      <c r="GR261" s="32"/>
      <c r="GS261" s="32"/>
      <c r="GT261" s="32"/>
      <c r="GU261" s="32"/>
      <c r="GV261" s="32"/>
      <c r="GW261" s="32"/>
      <c r="GX261" s="32"/>
      <c r="GY261" s="32"/>
      <c r="GZ261" s="32"/>
      <c r="HA261" s="32"/>
      <c r="HB261" s="32"/>
      <c r="HC261" s="32"/>
      <c r="HD261" s="32"/>
      <c r="HE261" s="32"/>
      <c r="HF261" s="32"/>
      <c r="HG261" s="32"/>
      <c r="HH261" s="32"/>
      <c r="HI261" s="32"/>
      <c r="HJ261" s="32"/>
      <c r="HK261" s="32"/>
      <c r="HL261" s="32"/>
      <c r="HM261" s="32"/>
      <c r="HN261" s="32"/>
      <c r="HO261" s="32"/>
      <c r="HP261" s="32"/>
      <c r="HQ261" s="32"/>
      <c r="HR261" s="32"/>
      <c r="HS261" s="32"/>
      <c r="HT261" s="32"/>
      <c r="HU261" s="32"/>
      <c r="HV261" s="32"/>
      <c r="HW261" s="32"/>
      <c r="HX261" s="32"/>
      <c r="HY261" s="32"/>
      <c r="HZ261" s="32"/>
      <c r="IA261" s="32"/>
      <c r="IB261" s="32"/>
      <c r="IC261" s="32"/>
      <c r="ID261" s="32"/>
      <c r="IE261" s="32"/>
      <c r="IF261" s="32"/>
      <c r="IG261" s="32"/>
      <c r="IH261" s="32"/>
      <c r="II261" s="32"/>
      <c r="IJ261" s="32"/>
      <c r="IK261" s="32"/>
      <c r="IL261" s="32"/>
      <c r="IM261" s="32"/>
      <c r="IN261" s="32"/>
      <c r="IO261" s="32"/>
      <c r="IP261" s="32"/>
      <c r="IQ261" s="32"/>
      <c r="IR261" s="32"/>
      <c r="IS261" s="32"/>
      <c r="IT261" s="32"/>
      <c r="IU261" s="32"/>
      <c r="IV261" s="32"/>
    </row>
    <row r="262" spans="1:256" ht="11.25" hidden="1" x14ac:dyDescent="0.2">
      <c r="A262" s="30" t="s">
        <v>572</v>
      </c>
      <c r="B262" s="30" t="s">
        <v>573</v>
      </c>
      <c r="C262" s="30" t="s">
        <v>66</v>
      </c>
      <c r="D262" s="31">
        <v>380</v>
      </c>
      <c r="E262" s="31">
        <v>141771</v>
      </c>
      <c r="F262" s="31">
        <v>373</v>
      </c>
      <c r="G262" s="31">
        <v>141538</v>
      </c>
      <c r="H262" s="31">
        <v>373</v>
      </c>
      <c r="I262" s="31">
        <v>140984</v>
      </c>
      <c r="J262" s="31">
        <v>371</v>
      </c>
      <c r="K262" s="31">
        <v>140264</v>
      </c>
      <c r="L262" s="31">
        <v>369</v>
      </c>
      <c r="M262" s="31">
        <v>139763</v>
      </c>
      <c r="N262" s="31">
        <v>368</v>
      </c>
      <c r="O262" s="31">
        <v>139332</v>
      </c>
      <c r="P262" s="31">
        <v>367</v>
      </c>
      <c r="Q262" s="31">
        <v>138555</v>
      </c>
      <c r="R262" s="31">
        <v>365</v>
      </c>
      <c r="S262" s="31">
        <v>138826</v>
      </c>
      <c r="T262" s="31">
        <v>366</v>
      </c>
      <c r="U262" s="31">
        <v>138392</v>
      </c>
      <c r="V262" s="31">
        <v>365</v>
      </c>
      <c r="W262" s="31">
        <v>138364</v>
      </c>
      <c r="X262" s="31">
        <v>364</v>
      </c>
      <c r="Y262" s="31">
        <v>138361</v>
      </c>
      <c r="Z262" s="31">
        <v>364</v>
      </c>
      <c r="AA262" s="31">
        <v>138675</v>
      </c>
      <c r="AB262" s="31">
        <v>365</v>
      </c>
      <c r="AC262" s="31">
        <v>138289</v>
      </c>
      <c r="AD262" s="31">
        <v>364</v>
      </c>
      <c r="AE262" s="31">
        <v>137727</v>
      </c>
      <c r="AF262" s="31">
        <v>363</v>
      </c>
      <c r="AG262" s="31">
        <v>137179</v>
      </c>
      <c r="AH262" s="31">
        <v>361</v>
      </c>
      <c r="AI262" s="31">
        <v>135891</v>
      </c>
      <c r="AJ262" s="31">
        <v>358</v>
      </c>
      <c r="AK262" s="31">
        <v>134783</v>
      </c>
      <c r="AL262" s="31">
        <v>355</v>
      </c>
      <c r="AM262" s="31">
        <v>133908</v>
      </c>
      <c r="AN262" s="31">
        <v>353</v>
      </c>
      <c r="AO262" s="31">
        <v>132925</v>
      </c>
      <c r="AP262" s="31">
        <v>350</v>
      </c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  <c r="BU262" s="32"/>
      <c r="BV262" s="32"/>
      <c r="BW262" s="32"/>
      <c r="BX262" s="32"/>
      <c r="BY262" s="32"/>
      <c r="BZ262" s="32"/>
      <c r="CA262" s="32"/>
      <c r="CB262" s="32"/>
      <c r="CC262" s="32"/>
      <c r="CD262" s="32"/>
      <c r="CE262" s="32"/>
      <c r="CF262" s="32"/>
      <c r="CG262" s="32"/>
      <c r="CH262" s="32"/>
      <c r="CI262" s="32"/>
      <c r="CJ262" s="32"/>
      <c r="CK262" s="32"/>
      <c r="CL262" s="32"/>
      <c r="CM262" s="32"/>
      <c r="CN262" s="32"/>
      <c r="CO262" s="32"/>
      <c r="CP262" s="32"/>
      <c r="CQ262" s="32"/>
      <c r="CR262" s="32"/>
      <c r="CS262" s="32"/>
      <c r="CT262" s="32"/>
      <c r="CU262" s="32"/>
      <c r="CV262" s="32"/>
      <c r="CW262" s="32"/>
      <c r="CX262" s="32"/>
      <c r="CY262" s="32"/>
      <c r="CZ262" s="32"/>
      <c r="DA262" s="32"/>
      <c r="DB262" s="32"/>
      <c r="DC262" s="32"/>
      <c r="DD262" s="32"/>
      <c r="DE262" s="32"/>
      <c r="DF262" s="32"/>
      <c r="DG262" s="32"/>
      <c r="DH262" s="32"/>
      <c r="DI262" s="32"/>
      <c r="DJ262" s="32"/>
      <c r="DK262" s="32"/>
      <c r="DL262" s="32"/>
      <c r="DM262" s="32"/>
      <c r="DN262" s="32"/>
      <c r="DO262" s="32"/>
      <c r="DP262" s="32"/>
      <c r="DQ262" s="32"/>
      <c r="DR262" s="32"/>
      <c r="DS262" s="32"/>
      <c r="DT262" s="32"/>
      <c r="DU262" s="32"/>
      <c r="DV262" s="32"/>
      <c r="DW262" s="32"/>
      <c r="DX262" s="32"/>
      <c r="DY262" s="32"/>
      <c r="DZ262" s="32"/>
      <c r="EA262" s="32"/>
      <c r="EB262" s="32"/>
      <c r="EC262" s="32"/>
      <c r="ED262" s="32"/>
      <c r="EE262" s="32"/>
      <c r="EF262" s="32"/>
      <c r="EG262" s="32"/>
      <c r="EH262" s="32"/>
      <c r="EI262" s="32"/>
      <c r="EJ262" s="32"/>
      <c r="EK262" s="32"/>
      <c r="EL262" s="32"/>
      <c r="EM262" s="32"/>
      <c r="EN262" s="32"/>
      <c r="EO262" s="32"/>
      <c r="EP262" s="32"/>
      <c r="EQ262" s="32"/>
      <c r="ER262" s="32"/>
      <c r="ES262" s="32"/>
      <c r="ET262" s="32"/>
      <c r="EU262" s="32"/>
      <c r="EV262" s="32"/>
      <c r="EW262" s="32"/>
      <c r="EX262" s="32"/>
      <c r="EY262" s="32"/>
      <c r="EZ262" s="32"/>
      <c r="FA262" s="32"/>
      <c r="FB262" s="32"/>
      <c r="FC262" s="32"/>
      <c r="FD262" s="32"/>
      <c r="FE262" s="32"/>
      <c r="FF262" s="32"/>
      <c r="FG262" s="32"/>
      <c r="FH262" s="32"/>
      <c r="FI262" s="32"/>
      <c r="FJ262" s="32"/>
      <c r="FK262" s="32"/>
      <c r="FL262" s="32"/>
      <c r="FM262" s="32"/>
      <c r="FN262" s="32"/>
      <c r="FO262" s="32"/>
      <c r="FP262" s="32"/>
      <c r="FQ262" s="32"/>
      <c r="FR262" s="32"/>
      <c r="FS262" s="32"/>
      <c r="FT262" s="32"/>
      <c r="FU262" s="32"/>
      <c r="FV262" s="32"/>
      <c r="FW262" s="32"/>
      <c r="FX262" s="32"/>
      <c r="FY262" s="32"/>
      <c r="FZ262" s="32"/>
      <c r="GA262" s="32"/>
      <c r="GB262" s="32"/>
      <c r="GC262" s="32"/>
      <c r="GD262" s="32"/>
      <c r="GE262" s="32"/>
      <c r="GF262" s="32"/>
      <c r="GG262" s="32"/>
      <c r="GH262" s="32"/>
      <c r="GI262" s="32"/>
      <c r="GJ262" s="32"/>
      <c r="GK262" s="32"/>
      <c r="GL262" s="32"/>
      <c r="GM262" s="32"/>
      <c r="GN262" s="32"/>
      <c r="GO262" s="32"/>
      <c r="GP262" s="32"/>
      <c r="GQ262" s="32"/>
      <c r="GR262" s="32"/>
      <c r="GS262" s="32"/>
      <c r="GT262" s="32"/>
      <c r="GU262" s="32"/>
      <c r="GV262" s="32"/>
      <c r="GW262" s="32"/>
      <c r="GX262" s="32"/>
      <c r="GY262" s="32"/>
      <c r="GZ262" s="32"/>
      <c r="HA262" s="32"/>
      <c r="HB262" s="32"/>
      <c r="HC262" s="32"/>
      <c r="HD262" s="32"/>
      <c r="HE262" s="32"/>
      <c r="HF262" s="32"/>
      <c r="HG262" s="32"/>
      <c r="HH262" s="32"/>
      <c r="HI262" s="32"/>
      <c r="HJ262" s="32"/>
      <c r="HK262" s="32"/>
      <c r="HL262" s="32"/>
      <c r="HM262" s="32"/>
      <c r="HN262" s="32"/>
      <c r="HO262" s="32"/>
      <c r="HP262" s="32"/>
      <c r="HQ262" s="32"/>
      <c r="HR262" s="32"/>
      <c r="HS262" s="32"/>
      <c r="HT262" s="32"/>
      <c r="HU262" s="32"/>
      <c r="HV262" s="32"/>
      <c r="HW262" s="32"/>
      <c r="HX262" s="32"/>
      <c r="HY262" s="32"/>
      <c r="HZ262" s="32"/>
      <c r="IA262" s="32"/>
      <c r="IB262" s="32"/>
      <c r="IC262" s="32"/>
      <c r="ID262" s="32"/>
      <c r="IE262" s="32"/>
      <c r="IF262" s="32"/>
      <c r="IG262" s="32"/>
      <c r="IH262" s="32"/>
      <c r="II262" s="32"/>
      <c r="IJ262" s="32"/>
      <c r="IK262" s="32"/>
      <c r="IL262" s="32"/>
      <c r="IM262" s="32"/>
      <c r="IN262" s="32"/>
      <c r="IO262" s="32"/>
      <c r="IP262" s="32"/>
      <c r="IQ262" s="32"/>
      <c r="IR262" s="32"/>
      <c r="IS262" s="32"/>
      <c r="IT262" s="32"/>
      <c r="IU262" s="32"/>
      <c r="IV262" s="32"/>
    </row>
    <row r="263" spans="1:256" ht="11.25" hidden="1" x14ac:dyDescent="0.2">
      <c r="A263" s="30" t="s">
        <v>574</v>
      </c>
      <c r="B263" s="30" t="s">
        <v>575</v>
      </c>
      <c r="C263" s="30" t="s">
        <v>66</v>
      </c>
      <c r="D263" s="31">
        <v>194</v>
      </c>
      <c r="E263" s="31">
        <v>278556</v>
      </c>
      <c r="F263" s="31">
        <v>1438</v>
      </c>
      <c r="G263" s="31">
        <v>277855</v>
      </c>
      <c r="H263" s="31">
        <v>1434</v>
      </c>
      <c r="I263" s="31">
        <v>277616</v>
      </c>
      <c r="J263" s="31">
        <v>1433</v>
      </c>
      <c r="K263" s="31">
        <v>276957</v>
      </c>
      <c r="L263" s="31">
        <v>1430</v>
      </c>
      <c r="M263" s="31">
        <v>275176</v>
      </c>
      <c r="N263" s="31">
        <v>1421</v>
      </c>
      <c r="O263" s="31">
        <v>273212</v>
      </c>
      <c r="P263" s="31">
        <v>1410</v>
      </c>
      <c r="Q263" s="31">
        <v>270689</v>
      </c>
      <c r="R263" s="31">
        <v>1397</v>
      </c>
      <c r="S263" s="31">
        <v>268130</v>
      </c>
      <c r="T263" s="31">
        <v>1384</v>
      </c>
      <c r="U263" s="31">
        <v>264885</v>
      </c>
      <c r="V263" s="31">
        <v>1367</v>
      </c>
      <c r="W263" s="31">
        <v>262738</v>
      </c>
      <c r="X263" s="31">
        <v>1356</v>
      </c>
      <c r="Y263" s="31">
        <v>260230</v>
      </c>
      <c r="Z263" s="31">
        <v>1343</v>
      </c>
      <c r="AA263" s="31">
        <v>258224</v>
      </c>
      <c r="AB263" s="31">
        <v>1333</v>
      </c>
      <c r="AC263" s="31">
        <v>255824</v>
      </c>
      <c r="AD263" s="31">
        <v>1321</v>
      </c>
      <c r="AE263" s="31">
        <v>253478</v>
      </c>
      <c r="AF263" s="31">
        <v>1309</v>
      </c>
      <c r="AG263" s="31">
        <v>252098</v>
      </c>
      <c r="AH263" s="31">
        <v>1301</v>
      </c>
      <c r="AI263" s="31">
        <v>251459</v>
      </c>
      <c r="AJ263" s="31">
        <v>1298</v>
      </c>
      <c r="AK263" s="31">
        <v>251159</v>
      </c>
      <c r="AL263" s="31">
        <v>1297</v>
      </c>
      <c r="AM263" s="31">
        <v>250262</v>
      </c>
      <c r="AN263" s="31">
        <v>1292</v>
      </c>
      <c r="AO263" s="31">
        <v>249704</v>
      </c>
      <c r="AP263" s="31">
        <v>1289</v>
      </c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CA263" s="32"/>
      <c r="CB263" s="32"/>
      <c r="CC263" s="32"/>
      <c r="CD263" s="32"/>
      <c r="CE263" s="32"/>
      <c r="CF263" s="32"/>
      <c r="CG263" s="32"/>
      <c r="CH263" s="32"/>
      <c r="CI263" s="32"/>
      <c r="CJ263" s="32"/>
      <c r="CK263" s="32"/>
      <c r="CL263" s="32"/>
      <c r="CM263" s="32"/>
      <c r="CN263" s="32"/>
      <c r="CO263" s="32"/>
      <c r="CP263" s="32"/>
      <c r="CQ263" s="32"/>
      <c r="CR263" s="32"/>
      <c r="CS263" s="32"/>
      <c r="CT263" s="32"/>
      <c r="CU263" s="32"/>
      <c r="CV263" s="32"/>
      <c r="CW263" s="32"/>
      <c r="CX263" s="32"/>
      <c r="CY263" s="32"/>
      <c r="CZ263" s="32"/>
      <c r="DA263" s="32"/>
      <c r="DB263" s="32"/>
      <c r="DC263" s="32"/>
      <c r="DD263" s="32"/>
      <c r="DE263" s="32"/>
      <c r="DF263" s="32"/>
      <c r="DG263" s="32"/>
      <c r="DH263" s="32"/>
      <c r="DI263" s="32"/>
      <c r="DJ263" s="32"/>
      <c r="DK263" s="32"/>
      <c r="DL263" s="32"/>
      <c r="DM263" s="32"/>
      <c r="DN263" s="32"/>
      <c r="DO263" s="32"/>
      <c r="DP263" s="32"/>
      <c r="DQ263" s="32"/>
      <c r="DR263" s="32"/>
      <c r="DS263" s="32"/>
      <c r="DT263" s="32"/>
      <c r="DU263" s="32"/>
      <c r="DV263" s="32"/>
      <c r="DW263" s="32"/>
      <c r="DX263" s="32"/>
      <c r="DY263" s="32"/>
      <c r="DZ263" s="32"/>
      <c r="EA263" s="32"/>
      <c r="EB263" s="32"/>
      <c r="EC263" s="32"/>
      <c r="ED263" s="32"/>
      <c r="EE263" s="32"/>
      <c r="EF263" s="32"/>
      <c r="EG263" s="32"/>
      <c r="EH263" s="32"/>
      <c r="EI263" s="32"/>
      <c r="EJ263" s="32"/>
      <c r="EK263" s="32"/>
      <c r="EL263" s="32"/>
      <c r="EM263" s="32"/>
      <c r="EN263" s="32"/>
      <c r="EO263" s="32"/>
      <c r="EP263" s="32"/>
      <c r="EQ263" s="32"/>
      <c r="ER263" s="32"/>
      <c r="ES263" s="32"/>
      <c r="ET263" s="32"/>
      <c r="EU263" s="32"/>
      <c r="EV263" s="32"/>
      <c r="EW263" s="32"/>
      <c r="EX263" s="32"/>
      <c r="EY263" s="32"/>
      <c r="EZ263" s="32"/>
      <c r="FA263" s="32"/>
      <c r="FB263" s="32"/>
      <c r="FC263" s="32"/>
      <c r="FD263" s="32"/>
      <c r="FE263" s="32"/>
      <c r="FF263" s="32"/>
      <c r="FG263" s="32"/>
      <c r="FH263" s="32"/>
      <c r="FI263" s="32"/>
      <c r="FJ263" s="32"/>
      <c r="FK263" s="32"/>
      <c r="FL263" s="32"/>
      <c r="FM263" s="32"/>
      <c r="FN263" s="32"/>
      <c r="FO263" s="32"/>
      <c r="FP263" s="32"/>
      <c r="FQ263" s="32"/>
      <c r="FR263" s="32"/>
      <c r="FS263" s="32"/>
      <c r="FT263" s="32"/>
      <c r="FU263" s="32"/>
      <c r="FV263" s="32"/>
      <c r="FW263" s="32"/>
      <c r="FX263" s="32"/>
      <c r="FY263" s="32"/>
      <c r="FZ263" s="32"/>
      <c r="GA263" s="32"/>
      <c r="GB263" s="32"/>
      <c r="GC263" s="32"/>
      <c r="GD263" s="32"/>
      <c r="GE263" s="32"/>
      <c r="GF263" s="32"/>
      <c r="GG263" s="32"/>
      <c r="GH263" s="32"/>
      <c r="GI263" s="32"/>
      <c r="GJ263" s="32"/>
      <c r="GK263" s="32"/>
      <c r="GL263" s="32"/>
      <c r="GM263" s="32"/>
      <c r="GN263" s="32"/>
      <c r="GO263" s="32"/>
      <c r="GP263" s="32"/>
      <c r="GQ263" s="32"/>
      <c r="GR263" s="32"/>
      <c r="GS263" s="32"/>
      <c r="GT263" s="32"/>
      <c r="GU263" s="32"/>
      <c r="GV263" s="32"/>
      <c r="GW263" s="32"/>
      <c r="GX263" s="32"/>
      <c r="GY263" s="32"/>
      <c r="GZ263" s="32"/>
      <c r="HA263" s="32"/>
      <c r="HB263" s="32"/>
      <c r="HC263" s="32"/>
      <c r="HD263" s="32"/>
      <c r="HE263" s="32"/>
      <c r="HF263" s="32"/>
      <c r="HG263" s="32"/>
      <c r="HH263" s="32"/>
      <c r="HI263" s="32"/>
      <c r="HJ263" s="32"/>
      <c r="HK263" s="32"/>
      <c r="HL263" s="32"/>
      <c r="HM263" s="32"/>
      <c r="HN263" s="32"/>
      <c r="HO263" s="32"/>
      <c r="HP263" s="32"/>
      <c r="HQ263" s="32"/>
      <c r="HR263" s="32"/>
      <c r="HS263" s="32"/>
      <c r="HT263" s="32"/>
      <c r="HU263" s="32"/>
      <c r="HV263" s="32"/>
      <c r="HW263" s="32"/>
      <c r="HX263" s="32"/>
      <c r="HY263" s="32"/>
      <c r="HZ263" s="32"/>
      <c r="IA263" s="32"/>
      <c r="IB263" s="32"/>
      <c r="IC263" s="32"/>
      <c r="ID263" s="32"/>
      <c r="IE263" s="32"/>
      <c r="IF263" s="32"/>
      <c r="IG263" s="32"/>
      <c r="IH263" s="32"/>
      <c r="II263" s="32"/>
      <c r="IJ263" s="32"/>
      <c r="IK263" s="32"/>
      <c r="IL263" s="32"/>
      <c r="IM263" s="32"/>
      <c r="IN263" s="32"/>
      <c r="IO263" s="32"/>
      <c r="IP263" s="32"/>
      <c r="IQ263" s="32"/>
      <c r="IR263" s="32"/>
      <c r="IS263" s="32"/>
      <c r="IT263" s="32"/>
      <c r="IU263" s="32"/>
      <c r="IV263" s="32"/>
    </row>
    <row r="264" spans="1:256" ht="11.25" hidden="1" x14ac:dyDescent="0.2">
      <c r="A264" s="30" t="s">
        <v>576</v>
      </c>
      <c r="B264" s="30" t="s">
        <v>577</v>
      </c>
      <c r="C264" s="30" t="s">
        <v>66</v>
      </c>
      <c r="D264" s="31">
        <v>309</v>
      </c>
      <c r="E264" s="31">
        <v>269457</v>
      </c>
      <c r="F264" s="31">
        <v>873</v>
      </c>
      <c r="G264" s="31">
        <v>268607</v>
      </c>
      <c r="H264" s="31">
        <v>870</v>
      </c>
      <c r="I264" s="31">
        <v>267521</v>
      </c>
      <c r="J264" s="31">
        <v>867</v>
      </c>
      <c r="K264" s="31">
        <v>266240</v>
      </c>
      <c r="L264" s="31">
        <v>863</v>
      </c>
      <c r="M264" s="31">
        <v>263181</v>
      </c>
      <c r="N264" s="31">
        <v>853</v>
      </c>
      <c r="O264" s="31">
        <v>260225</v>
      </c>
      <c r="P264" s="31">
        <v>843</v>
      </c>
      <c r="Q264" s="31">
        <v>256376</v>
      </c>
      <c r="R264" s="31">
        <v>831</v>
      </c>
      <c r="S264" s="31">
        <v>252773</v>
      </c>
      <c r="T264" s="31">
        <v>819</v>
      </c>
      <c r="U264" s="31">
        <v>249895</v>
      </c>
      <c r="V264" s="31">
        <v>810</v>
      </c>
      <c r="W264" s="31">
        <v>245450</v>
      </c>
      <c r="X264" s="31">
        <v>795</v>
      </c>
      <c r="Y264" s="31">
        <v>240178</v>
      </c>
      <c r="Z264" s="31">
        <v>778</v>
      </c>
      <c r="AA264" s="31">
        <v>235625</v>
      </c>
      <c r="AB264" s="31">
        <v>763</v>
      </c>
      <c r="AC264" s="31">
        <v>231033</v>
      </c>
      <c r="AD264" s="31">
        <v>749</v>
      </c>
      <c r="AE264" s="31">
        <v>227225</v>
      </c>
      <c r="AF264" s="31">
        <v>736</v>
      </c>
      <c r="AG264" s="31">
        <v>223462</v>
      </c>
      <c r="AH264" s="31">
        <v>724</v>
      </c>
      <c r="AI264" s="31">
        <v>219521</v>
      </c>
      <c r="AJ264" s="31">
        <v>711</v>
      </c>
      <c r="AK264" s="31">
        <v>217597</v>
      </c>
      <c r="AL264" s="31">
        <v>705</v>
      </c>
      <c r="AM264" s="31">
        <v>215061</v>
      </c>
      <c r="AN264" s="31">
        <v>697</v>
      </c>
      <c r="AO264" s="31">
        <v>212707</v>
      </c>
      <c r="AP264" s="31">
        <v>689</v>
      </c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2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2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2"/>
      <c r="DK264" s="32"/>
      <c r="DL264" s="32"/>
      <c r="DM264" s="32"/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32"/>
      <c r="EZ264" s="32"/>
      <c r="FA264" s="32"/>
      <c r="FB264" s="32"/>
      <c r="FC264" s="32"/>
      <c r="FD264" s="32"/>
      <c r="FE264" s="32"/>
      <c r="FF264" s="32"/>
      <c r="FG264" s="32"/>
      <c r="FH264" s="32"/>
      <c r="FI264" s="32"/>
      <c r="FJ264" s="32"/>
      <c r="FK264" s="32"/>
      <c r="FL264" s="32"/>
      <c r="FM264" s="32"/>
      <c r="FN264" s="32"/>
      <c r="FO264" s="32"/>
      <c r="FP264" s="32"/>
      <c r="FQ264" s="32"/>
      <c r="FR264" s="32"/>
      <c r="FS264" s="32"/>
      <c r="FT264" s="32"/>
      <c r="FU264" s="32"/>
      <c r="FV264" s="32"/>
      <c r="FW264" s="32"/>
      <c r="FX264" s="32"/>
      <c r="FY264" s="32"/>
      <c r="FZ264" s="32"/>
      <c r="GA264" s="32"/>
      <c r="GB264" s="32"/>
      <c r="GC264" s="32"/>
      <c r="GD264" s="32"/>
      <c r="GE264" s="32"/>
      <c r="GF264" s="32"/>
      <c r="GG264" s="32"/>
      <c r="GH264" s="32"/>
      <c r="GI264" s="32"/>
      <c r="GJ264" s="32"/>
      <c r="GK264" s="32"/>
      <c r="GL264" s="32"/>
      <c r="GM264" s="32"/>
      <c r="GN264" s="32"/>
      <c r="GO264" s="32"/>
      <c r="GP264" s="32"/>
      <c r="GQ264" s="32"/>
      <c r="GR264" s="32"/>
      <c r="GS264" s="32"/>
      <c r="GT264" s="32"/>
      <c r="GU264" s="32"/>
      <c r="GV264" s="32"/>
      <c r="GW264" s="32"/>
      <c r="GX264" s="32"/>
      <c r="GY264" s="32"/>
      <c r="GZ264" s="32"/>
      <c r="HA264" s="32"/>
      <c r="HB264" s="32"/>
      <c r="HC264" s="32"/>
      <c r="HD264" s="32"/>
      <c r="HE264" s="32"/>
      <c r="HF264" s="32"/>
      <c r="HG264" s="32"/>
      <c r="HH264" s="32"/>
      <c r="HI264" s="32"/>
      <c r="HJ264" s="32"/>
      <c r="HK264" s="32"/>
      <c r="HL264" s="32"/>
      <c r="HM264" s="32"/>
      <c r="HN264" s="32"/>
      <c r="HO264" s="32"/>
      <c r="HP264" s="32"/>
      <c r="HQ264" s="32"/>
      <c r="HR264" s="32"/>
      <c r="HS264" s="32"/>
      <c r="HT264" s="32"/>
      <c r="HU264" s="32"/>
      <c r="HV264" s="32"/>
      <c r="HW264" s="32"/>
      <c r="HX264" s="32"/>
      <c r="HY264" s="32"/>
      <c r="HZ264" s="32"/>
      <c r="IA264" s="32"/>
      <c r="IB264" s="32"/>
      <c r="IC264" s="32"/>
      <c r="ID264" s="32"/>
      <c r="IE264" s="32"/>
      <c r="IF264" s="32"/>
      <c r="IG264" s="32"/>
      <c r="IH264" s="32"/>
      <c r="II264" s="32"/>
      <c r="IJ264" s="32"/>
      <c r="IK264" s="32"/>
      <c r="IL264" s="32"/>
      <c r="IM264" s="32"/>
      <c r="IN264" s="32"/>
      <c r="IO264" s="32"/>
      <c r="IP264" s="32"/>
      <c r="IQ264" s="32"/>
      <c r="IR264" s="32"/>
      <c r="IS264" s="32"/>
      <c r="IT264" s="32"/>
      <c r="IU264" s="32"/>
      <c r="IV264" s="32"/>
    </row>
    <row r="265" spans="1:256" ht="11.25" hidden="1" x14ac:dyDescent="0.2">
      <c r="A265" s="30" t="s">
        <v>578</v>
      </c>
      <c r="B265" s="30" t="s">
        <v>579</v>
      </c>
      <c r="C265" s="30" t="s">
        <v>66</v>
      </c>
      <c r="D265" s="31">
        <v>40</v>
      </c>
      <c r="E265" s="31">
        <v>214905</v>
      </c>
      <c r="F265" s="31">
        <v>5321</v>
      </c>
      <c r="G265" s="31">
        <v>215133</v>
      </c>
      <c r="H265" s="31">
        <v>5326</v>
      </c>
      <c r="I265" s="31">
        <v>214718</v>
      </c>
      <c r="J265" s="31">
        <v>5316</v>
      </c>
      <c r="K265" s="31">
        <v>213335</v>
      </c>
      <c r="L265" s="31">
        <v>5282</v>
      </c>
      <c r="M265" s="31">
        <v>210538</v>
      </c>
      <c r="N265" s="31">
        <v>5212</v>
      </c>
      <c r="O265" s="31">
        <v>208037</v>
      </c>
      <c r="P265" s="31">
        <v>5151</v>
      </c>
      <c r="Q265" s="31">
        <v>206670</v>
      </c>
      <c r="R265" s="31">
        <v>5117</v>
      </c>
      <c r="S265" s="31">
        <v>206517</v>
      </c>
      <c r="T265" s="31">
        <v>5113</v>
      </c>
      <c r="U265" s="31">
        <v>205433</v>
      </c>
      <c r="V265" s="31">
        <v>5086</v>
      </c>
      <c r="W265" s="31">
        <v>202700</v>
      </c>
      <c r="X265" s="31">
        <v>5018</v>
      </c>
      <c r="Y265" s="31">
        <v>198983</v>
      </c>
      <c r="Z265" s="31">
        <v>4926</v>
      </c>
      <c r="AA265" s="31">
        <v>196036</v>
      </c>
      <c r="AB265" s="31">
        <v>4853</v>
      </c>
      <c r="AC265" s="31">
        <v>194907</v>
      </c>
      <c r="AD265" s="31">
        <v>4825</v>
      </c>
      <c r="AE265" s="31">
        <v>195964</v>
      </c>
      <c r="AF265" s="31">
        <v>4852</v>
      </c>
      <c r="AG265" s="31">
        <v>196318</v>
      </c>
      <c r="AH265" s="31">
        <v>4860</v>
      </c>
      <c r="AI265" s="31">
        <v>193483</v>
      </c>
      <c r="AJ265" s="31">
        <v>4790</v>
      </c>
      <c r="AK265" s="31">
        <v>190283</v>
      </c>
      <c r="AL265" s="31">
        <v>4711</v>
      </c>
      <c r="AM265" s="31">
        <v>188476</v>
      </c>
      <c r="AN265" s="31">
        <v>4666</v>
      </c>
      <c r="AO265" s="31">
        <v>188043</v>
      </c>
      <c r="AP265" s="31">
        <v>4656</v>
      </c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2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  <c r="CP265" s="32"/>
      <c r="CQ265" s="32"/>
      <c r="CR265" s="32"/>
      <c r="CS265" s="32"/>
      <c r="CT265" s="32"/>
      <c r="CU265" s="32"/>
      <c r="CV265" s="32"/>
      <c r="CW265" s="32"/>
      <c r="CX265" s="32"/>
      <c r="CY265" s="32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  <c r="EC265" s="32"/>
      <c r="ED265" s="32"/>
      <c r="EE265" s="32"/>
      <c r="EF265" s="32"/>
      <c r="EG265" s="32"/>
      <c r="EH265" s="32"/>
      <c r="EI265" s="32"/>
      <c r="EJ265" s="32"/>
      <c r="EK265" s="32"/>
      <c r="EL265" s="32"/>
      <c r="EM265" s="32"/>
      <c r="EN265" s="32"/>
      <c r="EO265" s="32"/>
      <c r="EP265" s="32"/>
      <c r="EQ265" s="32"/>
      <c r="ER265" s="32"/>
      <c r="ES265" s="32"/>
      <c r="ET265" s="32"/>
      <c r="EU265" s="32"/>
      <c r="EV265" s="32"/>
      <c r="EW265" s="32"/>
      <c r="EX265" s="32"/>
      <c r="EY265" s="32"/>
      <c r="EZ265" s="32"/>
      <c r="FA265" s="32"/>
      <c r="FB265" s="32"/>
      <c r="FC265" s="32"/>
      <c r="FD265" s="32"/>
      <c r="FE265" s="32"/>
      <c r="FF265" s="32"/>
      <c r="FG265" s="32"/>
      <c r="FH265" s="32"/>
      <c r="FI265" s="32"/>
      <c r="FJ265" s="32"/>
      <c r="FK265" s="32"/>
      <c r="FL265" s="32"/>
      <c r="FM265" s="32"/>
      <c r="FN265" s="32"/>
      <c r="FO265" s="32"/>
      <c r="FP265" s="32"/>
      <c r="FQ265" s="32"/>
      <c r="FR265" s="32"/>
      <c r="FS265" s="32"/>
      <c r="FT265" s="32"/>
      <c r="FU265" s="32"/>
      <c r="FV265" s="32"/>
      <c r="FW265" s="32"/>
      <c r="FX265" s="32"/>
      <c r="FY265" s="32"/>
      <c r="FZ265" s="32"/>
      <c r="GA265" s="32"/>
      <c r="GB265" s="32"/>
      <c r="GC265" s="32"/>
      <c r="GD265" s="32"/>
      <c r="GE265" s="32"/>
      <c r="GF265" s="32"/>
      <c r="GG265" s="32"/>
      <c r="GH265" s="32"/>
      <c r="GI265" s="32"/>
      <c r="GJ265" s="32"/>
      <c r="GK265" s="32"/>
      <c r="GL265" s="32"/>
      <c r="GM265" s="32"/>
      <c r="GN265" s="32"/>
      <c r="GO265" s="32"/>
      <c r="GP265" s="32"/>
      <c r="GQ265" s="32"/>
      <c r="GR265" s="32"/>
      <c r="GS265" s="32"/>
      <c r="GT265" s="32"/>
      <c r="GU265" s="32"/>
      <c r="GV265" s="32"/>
      <c r="GW265" s="32"/>
      <c r="GX265" s="32"/>
      <c r="GY265" s="32"/>
      <c r="GZ265" s="32"/>
      <c r="HA265" s="32"/>
      <c r="HB265" s="32"/>
      <c r="HC265" s="32"/>
      <c r="HD265" s="32"/>
      <c r="HE265" s="32"/>
      <c r="HF265" s="32"/>
      <c r="HG265" s="32"/>
      <c r="HH265" s="32"/>
      <c r="HI265" s="32"/>
      <c r="HJ265" s="32"/>
      <c r="HK265" s="32"/>
      <c r="HL265" s="32"/>
      <c r="HM265" s="32"/>
      <c r="HN265" s="32"/>
      <c r="HO265" s="32"/>
      <c r="HP265" s="32"/>
      <c r="HQ265" s="32"/>
      <c r="HR265" s="32"/>
      <c r="HS265" s="32"/>
      <c r="HT265" s="32"/>
      <c r="HU265" s="32"/>
      <c r="HV265" s="32"/>
      <c r="HW265" s="32"/>
      <c r="HX265" s="32"/>
      <c r="HY265" s="32"/>
      <c r="HZ265" s="32"/>
      <c r="IA265" s="32"/>
      <c r="IB265" s="32"/>
      <c r="IC265" s="32"/>
      <c r="ID265" s="32"/>
      <c r="IE265" s="32"/>
      <c r="IF265" s="32"/>
      <c r="IG265" s="32"/>
      <c r="IH265" s="32"/>
      <c r="II265" s="32"/>
      <c r="IJ265" s="32"/>
      <c r="IK265" s="32"/>
      <c r="IL265" s="32"/>
      <c r="IM265" s="32"/>
      <c r="IN265" s="32"/>
      <c r="IO265" s="32"/>
      <c r="IP265" s="32"/>
      <c r="IQ265" s="32"/>
      <c r="IR265" s="32"/>
      <c r="IS265" s="32"/>
      <c r="IT265" s="32"/>
      <c r="IU265" s="32"/>
      <c r="IV265" s="32"/>
    </row>
    <row r="266" spans="1:256" ht="11.25" hidden="1" x14ac:dyDescent="0.2">
      <c r="A266" s="30" t="s">
        <v>580</v>
      </c>
      <c r="B266" s="30" t="s">
        <v>581</v>
      </c>
      <c r="C266" s="30" t="s">
        <v>66</v>
      </c>
      <c r="D266" s="31">
        <v>40</v>
      </c>
      <c r="E266" s="31">
        <v>161780</v>
      </c>
      <c r="F266" s="31">
        <v>4005</v>
      </c>
      <c r="G266" s="31">
        <v>163203</v>
      </c>
      <c r="H266" s="31">
        <v>4040</v>
      </c>
      <c r="I266" s="31">
        <v>163075</v>
      </c>
      <c r="J266" s="31">
        <v>4037</v>
      </c>
      <c r="K266" s="31">
        <v>162701</v>
      </c>
      <c r="L266" s="31">
        <v>4027</v>
      </c>
      <c r="M266" s="31">
        <v>161701</v>
      </c>
      <c r="N266" s="31">
        <v>4003</v>
      </c>
      <c r="O266" s="31">
        <v>160268</v>
      </c>
      <c r="P266" s="31">
        <v>3967</v>
      </c>
      <c r="Q266" s="31">
        <v>158621</v>
      </c>
      <c r="R266" s="31">
        <v>3926</v>
      </c>
      <c r="S266" s="31">
        <v>156795</v>
      </c>
      <c r="T266" s="31">
        <v>3881</v>
      </c>
      <c r="U266" s="31">
        <v>155339</v>
      </c>
      <c r="V266" s="31">
        <v>3845</v>
      </c>
      <c r="W266" s="31">
        <v>154296</v>
      </c>
      <c r="X266" s="31">
        <v>3819</v>
      </c>
      <c r="Y266" s="31">
        <v>152326</v>
      </c>
      <c r="Z266" s="31">
        <v>3771</v>
      </c>
      <c r="AA266" s="31">
        <v>151460</v>
      </c>
      <c r="AB266" s="31">
        <v>3749</v>
      </c>
      <c r="AC266" s="31">
        <v>149678</v>
      </c>
      <c r="AD266" s="31">
        <v>3705</v>
      </c>
      <c r="AE266" s="31">
        <v>148321</v>
      </c>
      <c r="AF266" s="31">
        <v>3672</v>
      </c>
      <c r="AG266" s="31">
        <v>146940</v>
      </c>
      <c r="AH266" s="31">
        <v>3637</v>
      </c>
      <c r="AI266" s="31">
        <v>144590</v>
      </c>
      <c r="AJ266" s="31">
        <v>3579</v>
      </c>
      <c r="AK266" s="31">
        <v>144070</v>
      </c>
      <c r="AL266" s="31">
        <v>3566</v>
      </c>
      <c r="AM266" s="31">
        <v>143915</v>
      </c>
      <c r="AN266" s="31">
        <v>3562</v>
      </c>
      <c r="AO266" s="31">
        <v>144684</v>
      </c>
      <c r="AP266" s="31">
        <v>3581</v>
      </c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32"/>
      <c r="CO266" s="32"/>
      <c r="CP266" s="32"/>
      <c r="CQ266" s="32"/>
      <c r="CR266" s="32"/>
      <c r="CS266" s="32"/>
      <c r="CT266" s="32"/>
      <c r="CU266" s="32"/>
      <c r="CV266" s="32"/>
      <c r="CW266" s="32"/>
      <c r="CX266" s="32"/>
      <c r="CY266" s="32"/>
      <c r="CZ266" s="32"/>
      <c r="DA266" s="32"/>
      <c r="DB266" s="32"/>
      <c r="DC266" s="32"/>
      <c r="DD266" s="32"/>
      <c r="DE266" s="32"/>
      <c r="DF266" s="32"/>
      <c r="DG266" s="32"/>
      <c r="DH266" s="32"/>
      <c r="DI266" s="32"/>
      <c r="DJ266" s="32"/>
      <c r="DK266" s="32"/>
      <c r="DL266" s="32"/>
      <c r="DM266" s="32"/>
      <c r="DN266" s="32"/>
      <c r="DO266" s="32"/>
      <c r="DP266" s="32"/>
      <c r="DQ266" s="32"/>
      <c r="DR266" s="32"/>
      <c r="DS266" s="32"/>
      <c r="DT266" s="32"/>
      <c r="DU266" s="32"/>
      <c r="DV266" s="32"/>
      <c r="DW266" s="32"/>
      <c r="DX266" s="32"/>
      <c r="DY266" s="32"/>
      <c r="DZ266" s="32"/>
      <c r="EA266" s="32"/>
      <c r="EB266" s="32"/>
      <c r="EC266" s="32"/>
      <c r="ED266" s="32"/>
      <c r="EE266" s="32"/>
      <c r="EF266" s="32"/>
      <c r="EG266" s="32"/>
      <c r="EH266" s="32"/>
      <c r="EI266" s="32"/>
      <c r="EJ266" s="32"/>
      <c r="EK266" s="32"/>
      <c r="EL266" s="32"/>
      <c r="EM266" s="32"/>
      <c r="EN266" s="32"/>
      <c r="EO266" s="32"/>
      <c r="EP266" s="32"/>
      <c r="EQ266" s="32"/>
      <c r="ER266" s="32"/>
      <c r="ES266" s="32"/>
      <c r="ET266" s="32"/>
      <c r="EU266" s="32"/>
      <c r="EV266" s="32"/>
      <c r="EW266" s="32"/>
      <c r="EX266" s="32"/>
      <c r="EY266" s="32"/>
      <c r="EZ266" s="32"/>
      <c r="FA266" s="32"/>
      <c r="FB266" s="32"/>
      <c r="FC266" s="32"/>
      <c r="FD266" s="32"/>
      <c r="FE266" s="32"/>
      <c r="FF266" s="32"/>
      <c r="FG266" s="32"/>
      <c r="FH266" s="32"/>
      <c r="FI266" s="32"/>
      <c r="FJ266" s="32"/>
      <c r="FK266" s="32"/>
      <c r="FL266" s="32"/>
      <c r="FM266" s="32"/>
      <c r="FN266" s="32"/>
      <c r="FO266" s="32"/>
      <c r="FP266" s="32"/>
      <c r="FQ266" s="32"/>
      <c r="FR266" s="32"/>
      <c r="FS266" s="32"/>
      <c r="FT266" s="32"/>
      <c r="FU266" s="32"/>
      <c r="FV266" s="32"/>
      <c r="FW266" s="32"/>
      <c r="FX266" s="32"/>
      <c r="FY266" s="32"/>
      <c r="FZ266" s="32"/>
      <c r="GA266" s="32"/>
      <c r="GB266" s="32"/>
      <c r="GC266" s="32"/>
      <c r="GD266" s="32"/>
      <c r="GE266" s="32"/>
      <c r="GF266" s="32"/>
      <c r="GG266" s="32"/>
      <c r="GH266" s="32"/>
      <c r="GI266" s="32"/>
      <c r="GJ266" s="32"/>
      <c r="GK266" s="32"/>
      <c r="GL266" s="32"/>
      <c r="GM266" s="32"/>
      <c r="GN266" s="32"/>
      <c r="GO266" s="32"/>
      <c r="GP266" s="32"/>
      <c r="GQ266" s="32"/>
      <c r="GR266" s="32"/>
      <c r="GS266" s="32"/>
      <c r="GT266" s="32"/>
      <c r="GU266" s="32"/>
      <c r="GV266" s="32"/>
      <c r="GW266" s="32"/>
      <c r="GX266" s="32"/>
      <c r="GY266" s="32"/>
      <c r="GZ266" s="32"/>
      <c r="HA266" s="32"/>
      <c r="HB266" s="32"/>
      <c r="HC266" s="32"/>
      <c r="HD266" s="32"/>
      <c r="HE266" s="32"/>
      <c r="HF266" s="32"/>
      <c r="HG266" s="32"/>
      <c r="HH266" s="32"/>
      <c r="HI266" s="32"/>
      <c r="HJ266" s="32"/>
      <c r="HK266" s="32"/>
      <c r="HL266" s="32"/>
      <c r="HM266" s="32"/>
      <c r="HN266" s="32"/>
      <c r="HO266" s="32"/>
      <c r="HP266" s="32"/>
      <c r="HQ266" s="32"/>
      <c r="HR266" s="32"/>
      <c r="HS266" s="32"/>
      <c r="HT266" s="32"/>
      <c r="HU266" s="32"/>
      <c r="HV266" s="32"/>
      <c r="HW266" s="32"/>
      <c r="HX266" s="32"/>
      <c r="HY266" s="32"/>
      <c r="HZ266" s="32"/>
      <c r="IA266" s="32"/>
      <c r="IB266" s="32"/>
      <c r="IC266" s="32"/>
      <c r="ID266" s="32"/>
      <c r="IE266" s="32"/>
      <c r="IF266" s="32"/>
      <c r="IG266" s="32"/>
      <c r="IH266" s="32"/>
      <c r="II266" s="32"/>
      <c r="IJ266" s="32"/>
      <c r="IK266" s="32"/>
      <c r="IL266" s="32"/>
      <c r="IM266" s="32"/>
      <c r="IN266" s="32"/>
      <c r="IO266" s="32"/>
      <c r="IP266" s="32"/>
      <c r="IQ266" s="32"/>
      <c r="IR266" s="32"/>
      <c r="IS266" s="32"/>
      <c r="IT266" s="32"/>
      <c r="IU266" s="32"/>
      <c r="IV266" s="32"/>
    </row>
    <row r="267" spans="1:256" ht="11.25" hidden="1" x14ac:dyDescent="0.2">
      <c r="A267" s="30" t="s">
        <v>582</v>
      </c>
      <c r="B267" s="30" t="s">
        <v>583</v>
      </c>
      <c r="C267" s="30" t="s">
        <v>66</v>
      </c>
      <c r="D267" s="31">
        <v>33</v>
      </c>
      <c r="E267" s="31">
        <v>149539</v>
      </c>
      <c r="F267" s="31">
        <v>4595</v>
      </c>
      <c r="G267" s="31">
        <v>149112</v>
      </c>
      <c r="H267" s="31">
        <v>4582</v>
      </c>
      <c r="I267" s="31">
        <v>148768</v>
      </c>
      <c r="J267" s="31">
        <v>4572</v>
      </c>
      <c r="K267" s="31">
        <v>147736</v>
      </c>
      <c r="L267" s="31">
        <v>4540</v>
      </c>
      <c r="M267" s="31">
        <v>146038</v>
      </c>
      <c r="N267" s="31">
        <v>4488</v>
      </c>
      <c r="O267" s="31">
        <v>144340</v>
      </c>
      <c r="P267" s="31">
        <v>4436</v>
      </c>
      <c r="Q267" s="31">
        <v>142672</v>
      </c>
      <c r="R267" s="31">
        <v>4384</v>
      </c>
      <c r="S267" s="31">
        <v>141820</v>
      </c>
      <c r="T267" s="31">
        <v>4358</v>
      </c>
      <c r="U267" s="31">
        <v>140713</v>
      </c>
      <c r="V267" s="31">
        <v>4324</v>
      </c>
      <c r="W267" s="31">
        <v>137800</v>
      </c>
      <c r="X267" s="31">
        <v>4235</v>
      </c>
      <c r="Y267" s="31">
        <v>134742</v>
      </c>
      <c r="Z267" s="31">
        <v>4141</v>
      </c>
      <c r="AA267" s="31">
        <v>131453</v>
      </c>
      <c r="AB267" s="31">
        <v>4039</v>
      </c>
      <c r="AC267" s="31">
        <v>127991</v>
      </c>
      <c r="AD267" s="31">
        <v>3933</v>
      </c>
      <c r="AE267" s="31">
        <v>125200</v>
      </c>
      <c r="AF267" s="31">
        <v>3847</v>
      </c>
      <c r="AG267" s="31">
        <v>122874</v>
      </c>
      <c r="AH267" s="31">
        <v>3776</v>
      </c>
      <c r="AI267" s="31">
        <v>120833</v>
      </c>
      <c r="AJ267" s="31">
        <v>3713</v>
      </c>
      <c r="AK267" s="31">
        <v>120869</v>
      </c>
      <c r="AL267" s="31">
        <v>3714</v>
      </c>
      <c r="AM267" s="31">
        <v>120927</v>
      </c>
      <c r="AN267" s="31">
        <v>3716</v>
      </c>
      <c r="AO267" s="31">
        <v>120577</v>
      </c>
      <c r="AP267" s="31">
        <v>3705</v>
      </c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2"/>
      <c r="CX267" s="32"/>
      <c r="CY267" s="32"/>
      <c r="CZ267" s="32"/>
      <c r="DA267" s="32"/>
      <c r="DB267" s="32"/>
      <c r="DC267" s="32"/>
      <c r="DD267" s="32"/>
      <c r="DE267" s="32"/>
      <c r="DF267" s="32"/>
      <c r="DG267" s="32"/>
      <c r="DH267" s="32"/>
      <c r="DI267" s="32"/>
      <c r="DJ267" s="32"/>
      <c r="DK267" s="32"/>
      <c r="DL267" s="32"/>
      <c r="DM267" s="32"/>
      <c r="DN267" s="32"/>
      <c r="DO267" s="32"/>
      <c r="DP267" s="32"/>
      <c r="DQ267" s="32"/>
      <c r="DR267" s="32"/>
      <c r="DS267" s="32"/>
      <c r="DT267" s="32"/>
      <c r="DU267" s="32"/>
      <c r="DV267" s="32"/>
      <c r="DW267" s="32"/>
      <c r="DX267" s="32"/>
      <c r="DY267" s="32"/>
      <c r="DZ267" s="32"/>
      <c r="EA267" s="32"/>
      <c r="EB267" s="32"/>
      <c r="EC267" s="32"/>
      <c r="ED267" s="32"/>
      <c r="EE267" s="32"/>
      <c r="EF267" s="32"/>
      <c r="EG267" s="32"/>
      <c r="EH267" s="32"/>
      <c r="EI267" s="32"/>
      <c r="EJ267" s="32"/>
      <c r="EK267" s="32"/>
      <c r="EL267" s="32"/>
      <c r="EM267" s="32"/>
      <c r="EN267" s="32"/>
      <c r="EO267" s="32"/>
      <c r="EP267" s="32"/>
      <c r="EQ267" s="32"/>
      <c r="ER267" s="32"/>
      <c r="ES267" s="32"/>
      <c r="ET267" s="32"/>
      <c r="EU267" s="32"/>
      <c r="EV267" s="32"/>
      <c r="EW267" s="32"/>
      <c r="EX267" s="32"/>
      <c r="EY267" s="32"/>
      <c r="EZ267" s="32"/>
      <c r="FA267" s="32"/>
      <c r="FB267" s="32"/>
      <c r="FC267" s="32"/>
      <c r="FD267" s="32"/>
      <c r="FE267" s="32"/>
      <c r="FF267" s="32"/>
      <c r="FG267" s="32"/>
      <c r="FH267" s="32"/>
      <c r="FI267" s="32"/>
      <c r="FJ267" s="32"/>
      <c r="FK267" s="32"/>
      <c r="FL267" s="32"/>
      <c r="FM267" s="32"/>
      <c r="FN267" s="32"/>
      <c r="FO267" s="32"/>
      <c r="FP267" s="32"/>
      <c r="FQ267" s="32"/>
      <c r="FR267" s="32"/>
      <c r="FS267" s="32"/>
      <c r="FT267" s="32"/>
      <c r="FU267" s="32"/>
      <c r="FV267" s="32"/>
      <c r="FW267" s="32"/>
      <c r="FX267" s="32"/>
      <c r="FY267" s="32"/>
      <c r="FZ267" s="32"/>
      <c r="GA267" s="32"/>
      <c r="GB267" s="32"/>
      <c r="GC267" s="32"/>
      <c r="GD267" s="32"/>
      <c r="GE267" s="32"/>
      <c r="GF267" s="32"/>
      <c r="GG267" s="32"/>
      <c r="GH267" s="32"/>
      <c r="GI267" s="32"/>
      <c r="GJ267" s="32"/>
      <c r="GK267" s="32"/>
      <c r="GL267" s="32"/>
      <c r="GM267" s="32"/>
      <c r="GN267" s="32"/>
      <c r="GO267" s="32"/>
      <c r="GP267" s="32"/>
      <c r="GQ267" s="32"/>
      <c r="GR267" s="32"/>
      <c r="GS267" s="32"/>
      <c r="GT267" s="32"/>
      <c r="GU267" s="32"/>
      <c r="GV267" s="32"/>
      <c r="GW267" s="32"/>
      <c r="GX267" s="32"/>
      <c r="GY267" s="32"/>
      <c r="GZ267" s="32"/>
      <c r="HA267" s="32"/>
      <c r="HB267" s="32"/>
      <c r="HC267" s="32"/>
      <c r="HD267" s="32"/>
      <c r="HE267" s="32"/>
      <c r="HF267" s="32"/>
      <c r="HG267" s="32"/>
      <c r="HH267" s="32"/>
      <c r="HI267" s="32"/>
      <c r="HJ267" s="32"/>
      <c r="HK267" s="32"/>
      <c r="HL267" s="32"/>
      <c r="HM267" s="32"/>
      <c r="HN267" s="32"/>
      <c r="HO267" s="32"/>
      <c r="HP267" s="32"/>
      <c r="HQ267" s="32"/>
      <c r="HR267" s="32"/>
      <c r="HS267" s="32"/>
      <c r="HT267" s="32"/>
      <c r="HU267" s="32"/>
      <c r="HV267" s="32"/>
      <c r="HW267" s="32"/>
      <c r="HX267" s="32"/>
      <c r="HY267" s="32"/>
      <c r="HZ267" s="32"/>
      <c r="IA267" s="32"/>
      <c r="IB267" s="32"/>
      <c r="IC267" s="32"/>
      <c r="ID267" s="32"/>
      <c r="IE267" s="32"/>
      <c r="IF267" s="32"/>
      <c r="IG267" s="32"/>
      <c r="IH267" s="32"/>
      <c r="II267" s="32"/>
      <c r="IJ267" s="32"/>
      <c r="IK267" s="32"/>
      <c r="IL267" s="32"/>
      <c r="IM267" s="32"/>
      <c r="IN267" s="32"/>
      <c r="IO267" s="32"/>
      <c r="IP267" s="32"/>
      <c r="IQ267" s="32"/>
      <c r="IR267" s="32"/>
      <c r="IS267" s="32"/>
      <c r="IT267" s="32"/>
      <c r="IU267" s="32"/>
      <c r="IV267" s="32"/>
    </row>
    <row r="268" spans="1:256" ht="11.25" hidden="1" x14ac:dyDescent="0.2">
      <c r="A268" s="30" t="s">
        <v>584</v>
      </c>
      <c r="B268" s="30" t="s">
        <v>585</v>
      </c>
      <c r="C268" s="30" t="s">
        <v>66</v>
      </c>
      <c r="D268" s="31">
        <v>50</v>
      </c>
      <c r="E268" s="31">
        <v>252520</v>
      </c>
      <c r="F268" s="31">
        <v>5062</v>
      </c>
      <c r="G268" s="31">
        <v>252796</v>
      </c>
      <c r="H268" s="31">
        <v>5068</v>
      </c>
      <c r="I268" s="31">
        <v>252359</v>
      </c>
      <c r="J268" s="31">
        <v>5059</v>
      </c>
      <c r="K268" s="31">
        <v>250377</v>
      </c>
      <c r="L268" s="31">
        <v>5020</v>
      </c>
      <c r="M268" s="31">
        <v>246054</v>
      </c>
      <c r="N268" s="31">
        <v>4933</v>
      </c>
      <c r="O268" s="31">
        <v>242106</v>
      </c>
      <c r="P268" s="31">
        <v>4854</v>
      </c>
      <c r="Q268" s="31">
        <v>239858</v>
      </c>
      <c r="R268" s="31">
        <v>4809</v>
      </c>
      <c r="S268" s="31">
        <v>238519</v>
      </c>
      <c r="T268" s="31">
        <v>4782</v>
      </c>
      <c r="U268" s="31">
        <v>235870</v>
      </c>
      <c r="V268" s="31">
        <v>4729</v>
      </c>
      <c r="W268" s="31">
        <v>233085</v>
      </c>
      <c r="X268" s="31">
        <v>4673</v>
      </c>
      <c r="Y268" s="31">
        <v>230017</v>
      </c>
      <c r="Z268" s="31">
        <v>4611</v>
      </c>
      <c r="AA268" s="31">
        <v>228447</v>
      </c>
      <c r="AB268" s="31">
        <v>4580</v>
      </c>
      <c r="AC268" s="31">
        <v>227223</v>
      </c>
      <c r="AD268" s="31">
        <v>4555</v>
      </c>
      <c r="AE268" s="31">
        <v>226698</v>
      </c>
      <c r="AF268" s="31">
        <v>4545</v>
      </c>
      <c r="AG268" s="31">
        <v>226655</v>
      </c>
      <c r="AH268" s="31">
        <v>4544</v>
      </c>
      <c r="AI268" s="31">
        <v>223589</v>
      </c>
      <c r="AJ268" s="31">
        <v>4482</v>
      </c>
      <c r="AK268" s="31">
        <v>221989</v>
      </c>
      <c r="AL268" s="31">
        <v>4450</v>
      </c>
      <c r="AM268" s="31">
        <v>220459</v>
      </c>
      <c r="AN268" s="31">
        <v>4420</v>
      </c>
      <c r="AO268" s="31">
        <v>219539</v>
      </c>
      <c r="AP268" s="31">
        <v>4401</v>
      </c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32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2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2"/>
      <c r="DK268" s="32"/>
      <c r="DL268" s="32"/>
      <c r="DM268" s="32"/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32"/>
      <c r="EZ268" s="32"/>
      <c r="FA268" s="32"/>
      <c r="FB268" s="32"/>
      <c r="FC268" s="32"/>
      <c r="FD268" s="32"/>
      <c r="FE268" s="32"/>
      <c r="FF268" s="32"/>
      <c r="FG268" s="32"/>
      <c r="FH268" s="32"/>
      <c r="FI268" s="32"/>
      <c r="FJ268" s="32"/>
      <c r="FK268" s="32"/>
      <c r="FL268" s="32"/>
      <c r="FM268" s="32"/>
      <c r="FN268" s="32"/>
      <c r="FO268" s="32"/>
      <c r="FP268" s="32"/>
      <c r="FQ268" s="32"/>
      <c r="FR268" s="32"/>
      <c r="FS268" s="32"/>
      <c r="FT268" s="32"/>
      <c r="FU268" s="32"/>
      <c r="FV268" s="32"/>
      <c r="FW268" s="32"/>
      <c r="FX268" s="32"/>
      <c r="FY268" s="32"/>
      <c r="FZ268" s="32"/>
      <c r="GA268" s="32"/>
      <c r="GB268" s="32"/>
      <c r="GC268" s="32"/>
      <c r="GD268" s="32"/>
      <c r="GE268" s="32"/>
      <c r="GF268" s="32"/>
      <c r="GG268" s="32"/>
      <c r="GH268" s="32"/>
      <c r="GI268" s="32"/>
      <c r="GJ268" s="32"/>
      <c r="GK268" s="32"/>
      <c r="GL268" s="32"/>
      <c r="GM268" s="32"/>
      <c r="GN268" s="32"/>
      <c r="GO268" s="32"/>
      <c r="GP268" s="32"/>
      <c r="GQ268" s="32"/>
      <c r="GR268" s="32"/>
      <c r="GS268" s="32"/>
      <c r="GT268" s="32"/>
      <c r="GU268" s="32"/>
      <c r="GV268" s="32"/>
      <c r="GW268" s="32"/>
      <c r="GX268" s="32"/>
      <c r="GY268" s="32"/>
      <c r="GZ268" s="32"/>
      <c r="HA268" s="32"/>
      <c r="HB268" s="32"/>
      <c r="HC268" s="32"/>
      <c r="HD268" s="32"/>
      <c r="HE268" s="32"/>
      <c r="HF268" s="32"/>
      <c r="HG268" s="32"/>
      <c r="HH268" s="32"/>
      <c r="HI268" s="32"/>
      <c r="HJ268" s="32"/>
      <c r="HK268" s="32"/>
      <c r="HL268" s="32"/>
      <c r="HM268" s="32"/>
      <c r="HN268" s="32"/>
      <c r="HO268" s="32"/>
      <c r="HP268" s="32"/>
      <c r="HQ268" s="32"/>
      <c r="HR268" s="32"/>
      <c r="HS268" s="32"/>
      <c r="HT268" s="32"/>
      <c r="HU268" s="32"/>
      <c r="HV268" s="32"/>
      <c r="HW268" s="32"/>
      <c r="HX268" s="32"/>
      <c r="HY268" s="32"/>
      <c r="HZ268" s="32"/>
      <c r="IA268" s="32"/>
      <c r="IB268" s="32"/>
      <c r="IC268" s="32"/>
      <c r="ID268" s="32"/>
      <c r="IE268" s="32"/>
      <c r="IF268" s="32"/>
      <c r="IG268" s="32"/>
      <c r="IH268" s="32"/>
      <c r="II268" s="32"/>
      <c r="IJ268" s="32"/>
      <c r="IK268" s="32"/>
      <c r="IL268" s="32"/>
      <c r="IM268" s="32"/>
      <c r="IN268" s="32"/>
      <c r="IO268" s="32"/>
      <c r="IP268" s="32"/>
      <c r="IQ268" s="32"/>
      <c r="IR268" s="32"/>
      <c r="IS268" s="32"/>
      <c r="IT268" s="32"/>
      <c r="IU268" s="32"/>
      <c r="IV268" s="32"/>
    </row>
    <row r="269" spans="1:256" ht="11.25" hidden="1" x14ac:dyDescent="0.2">
      <c r="A269" s="30" t="s">
        <v>586</v>
      </c>
      <c r="B269" s="30" t="s">
        <v>587</v>
      </c>
      <c r="C269" s="30" t="s">
        <v>66</v>
      </c>
      <c r="D269" s="31">
        <v>704</v>
      </c>
      <c r="E269" s="31">
        <v>158450</v>
      </c>
      <c r="F269" s="31">
        <v>225</v>
      </c>
      <c r="G269" s="31">
        <v>158527</v>
      </c>
      <c r="H269" s="31">
        <v>225</v>
      </c>
      <c r="I269" s="31">
        <v>158473</v>
      </c>
      <c r="J269" s="31">
        <v>225</v>
      </c>
      <c r="K269" s="31">
        <v>158576</v>
      </c>
      <c r="L269" s="31">
        <v>225</v>
      </c>
      <c r="M269" s="31">
        <v>157460</v>
      </c>
      <c r="N269" s="31">
        <v>224</v>
      </c>
      <c r="O269" s="31">
        <v>156633</v>
      </c>
      <c r="P269" s="31">
        <v>222</v>
      </c>
      <c r="Q269" s="31">
        <v>156031</v>
      </c>
      <c r="R269" s="31">
        <v>222</v>
      </c>
      <c r="S269" s="31">
        <v>154704</v>
      </c>
      <c r="T269" s="31">
        <v>220</v>
      </c>
      <c r="U269" s="31">
        <v>154148</v>
      </c>
      <c r="V269" s="31">
        <v>219</v>
      </c>
      <c r="W269" s="31">
        <v>153943</v>
      </c>
      <c r="X269" s="31">
        <v>219</v>
      </c>
      <c r="Y269" s="31">
        <v>153039</v>
      </c>
      <c r="Z269" s="31">
        <v>217</v>
      </c>
      <c r="AA269" s="31">
        <v>152024</v>
      </c>
      <c r="AB269" s="31">
        <v>216</v>
      </c>
      <c r="AC269" s="31">
        <v>150056</v>
      </c>
      <c r="AD269" s="31">
        <v>213</v>
      </c>
      <c r="AE269" s="31">
        <v>148107</v>
      </c>
      <c r="AF269" s="31">
        <v>210</v>
      </c>
      <c r="AG269" s="31">
        <v>146492</v>
      </c>
      <c r="AH269" s="31">
        <v>208</v>
      </c>
      <c r="AI269" s="31">
        <v>145147</v>
      </c>
      <c r="AJ269" s="31">
        <v>206</v>
      </c>
      <c r="AK269" s="31">
        <v>144297</v>
      </c>
      <c r="AL269" s="31">
        <v>205</v>
      </c>
      <c r="AM269" s="31">
        <v>143913</v>
      </c>
      <c r="AN269" s="31">
        <v>204</v>
      </c>
      <c r="AO269" s="31">
        <v>144494</v>
      </c>
      <c r="AP269" s="31">
        <v>205</v>
      </c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2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  <c r="CP269" s="32"/>
      <c r="CQ269" s="32"/>
      <c r="CR269" s="32"/>
      <c r="CS269" s="32"/>
      <c r="CT269" s="32"/>
      <c r="CU269" s="32"/>
      <c r="CV269" s="32"/>
      <c r="CW269" s="32"/>
      <c r="CX269" s="32"/>
      <c r="CY269" s="32"/>
      <c r="CZ269" s="32"/>
      <c r="DA269" s="32"/>
      <c r="DB269" s="32"/>
      <c r="DC269" s="32"/>
      <c r="DD269" s="32"/>
      <c r="DE269" s="32"/>
      <c r="DF269" s="32"/>
      <c r="DG269" s="32"/>
      <c r="DH269" s="32"/>
      <c r="DI269" s="32"/>
      <c r="DJ269" s="32"/>
      <c r="DK269" s="32"/>
      <c r="DL269" s="32"/>
      <c r="DM269" s="32"/>
      <c r="DN269" s="32"/>
      <c r="DO269" s="32"/>
      <c r="DP269" s="32"/>
      <c r="DQ269" s="32"/>
      <c r="DR269" s="32"/>
      <c r="DS269" s="32"/>
      <c r="DT269" s="32"/>
      <c r="DU269" s="32"/>
      <c r="DV269" s="32"/>
      <c r="DW269" s="32"/>
      <c r="DX269" s="32"/>
      <c r="DY269" s="32"/>
      <c r="DZ269" s="32"/>
      <c r="EA269" s="32"/>
      <c r="EB269" s="32"/>
      <c r="EC269" s="32"/>
      <c r="ED269" s="32"/>
      <c r="EE269" s="32"/>
      <c r="EF269" s="32"/>
      <c r="EG269" s="32"/>
      <c r="EH269" s="32"/>
      <c r="EI269" s="32"/>
      <c r="EJ269" s="32"/>
      <c r="EK269" s="32"/>
      <c r="EL269" s="32"/>
      <c r="EM269" s="32"/>
      <c r="EN269" s="32"/>
      <c r="EO269" s="32"/>
      <c r="EP269" s="32"/>
      <c r="EQ269" s="32"/>
      <c r="ER269" s="32"/>
      <c r="ES269" s="32"/>
      <c r="ET269" s="32"/>
      <c r="EU269" s="32"/>
      <c r="EV269" s="32"/>
      <c r="EW269" s="32"/>
      <c r="EX269" s="32"/>
      <c r="EY269" s="32"/>
      <c r="EZ269" s="32"/>
      <c r="FA269" s="32"/>
      <c r="FB269" s="32"/>
      <c r="FC269" s="32"/>
      <c r="FD269" s="32"/>
      <c r="FE269" s="32"/>
      <c r="FF269" s="32"/>
      <c r="FG269" s="32"/>
      <c r="FH269" s="32"/>
      <c r="FI269" s="32"/>
      <c r="FJ269" s="32"/>
      <c r="FK269" s="32"/>
      <c r="FL269" s="32"/>
      <c r="FM269" s="32"/>
      <c r="FN269" s="32"/>
      <c r="FO269" s="32"/>
      <c r="FP269" s="32"/>
      <c r="FQ269" s="32"/>
      <c r="FR269" s="32"/>
      <c r="FS269" s="32"/>
      <c r="FT269" s="32"/>
      <c r="FU269" s="32"/>
      <c r="FV269" s="32"/>
      <c r="FW269" s="32"/>
      <c r="FX269" s="32"/>
      <c r="FY269" s="32"/>
      <c r="FZ269" s="32"/>
      <c r="GA269" s="32"/>
      <c r="GB269" s="32"/>
      <c r="GC269" s="32"/>
      <c r="GD269" s="32"/>
      <c r="GE269" s="32"/>
      <c r="GF269" s="32"/>
      <c r="GG269" s="32"/>
      <c r="GH269" s="32"/>
      <c r="GI269" s="32"/>
      <c r="GJ269" s="32"/>
      <c r="GK269" s="32"/>
      <c r="GL269" s="32"/>
      <c r="GM269" s="32"/>
      <c r="GN269" s="32"/>
      <c r="GO269" s="32"/>
      <c r="GP269" s="32"/>
      <c r="GQ269" s="32"/>
      <c r="GR269" s="32"/>
      <c r="GS269" s="32"/>
      <c r="GT269" s="32"/>
      <c r="GU269" s="32"/>
      <c r="GV269" s="32"/>
      <c r="GW269" s="32"/>
      <c r="GX269" s="32"/>
      <c r="GY269" s="32"/>
      <c r="GZ269" s="32"/>
      <c r="HA269" s="32"/>
      <c r="HB269" s="32"/>
      <c r="HC269" s="32"/>
      <c r="HD269" s="32"/>
      <c r="HE269" s="32"/>
      <c r="HF269" s="32"/>
      <c r="HG269" s="32"/>
      <c r="HH269" s="32"/>
      <c r="HI269" s="32"/>
      <c r="HJ269" s="32"/>
      <c r="HK269" s="32"/>
      <c r="HL269" s="32"/>
      <c r="HM269" s="32"/>
      <c r="HN269" s="32"/>
      <c r="HO269" s="32"/>
      <c r="HP269" s="32"/>
      <c r="HQ269" s="32"/>
      <c r="HR269" s="32"/>
      <c r="HS269" s="32"/>
      <c r="HT269" s="32"/>
      <c r="HU269" s="32"/>
      <c r="HV269" s="32"/>
      <c r="HW269" s="32"/>
      <c r="HX269" s="32"/>
      <c r="HY269" s="32"/>
      <c r="HZ269" s="32"/>
      <c r="IA269" s="32"/>
      <c r="IB269" s="32"/>
      <c r="IC269" s="32"/>
      <c r="ID269" s="32"/>
      <c r="IE269" s="32"/>
      <c r="IF269" s="32"/>
      <c r="IG269" s="32"/>
      <c r="IH269" s="32"/>
      <c r="II269" s="32"/>
      <c r="IJ269" s="32"/>
      <c r="IK269" s="32"/>
      <c r="IL269" s="32"/>
      <c r="IM269" s="32"/>
      <c r="IN269" s="32"/>
      <c r="IO269" s="32"/>
      <c r="IP269" s="32"/>
      <c r="IQ269" s="32"/>
      <c r="IR269" s="32"/>
      <c r="IS269" s="32"/>
      <c r="IT269" s="32"/>
      <c r="IU269" s="32"/>
      <c r="IV269" s="32"/>
    </row>
    <row r="270" spans="1:256" ht="11.25" hidden="1" x14ac:dyDescent="0.2">
      <c r="A270" s="30" t="s">
        <v>588</v>
      </c>
      <c r="B270" s="30" t="s">
        <v>589</v>
      </c>
      <c r="C270" s="30" t="s">
        <v>66</v>
      </c>
      <c r="D270" s="31">
        <v>197</v>
      </c>
      <c r="E270" s="31">
        <v>151422</v>
      </c>
      <c r="F270" s="31">
        <v>771</v>
      </c>
      <c r="G270" s="31">
        <v>150906</v>
      </c>
      <c r="H270" s="31">
        <v>768</v>
      </c>
      <c r="I270" s="31">
        <v>150140</v>
      </c>
      <c r="J270" s="31">
        <v>764</v>
      </c>
      <c r="K270" s="31">
        <v>149689</v>
      </c>
      <c r="L270" s="31">
        <v>762</v>
      </c>
      <c r="M270" s="31">
        <v>148277</v>
      </c>
      <c r="N270" s="31">
        <v>755</v>
      </c>
      <c r="O270" s="31">
        <v>147476</v>
      </c>
      <c r="P270" s="31">
        <v>751</v>
      </c>
      <c r="Q270" s="31">
        <v>146278</v>
      </c>
      <c r="R270" s="31">
        <v>744</v>
      </c>
      <c r="S270" s="31">
        <v>145742</v>
      </c>
      <c r="T270" s="31">
        <v>742</v>
      </c>
      <c r="U270" s="31">
        <v>145098</v>
      </c>
      <c r="V270" s="31">
        <v>738</v>
      </c>
      <c r="W270" s="31">
        <v>143988</v>
      </c>
      <c r="X270" s="31">
        <v>733</v>
      </c>
      <c r="Y270" s="31">
        <v>142424</v>
      </c>
      <c r="Z270" s="31">
        <v>725</v>
      </c>
      <c r="AA270" s="31">
        <v>141345</v>
      </c>
      <c r="AB270" s="31">
        <v>719</v>
      </c>
      <c r="AC270" s="31">
        <v>139743</v>
      </c>
      <c r="AD270" s="31">
        <v>711</v>
      </c>
      <c r="AE270" s="31">
        <v>138012</v>
      </c>
      <c r="AF270" s="31">
        <v>702</v>
      </c>
      <c r="AG270" s="31">
        <v>136446</v>
      </c>
      <c r="AH270" s="31">
        <v>694</v>
      </c>
      <c r="AI270" s="31">
        <v>135066</v>
      </c>
      <c r="AJ270" s="31">
        <v>687</v>
      </c>
      <c r="AK270" s="31">
        <v>134201</v>
      </c>
      <c r="AL270" s="31">
        <v>683</v>
      </c>
      <c r="AM270" s="31">
        <v>133631</v>
      </c>
      <c r="AN270" s="31">
        <v>680</v>
      </c>
      <c r="AO270" s="31">
        <v>133541</v>
      </c>
      <c r="AP270" s="31">
        <v>680</v>
      </c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2"/>
      <c r="CC270" s="32"/>
      <c r="CD270" s="32"/>
      <c r="CE270" s="32"/>
      <c r="CF270" s="32"/>
      <c r="CG270" s="32"/>
      <c r="CH270" s="32"/>
      <c r="CI270" s="32"/>
      <c r="CJ270" s="32"/>
      <c r="CK270" s="32"/>
      <c r="CL270" s="32"/>
      <c r="CM270" s="32"/>
      <c r="CN270" s="32"/>
      <c r="CO270" s="32"/>
      <c r="CP270" s="32"/>
      <c r="CQ270" s="32"/>
      <c r="CR270" s="32"/>
      <c r="CS270" s="32"/>
      <c r="CT270" s="32"/>
      <c r="CU270" s="32"/>
      <c r="CV270" s="32"/>
      <c r="CW270" s="32"/>
      <c r="CX270" s="32"/>
      <c r="CY270" s="32"/>
      <c r="CZ270" s="32"/>
      <c r="DA270" s="32"/>
      <c r="DB270" s="32"/>
      <c r="DC270" s="32"/>
      <c r="DD270" s="32"/>
      <c r="DE270" s="32"/>
      <c r="DF270" s="32"/>
      <c r="DG270" s="32"/>
      <c r="DH270" s="32"/>
      <c r="DI270" s="32"/>
      <c r="DJ270" s="32"/>
      <c r="DK270" s="32"/>
      <c r="DL270" s="32"/>
      <c r="DM270" s="32"/>
      <c r="DN270" s="32"/>
      <c r="DO270" s="32"/>
      <c r="DP270" s="32"/>
      <c r="DQ270" s="32"/>
      <c r="DR270" s="32"/>
      <c r="DS270" s="32"/>
      <c r="DT270" s="32"/>
      <c r="DU270" s="32"/>
      <c r="DV270" s="32"/>
      <c r="DW270" s="32"/>
      <c r="DX270" s="32"/>
      <c r="DY270" s="32"/>
      <c r="DZ270" s="32"/>
      <c r="EA270" s="32"/>
      <c r="EB270" s="32"/>
      <c r="EC270" s="32"/>
      <c r="ED270" s="32"/>
      <c r="EE270" s="32"/>
      <c r="EF270" s="32"/>
      <c r="EG270" s="32"/>
      <c r="EH270" s="32"/>
      <c r="EI270" s="32"/>
      <c r="EJ270" s="32"/>
      <c r="EK270" s="32"/>
      <c r="EL270" s="32"/>
      <c r="EM270" s="32"/>
      <c r="EN270" s="32"/>
      <c r="EO270" s="32"/>
      <c r="EP270" s="32"/>
      <c r="EQ270" s="32"/>
      <c r="ER270" s="32"/>
      <c r="ES270" s="32"/>
      <c r="ET270" s="32"/>
      <c r="EU270" s="32"/>
      <c r="EV270" s="32"/>
      <c r="EW270" s="32"/>
      <c r="EX270" s="32"/>
      <c r="EY270" s="32"/>
      <c r="EZ270" s="32"/>
      <c r="FA270" s="32"/>
      <c r="FB270" s="32"/>
      <c r="FC270" s="32"/>
      <c r="FD270" s="32"/>
      <c r="FE270" s="32"/>
      <c r="FF270" s="32"/>
      <c r="FG270" s="32"/>
      <c r="FH270" s="32"/>
      <c r="FI270" s="32"/>
      <c r="FJ270" s="32"/>
      <c r="FK270" s="32"/>
      <c r="FL270" s="32"/>
      <c r="FM270" s="32"/>
      <c r="FN270" s="32"/>
      <c r="FO270" s="32"/>
      <c r="FP270" s="32"/>
      <c r="FQ270" s="32"/>
      <c r="FR270" s="32"/>
      <c r="FS270" s="32"/>
      <c r="FT270" s="32"/>
      <c r="FU270" s="32"/>
      <c r="FV270" s="32"/>
      <c r="FW270" s="32"/>
      <c r="FX270" s="32"/>
      <c r="FY270" s="32"/>
      <c r="FZ270" s="32"/>
      <c r="GA270" s="32"/>
      <c r="GB270" s="32"/>
      <c r="GC270" s="32"/>
      <c r="GD270" s="32"/>
      <c r="GE270" s="32"/>
      <c r="GF270" s="32"/>
      <c r="GG270" s="32"/>
      <c r="GH270" s="32"/>
      <c r="GI270" s="32"/>
      <c r="GJ270" s="32"/>
      <c r="GK270" s="32"/>
      <c r="GL270" s="32"/>
      <c r="GM270" s="32"/>
      <c r="GN270" s="32"/>
      <c r="GO270" s="32"/>
      <c r="GP270" s="32"/>
      <c r="GQ270" s="32"/>
      <c r="GR270" s="32"/>
      <c r="GS270" s="32"/>
      <c r="GT270" s="32"/>
      <c r="GU270" s="32"/>
      <c r="GV270" s="32"/>
      <c r="GW270" s="32"/>
      <c r="GX270" s="32"/>
      <c r="GY270" s="32"/>
      <c r="GZ270" s="32"/>
      <c r="HA270" s="32"/>
      <c r="HB270" s="32"/>
      <c r="HC270" s="32"/>
      <c r="HD270" s="32"/>
      <c r="HE270" s="32"/>
      <c r="HF270" s="32"/>
      <c r="HG270" s="32"/>
      <c r="HH270" s="32"/>
      <c r="HI270" s="32"/>
      <c r="HJ270" s="32"/>
      <c r="HK270" s="32"/>
      <c r="HL270" s="32"/>
      <c r="HM270" s="32"/>
      <c r="HN270" s="32"/>
      <c r="HO270" s="32"/>
      <c r="HP270" s="32"/>
      <c r="HQ270" s="32"/>
      <c r="HR270" s="32"/>
      <c r="HS270" s="32"/>
      <c r="HT270" s="32"/>
      <c r="HU270" s="32"/>
      <c r="HV270" s="32"/>
      <c r="HW270" s="32"/>
      <c r="HX270" s="32"/>
      <c r="HY270" s="32"/>
      <c r="HZ270" s="32"/>
      <c r="IA270" s="32"/>
      <c r="IB270" s="32"/>
      <c r="IC270" s="32"/>
      <c r="ID270" s="32"/>
      <c r="IE270" s="32"/>
      <c r="IF270" s="32"/>
      <c r="IG270" s="32"/>
      <c r="IH270" s="32"/>
      <c r="II270" s="32"/>
      <c r="IJ270" s="32"/>
      <c r="IK270" s="32"/>
      <c r="IL270" s="32"/>
      <c r="IM270" s="32"/>
      <c r="IN270" s="32"/>
      <c r="IO270" s="32"/>
      <c r="IP270" s="32"/>
      <c r="IQ270" s="32"/>
      <c r="IR270" s="32"/>
      <c r="IS270" s="32"/>
      <c r="IT270" s="32"/>
      <c r="IU270" s="32"/>
      <c r="IV270" s="32"/>
    </row>
    <row r="271" spans="1:256" ht="11.25" hidden="1" x14ac:dyDescent="0.2">
      <c r="A271" s="30" t="s">
        <v>590</v>
      </c>
      <c r="B271" s="30" t="s">
        <v>591</v>
      </c>
      <c r="C271" s="30" t="s">
        <v>66</v>
      </c>
      <c r="D271" s="31">
        <v>179</v>
      </c>
      <c r="E271" s="31">
        <v>171119</v>
      </c>
      <c r="F271" s="31">
        <v>956</v>
      </c>
      <c r="G271" s="31">
        <v>167979</v>
      </c>
      <c r="H271" s="31">
        <v>939</v>
      </c>
      <c r="I271" s="31">
        <v>164980</v>
      </c>
      <c r="J271" s="31">
        <v>922</v>
      </c>
      <c r="K271" s="31">
        <v>163087</v>
      </c>
      <c r="L271" s="31">
        <v>911</v>
      </c>
      <c r="M271" s="31">
        <v>161200</v>
      </c>
      <c r="N271" s="31">
        <v>901</v>
      </c>
      <c r="O271" s="31">
        <v>159414</v>
      </c>
      <c r="P271" s="31">
        <v>891</v>
      </c>
      <c r="Q271" s="31">
        <v>158065</v>
      </c>
      <c r="R271" s="31">
        <v>883</v>
      </c>
      <c r="S271" s="31">
        <v>156658</v>
      </c>
      <c r="T271" s="31">
        <v>875</v>
      </c>
      <c r="U271" s="31">
        <v>154943</v>
      </c>
      <c r="V271" s="31">
        <v>866</v>
      </c>
      <c r="W271" s="31">
        <v>154650</v>
      </c>
      <c r="X271" s="31">
        <v>864</v>
      </c>
      <c r="Y271" s="31">
        <v>154165</v>
      </c>
      <c r="Z271" s="31">
        <v>861</v>
      </c>
      <c r="AA271" s="31">
        <v>153191</v>
      </c>
      <c r="AB271" s="31">
        <v>856</v>
      </c>
      <c r="AC271" s="31">
        <v>152144</v>
      </c>
      <c r="AD271" s="31">
        <v>850</v>
      </c>
      <c r="AE271" s="31">
        <v>150548</v>
      </c>
      <c r="AF271" s="31">
        <v>841</v>
      </c>
      <c r="AG271" s="31">
        <v>149598</v>
      </c>
      <c r="AH271" s="31">
        <v>836</v>
      </c>
      <c r="AI271" s="31">
        <v>149008</v>
      </c>
      <c r="AJ271" s="31">
        <v>833</v>
      </c>
      <c r="AK271" s="31">
        <v>148794</v>
      </c>
      <c r="AL271" s="31">
        <v>831</v>
      </c>
      <c r="AM271" s="31">
        <v>149445</v>
      </c>
      <c r="AN271" s="31">
        <v>835</v>
      </c>
      <c r="AO271" s="31">
        <v>150334</v>
      </c>
      <c r="AP271" s="31">
        <v>840</v>
      </c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  <c r="CN271" s="32"/>
      <c r="CO271" s="32"/>
      <c r="CP271" s="32"/>
      <c r="CQ271" s="32"/>
      <c r="CR271" s="32"/>
      <c r="CS271" s="32"/>
      <c r="CT271" s="32"/>
      <c r="CU271" s="32"/>
      <c r="CV271" s="32"/>
      <c r="CW271" s="32"/>
      <c r="CX271" s="32"/>
      <c r="CY271" s="32"/>
      <c r="CZ271" s="32"/>
      <c r="DA271" s="32"/>
      <c r="DB271" s="32"/>
      <c r="DC271" s="32"/>
      <c r="DD271" s="32"/>
      <c r="DE271" s="32"/>
      <c r="DF271" s="32"/>
      <c r="DG271" s="32"/>
      <c r="DH271" s="32"/>
      <c r="DI271" s="32"/>
      <c r="DJ271" s="32"/>
      <c r="DK271" s="32"/>
      <c r="DL271" s="32"/>
      <c r="DM271" s="32"/>
      <c r="DN271" s="32"/>
      <c r="DO271" s="32"/>
      <c r="DP271" s="32"/>
      <c r="DQ271" s="32"/>
      <c r="DR271" s="32"/>
      <c r="DS271" s="32"/>
      <c r="DT271" s="32"/>
      <c r="DU271" s="32"/>
      <c r="DV271" s="32"/>
      <c r="DW271" s="32"/>
      <c r="DX271" s="32"/>
      <c r="DY271" s="32"/>
      <c r="DZ271" s="32"/>
      <c r="EA271" s="32"/>
      <c r="EB271" s="32"/>
      <c r="EC271" s="32"/>
      <c r="ED271" s="32"/>
      <c r="EE271" s="32"/>
      <c r="EF271" s="32"/>
      <c r="EG271" s="32"/>
      <c r="EH271" s="32"/>
      <c r="EI271" s="32"/>
      <c r="EJ271" s="32"/>
      <c r="EK271" s="32"/>
      <c r="EL271" s="32"/>
      <c r="EM271" s="32"/>
      <c r="EN271" s="32"/>
      <c r="EO271" s="32"/>
      <c r="EP271" s="32"/>
      <c r="EQ271" s="32"/>
      <c r="ER271" s="32"/>
      <c r="ES271" s="32"/>
      <c r="ET271" s="32"/>
      <c r="EU271" s="32"/>
      <c r="EV271" s="32"/>
      <c r="EW271" s="32"/>
      <c r="EX271" s="32"/>
      <c r="EY271" s="32"/>
      <c r="EZ271" s="32"/>
      <c r="FA271" s="32"/>
      <c r="FB271" s="32"/>
      <c r="FC271" s="32"/>
      <c r="FD271" s="32"/>
      <c r="FE271" s="32"/>
      <c r="FF271" s="32"/>
      <c r="FG271" s="32"/>
      <c r="FH271" s="32"/>
      <c r="FI271" s="32"/>
      <c r="FJ271" s="32"/>
      <c r="FK271" s="32"/>
      <c r="FL271" s="32"/>
      <c r="FM271" s="32"/>
      <c r="FN271" s="32"/>
      <c r="FO271" s="32"/>
      <c r="FP271" s="32"/>
      <c r="FQ271" s="32"/>
      <c r="FR271" s="32"/>
      <c r="FS271" s="32"/>
      <c r="FT271" s="32"/>
      <c r="FU271" s="32"/>
      <c r="FV271" s="32"/>
      <c r="FW271" s="32"/>
      <c r="FX271" s="32"/>
      <c r="FY271" s="32"/>
      <c r="FZ271" s="32"/>
      <c r="GA271" s="32"/>
      <c r="GB271" s="32"/>
      <c r="GC271" s="32"/>
      <c r="GD271" s="32"/>
      <c r="GE271" s="32"/>
      <c r="GF271" s="32"/>
      <c r="GG271" s="32"/>
      <c r="GH271" s="32"/>
      <c r="GI271" s="32"/>
      <c r="GJ271" s="32"/>
      <c r="GK271" s="32"/>
      <c r="GL271" s="32"/>
      <c r="GM271" s="32"/>
      <c r="GN271" s="32"/>
      <c r="GO271" s="32"/>
      <c r="GP271" s="32"/>
      <c r="GQ271" s="32"/>
      <c r="GR271" s="32"/>
      <c r="GS271" s="32"/>
      <c r="GT271" s="32"/>
      <c r="GU271" s="32"/>
      <c r="GV271" s="32"/>
      <c r="GW271" s="32"/>
      <c r="GX271" s="32"/>
      <c r="GY271" s="32"/>
      <c r="GZ271" s="32"/>
      <c r="HA271" s="32"/>
      <c r="HB271" s="32"/>
      <c r="HC271" s="32"/>
      <c r="HD271" s="32"/>
      <c r="HE271" s="32"/>
      <c r="HF271" s="32"/>
      <c r="HG271" s="32"/>
      <c r="HH271" s="32"/>
      <c r="HI271" s="32"/>
      <c r="HJ271" s="32"/>
      <c r="HK271" s="32"/>
      <c r="HL271" s="32"/>
      <c r="HM271" s="32"/>
      <c r="HN271" s="32"/>
      <c r="HO271" s="32"/>
      <c r="HP271" s="32"/>
      <c r="HQ271" s="32"/>
      <c r="HR271" s="32"/>
      <c r="HS271" s="32"/>
      <c r="HT271" s="32"/>
      <c r="HU271" s="32"/>
      <c r="HV271" s="32"/>
      <c r="HW271" s="32"/>
      <c r="HX271" s="32"/>
      <c r="HY271" s="32"/>
      <c r="HZ271" s="32"/>
      <c r="IA271" s="32"/>
      <c r="IB271" s="32"/>
      <c r="IC271" s="32"/>
      <c r="ID271" s="32"/>
      <c r="IE271" s="32"/>
      <c r="IF271" s="32"/>
      <c r="IG271" s="32"/>
      <c r="IH271" s="32"/>
      <c r="II271" s="32"/>
      <c r="IJ271" s="32"/>
      <c r="IK271" s="32"/>
      <c r="IL271" s="32"/>
      <c r="IM271" s="32"/>
      <c r="IN271" s="32"/>
      <c r="IO271" s="32"/>
      <c r="IP271" s="32"/>
      <c r="IQ271" s="32"/>
      <c r="IR271" s="32"/>
      <c r="IS271" s="32"/>
      <c r="IT271" s="32"/>
      <c r="IU271" s="32"/>
      <c r="IV271" s="32"/>
    </row>
    <row r="272" spans="1:256" ht="11.25" hidden="1" x14ac:dyDescent="0.2">
      <c r="A272" s="30" t="s">
        <v>592</v>
      </c>
      <c r="B272" s="30" t="s">
        <v>593</v>
      </c>
      <c r="C272" s="30" t="s">
        <v>109</v>
      </c>
      <c r="D272" s="31">
        <v>1565</v>
      </c>
      <c r="E272" s="31">
        <v>543973</v>
      </c>
      <c r="F272" s="31">
        <v>348</v>
      </c>
      <c r="G272" s="31">
        <v>540059</v>
      </c>
      <c r="H272" s="31">
        <v>345</v>
      </c>
      <c r="I272" s="31">
        <v>535918</v>
      </c>
      <c r="J272" s="31">
        <v>342</v>
      </c>
      <c r="K272" s="31">
        <v>533056</v>
      </c>
      <c r="L272" s="31">
        <v>341</v>
      </c>
      <c r="M272" s="31">
        <v>527114</v>
      </c>
      <c r="N272" s="31">
        <v>337</v>
      </c>
      <c r="O272" s="31">
        <v>520900</v>
      </c>
      <c r="P272" s="31">
        <v>333</v>
      </c>
      <c r="Q272" s="31">
        <v>515533</v>
      </c>
      <c r="R272" s="31">
        <v>329</v>
      </c>
      <c r="S272" s="31">
        <v>510983</v>
      </c>
      <c r="T272" s="31">
        <v>327</v>
      </c>
      <c r="U272" s="31">
        <v>506550</v>
      </c>
      <c r="V272" s="31">
        <v>324</v>
      </c>
      <c r="W272" s="31">
        <v>502820</v>
      </c>
      <c r="X272" s="31">
        <v>321</v>
      </c>
      <c r="Y272" s="31">
        <v>498813</v>
      </c>
      <c r="Z272" s="31">
        <v>319</v>
      </c>
      <c r="AA272" s="31">
        <v>496371</v>
      </c>
      <c r="AB272" s="31">
        <v>317</v>
      </c>
      <c r="AC272" s="31">
        <v>493501</v>
      </c>
      <c r="AD272" s="31">
        <v>315</v>
      </c>
      <c r="AE272" s="31">
        <v>489348</v>
      </c>
      <c r="AF272" s="31">
        <v>313</v>
      </c>
      <c r="AG272" s="31">
        <v>485526</v>
      </c>
      <c r="AH272" s="31">
        <v>310</v>
      </c>
      <c r="AI272" s="31">
        <v>482126</v>
      </c>
      <c r="AJ272" s="31">
        <v>308</v>
      </c>
      <c r="AK272" s="31">
        <v>480164</v>
      </c>
      <c r="AL272" s="31">
        <v>307</v>
      </c>
      <c r="AM272" s="31">
        <v>478768</v>
      </c>
      <c r="AN272" s="31">
        <v>306</v>
      </c>
      <c r="AO272" s="31">
        <v>479131</v>
      </c>
      <c r="AP272" s="31">
        <v>306</v>
      </c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32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2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2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32"/>
      <c r="EZ272" s="32"/>
      <c r="FA272" s="32"/>
      <c r="FB272" s="32"/>
      <c r="FC272" s="32"/>
      <c r="FD272" s="32"/>
      <c r="FE272" s="32"/>
      <c r="FF272" s="32"/>
      <c r="FG272" s="32"/>
      <c r="FH272" s="32"/>
      <c r="FI272" s="32"/>
      <c r="FJ272" s="32"/>
      <c r="FK272" s="32"/>
      <c r="FL272" s="32"/>
      <c r="FM272" s="32"/>
      <c r="FN272" s="32"/>
      <c r="FO272" s="32"/>
      <c r="FP272" s="32"/>
      <c r="FQ272" s="32"/>
      <c r="FR272" s="32"/>
      <c r="FS272" s="32"/>
      <c r="FT272" s="32"/>
      <c r="FU272" s="32"/>
      <c r="FV272" s="32"/>
      <c r="FW272" s="32"/>
      <c r="FX272" s="32"/>
      <c r="FY272" s="32"/>
      <c r="FZ272" s="32"/>
      <c r="GA272" s="32"/>
      <c r="GB272" s="32"/>
      <c r="GC272" s="32"/>
      <c r="GD272" s="32"/>
      <c r="GE272" s="32"/>
      <c r="GF272" s="32"/>
      <c r="GG272" s="32"/>
      <c r="GH272" s="32"/>
      <c r="GI272" s="32"/>
      <c r="GJ272" s="32"/>
      <c r="GK272" s="32"/>
      <c r="GL272" s="32"/>
      <c r="GM272" s="32"/>
      <c r="GN272" s="32"/>
      <c r="GO272" s="32"/>
      <c r="GP272" s="32"/>
      <c r="GQ272" s="32"/>
      <c r="GR272" s="32"/>
      <c r="GS272" s="32"/>
      <c r="GT272" s="32"/>
      <c r="GU272" s="32"/>
      <c r="GV272" s="32"/>
      <c r="GW272" s="32"/>
      <c r="GX272" s="32"/>
      <c r="GY272" s="32"/>
      <c r="GZ272" s="32"/>
      <c r="HA272" s="32"/>
      <c r="HB272" s="32"/>
      <c r="HC272" s="32"/>
      <c r="HD272" s="32"/>
      <c r="HE272" s="32"/>
      <c r="HF272" s="32"/>
      <c r="HG272" s="32"/>
      <c r="HH272" s="32"/>
      <c r="HI272" s="32"/>
      <c r="HJ272" s="32"/>
      <c r="HK272" s="32"/>
      <c r="HL272" s="32"/>
      <c r="HM272" s="32"/>
      <c r="HN272" s="32"/>
      <c r="HO272" s="32"/>
      <c r="HP272" s="32"/>
      <c r="HQ272" s="32"/>
      <c r="HR272" s="32"/>
      <c r="HS272" s="32"/>
      <c r="HT272" s="32"/>
      <c r="HU272" s="32"/>
      <c r="HV272" s="32"/>
      <c r="HW272" s="32"/>
      <c r="HX272" s="32"/>
      <c r="HY272" s="32"/>
      <c r="HZ272" s="32"/>
      <c r="IA272" s="32"/>
      <c r="IB272" s="32"/>
      <c r="IC272" s="32"/>
      <c r="ID272" s="32"/>
      <c r="IE272" s="32"/>
      <c r="IF272" s="32"/>
      <c r="IG272" s="32"/>
      <c r="IH272" s="32"/>
      <c r="II272" s="32"/>
      <c r="IJ272" s="32"/>
      <c r="IK272" s="32"/>
      <c r="IL272" s="32"/>
      <c r="IM272" s="32"/>
      <c r="IN272" s="32"/>
      <c r="IO272" s="32"/>
      <c r="IP272" s="32"/>
      <c r="IQ272" s="32"/>
      <c r="IR272" s="32"/>
      <c r="IS272" s="32"/>
      <c r="IT272" s="32"/>
      <c r="IU272" s="32"/>
      <c r="IV272" s="32"/>
    </row>
    <row r="273" spans="1:256" ht="11.25" hidden="1" x14ac:dyDescent="0.2">
      <c r="A273" s="30" t="s">
        <v>594</v>
      </c>
      <c r="B273" s="30" t="s">
        <v>595</v>
      </c>
      <c r="C273" s="30" t="s">
        <v>112</v>
      </c>
      <c r="D273" s="31">
        <v>903</v>
      </c>
      <c r="E273" s="31">
        <v>203219</v>
      </c>
      <c r="F273" s="31">
        <v>225</v>
      </c>
      <c r="G273" s="31">
        <v>199448</v>
      </c>
      <c r="H273" s="31">
        <v>221</v>
      </c>
      <c r="I273" s="31">
        <v>196020</v>
      </c>
      <c r="J273" s="31">
        <v>217</v>
      </c>
      <c r="K273" s="31">
        <v>192680</v>
      </c>
      <c r="L273" s="31">
        <v>213</v>
      </c>
      <c r="M273" s="31">
        <v>188312</v>
      </c>
      <c r="N273" s="31">
        <v>209</v>
      </c>
      <c r="O273" s="31">
        <v>184245</v>
      </c>
      <c r="P273" s="31">
        <v>204</v>
      </c>
      <c r="Q273" s="31">
        <v>180875</v>
      </c>
      <c r="R273" s="31">
        <v>200</v>
      </c>
      <c r="S273" s="31">
        <v>177600</v>
      </c>
      <c r="T273" s="31">
        <v>197</v>
      </c>
      <c r="U273" s="31">
        <v>174880</v>
      </c>
      <c r="V273" s="31">
        <v>194</v>
      </c>
      <c r="W273" s="31">
        <v>172892</v>
      </c>
      <c r="X273" s="31">
        <v>192</v>
      </c>
      <c r="Y273" s="31">
        <v>171418</v>
      </c>
      <c r="Z273" s="31">
        <v>190</v>
      </c>
      <c r="AA273" s="31">
        <v>170659</v>
      </c>
      <c r="AB273" s="31">
        <v>189</v>
      </c>
      <c r="AC273" s="31">
        <v>169540</v>
      </c>
      <c r="AD273" s="31">
        <v>188</v>
      </c>
      <c r="AE273" s="31">
        <v>168108</v>
      </c>
      <c r="AF273" s="31">
        <v>186</v>
      </c>
      <c r="AG273" s="31">
        <v>166731</v>
      </c>
      <c r="AH273" s="31">
        <v>185</v>
      </c>
      <c r="AI273" s="31">
        <v>165886</v>
      </c>
      <c r="AJ273" s="31">
        <v>184</v>
      </c>
      <c r="AK273" s="31">
        <v>165693</v>
      </c>
      <c r="AL273" s="31">
        <v>184</v>
      </c>
      <c r="AM273" s="31">
        <v>165631</v>
      </c>
      <c r="AN273" s="31">
        <v>183</v>
      </c>
      <c r="AO273" s="31">
        <v>165920</v>
      </c>
      <c r="AP273" s="31">
        <v>184</v>
      </c>
      <c r="AQ273" s="33"/>
      <c r="AR273" s="33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  <c r="CP273" s="32"/>
      <c r="CQ273" s="32"/>
      <c r="CR273" s="32"/>
      <c r="CS273" s="32"/>
      <c r="CT273" s="32"/>
      <c r="CU273" s="32"/>
      <c r="CV273" s="32"/>
      <c r="CW273" s="32"/>
      <c r="CX273" s="32"/>
      <c r="CY273" s="32"/>
      <c r="CZ273" s="32"/>
      <c r="DA273" s="32"/>
      <c r="DB273" s="32"/>
      <c r="DC273" s="32"/>
      <c r="DD273" s="32"/>
      <c r="DE273" s="32"/>
      <c r="DF273" s="32"/>
      <c r="DG273" s="32"/>
      <c r="DH273" s="32"/>
      <c r="DI273" s="32"/>
      <c r="DJ273" s="32"/>
      <c r="DK273" s="32"/>
      <c r="DL273" s="32"/>
      <c r="DM273" s="32"/>
      <c r="DN273" s="32"/>
      <c r="DO273" s="32"/>
      <c r="DP273" s="32"/>
      <c r="DQ273" s="32"/>
      <c r="DR273" s="32"/>
      <c r="DS273" s="32"/>
      <c r="DT273" s="32"/>
      <c r="DU273" s="32"/>
      <c r="DV273" s="32"/>
      <c r="DW273" s="32"/>
      <c r="DX273" s="32"/>
      <c r="DY273" s="32"/>
      <c r="DZ273" s="32"/>
      <c r="EA273" s="32"/>
      <c r="EB273" s="32"/>
      <c r="EC273" s="32"/>
      <c r="ED273" s="32"/>
      <c r="EE273" s="32"/>
      <c r="EF273" s="32"/>
      <c r="EG273" s="32"/>
      <c r="EH273" s="32"/>
      <c r="EI273" s="32"/>
      <c r="EJ273" s="32"/>
      <c r="EK273" s="32"/>
      <c r="EL273" s="32"/>
      <c r="EM273" s="32"/>
      <c r="EN273" s="32"/>
      <c r="EO273" s="32"/>
      <c r="EP273" s="32"/>
      <c r="EQ273" s="32"/>
      <c r="ER273" s="32"/>
      <c r="ES273" s="32"/>
      <c r="ET273" s="32"/>
      <c r="EU273" s="32"/>
      <c r="EV273" s="32"/>
      <c r="EW273" s="32"/>
      <c r="EX273" s="32"/>
      <c r="EY273" s="32"/>
      <c r="EZ273" s="32"/>
      <c r="FA273" s="32"/>
      <c r="FB273" s="32"/>
      <c r="FC273" s="32"/>
      <c r="FD273" s="32"/>
      <c r="FE273" s="32"/>
      <c r="FF273" s="32"/>
      <c r="FG273" s="32"/>
      <c r="FH273" s="32"/>
      <c r="FI273" s="32"/>
      <c r="FJ273" s="32"/>
      <c r="FK273" s="32"/>
      <c r="FL273" s="32"/>
      <c r="FM273" s="32"/>
      <c r="FN273" s="32"/>
      <c r="FO273" s="32"/>
      <c r="FP273" s="32"/>
      <c r="FQ273" s="32"/>
      <c r="FR273" s="32"/>
      <c r="FS273" s="32"/>
      <c r="FT273" s="32"/>
      <c r="FU273" s="32"/>
      <c r="FV273" s="32"/>
      <c r="FW273" s="32"/>
      <c r="FX273" s="32"/>
      <c r="FY273" s="32"/>
      <c r="FZ273" s="32"/>
      <c r="GA273" s="32"/>
      <c r="GB273" s="32"/>
      <c r="GC273" s="32"/>
      <c r="GD273" s="32"/>
      <c r="GE273" s="32"/>
      <c r="GF273" s="32"/>
      <c r="GG273" s="32"/>
      <c r="GH273" s="32"/>
      <c r="GI273" s="32"/>
      <c r="GJ273" s="32"/>
      <c r="GK273" s="32"/>
      <c r="GL273" s="32"/>
      <c r="GM273" s="32"/>
      <c r="GN273" s="32"/>
      <c r="GO273" s="32"/>
      <c r="GP273" s="32"/>
      <c r="GQ273" s="32"/>
      <c r="GR273" s="32"/>
      <c r="GS273" s="32"/>
      <c r="GT273" s="32"/>
      <c r="GU273" s="32"/>
      <c r="GV273" s="32"/>
      <c r="GW273" s="32"/>
      <c r="GX273" s="32"/>
      <c r="GY273" s="32"/>
      <c r="GZ273" s="32"/>
      <c r="HA273" s="32"/>
      <c r="HB273" s="32"/>
      <c r="HC273" s="32"/>
      <c r="HD273" s="32"/>
      <c r="HE273" s="32"/>
      <c r="HF273" s="32"/>
      <c r="HG273" s="32"/>
      <c r="HH273" s="32"/>
      <c r="HI273" s="32"/>
      <c r="HJ273" s="32"/>
      <c r="HK273" s="32"/>
      <c r="HL273" s="32"/>
      <c r="HM273" s="32"/>
      <c r="HN273" s="32"/>
      <c r="HO273" s="32"/>
      <c r="HP273" s="32"/>
      <c r="HQ273" s="32"/>
      <c r="HR273" s="32"/>
      <c r="HS273" s="32"/>
      <c r="HT273" s="32"/>
      <c r="HU273" s="32"/>
      <c r="HV273" s="32"/>
      <c r="HW273" s="32"/>
      <c r="HX273" s="32"/>
      <c r="HY273" s="32"/>
      <c r="HZ273" s="32"/>
      <c r="IA273" s="32"/>
      <c r="IB273" s="32"/>
      <c r="IC273" s="32"/>
      <c r="ID273" s="32"/>
      <c r="IE273" s="32"/>
      <c r="IF273" s="32"/>
      <c r="IG273" s="32"/>
      <c r="IH273" s="32"/>
      <c r="II273" s="32"/>
      <c r="IJ273" s="32"/>
      <c r="IK273" s="32"/>
      <c r="IL273" s="32"/>
      <c r="IM273" s="32"/>
      <c r="IN273" s="32"/>
      <c r="IO273" s="32"/>
      <c r="IP273" s="32"/>
      <c r="IQ273" s="32"/>
      <c r="IR273" s="32"/>
      <c r="IS273" s="32"/>
      <c r="IT273" s="32"/>
      <c r="IU273" s="32"/>
      <c r="IV273" s="32"/>
    </row>
    <row r="274" spans="1:256" ht="11.25" hidden="1" x14ac:dyDescent="0.2">
      <c r="A274" s="30" t="s">
        <v>596</v>
      </c>
      <c r="B274" s="30" t="s">
        <v>597</v>
      </c>
      <c r="C274" s="30" t="s">
        <v>112</v>
      </c>
      <c r="D274" s="31">
        <v>196</v>
      </c>
      <c r="E274" s="31">
        <v>96046</v>
      </c>
      <c r="F274" s="31">
        <v>489</v>
      </c>
      <c r="G274" s="31">
        <v>95927</v>
      </c>
      <c r="H274" s="31">
        <v>489</v>
      </c>
      <c r="I274" s="31">
        <v>95355</v>
      </c>
      <c r="J274" s="31">
        <v>486</v>
      </c>
      <c r="K274" s="31">
        <v>95204</v>
      </c>
      <c r="L274" s="31">
        <v>485</v>
      </c>
      <c r="M274" s="31">
        <v>94662</v>
      </c>
      <c r="N274" s="31">
        <v>482</v>
      </c>
      <c r="O274" s="31">
        <v>94074</v>
      </c>
      <c r="P274" s="31">
        <v>479</v>
      </c>
      <c r="Q274" s="31">
        <v>93368</v>
      </c>
      <c r="R274" s="31">
        <v>476</v>
      </c>
      <c r="S274" s="31">
        <v>92980</v>
      </c>
      <c r="T274" s="31">
        <v>474</v>
      </c>
      <c r="U274" s="31">
        <v>92652</v>
      </c>
      <c r="V274" s="31">
        <v>472</v>
      </c>
      <c r="W274" s="31">
        <v>92915</v>
      </c>
      <c r="X274" s="31">
        <v>473</v>
      </c>
      <c r="Y274" s="31">
        <v>92526</v>
      </c>
      <c r="Z274" s="31">
        <v>471</v>
      </c>
      <c r="AA274" s="31">
        <v>92471</v>
      </c>
      <c r="AB274" s="31">
        <v>471</v>
      </c>
      <c r="AC274" s="31">
        <v>92226</v>
      </c>
      <c r="AD274" s="31">
        <v>470</v>
      </c>
      <c r="AE274" s="31">
        <v>91471</v>
      </c>
      <c r="AF274" s="31">
        <v>466</v>
      </c>
      <c r="AG274" s="31">
        <v>90605</v>
      </c>
      <c r="AH274" s="31">
        <v>461</v>
      </c>
      <c r="AI274" s="31">
        <v>90067</v>
      </c>
      <c r="AJ274" s="31">
        <v>459</v>
      </c>
      <c r="AK274" s="31">
        <v>89479</v>
      </c>
      <c r="AL274" s="31">
        <v>456</v>
      </c>
      <c r="AM274" s="31">
        <v>88951</v>
      </c>
      <c r="AN274" s="31">
        <v>453</v>
      </c>
      <c r="AO274" s="31">
        <v>89238</v>
      </c>
      <c r="AP274" s="31">
        <v>454</v>
      </c>
      <c r="AQ274" s="33"/>
      <c r="AR274" s="33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  <c r="CB274" s="32"/>
      <c r="CC274" s="32"/>
      <c r="CD274" s="32"/>
      <c r="CE274" s="32"/>
      <c r="CF274" s="32"/>
      <c r="CG274" s="32"/>
      <c r="CH274" s="32"/>
      <c r="CI274" s="32"/>
      <c r="CJ274" s="32"/>
      <c r="CK274" s="32"/>
      <c r="CL274" s="32"/>
      <c r="CM274" s="32"/>
      <c r="CN274" s="32"/>
      <c r="CO274" s="32"/>
      <c r="CP274" s="32"/>
      <c r="CQ274" s="32"/>
      <c r="CR274" s="32"/>
      <c r="CS274" s="32"/>
      <c r="CT274" s="32"/>
      <c r="CU274" s="32"/>
      <c r="CV274" s="32"/>
      <c r="CW274" s="32"/>
      <c r="CX274" s="32"/>
      <c r="CY274" s="32"/>
      <c r="CZ274" s="32"/>
      <c r="DA274" s="32"/>
      <c r="DB274" s="32"/>
      <c r="DC274" s="32"/>
      <c r="DD274" s="32"/>
      <c r="DE274" s="32"/>
      <c r="DF274" s="32"/>
      <c r="DG274" s="32"/>
      <c r="DH274" s="32"/>
      <c r="DI274" s="32"/>
      <c r="DJ274" s="32"/>
      <c r="DK274" s="32"/>
      <c r="DL274" s="32"/>
      <c r="DM274" s="32"/>
      <c r="DN274" s="32"/>
      <c r="DO274" s="32"/>
      <c r="DP274" s="32"/>
      <c r="DQ274" s="32"/>
      <c r="DR274" s="32"/>
      <c r="DS274" s="32"/>
      <c r="DT274" s="32"/>
      <c r="DU274" s="32"/>
      <c r="DV274" s="32"/>
      <c r="DW274" s="32"/>
      <c r="DX274" s="32"/>
      <c r="DY274" s="32"/>
      <c r="DZ274" s="32"/>
      <c r="EA274" s="32"/>
      <c r="EB274" s="32"/>
      <c r="EC274" s="32"/>
      <c r="ED274" s="32"/>
      <c r="EE274" s="32"/>
      <c r="EF274" s="32"/>
      <c r="EG274" s="32"/>
      <c r="EH274" s="32"/>
      <c r="EI274" s="32"/>
      <c r="EJ274" s="32"/>
      <c r="EK274" s="32"/>
      <c r="EL274" s="32"/>
      <c r="EM274" s="32"/>
      <c r="EN274" s="32"/>
      <c r="EO274" s="32"/>
      <c r="EP274" s="32"/>
      <c r="EQ274" s="32"/>
      <c r="ER274" s="32"/>
      <c r="ES274" s="32"/>
      <c r="ET274" s="32"/>
      <c r="EU274" s="32"/>
      <c r="EV274" s="32"/>
      <c r="EW274" s="32"/>
      <c r="EX274" s="32"/>
      <c r="EY274" s="32"/>
      <c r="EZ274" s="32"/>
      <c r="FA274" s="32"/>
      <c r="FB274" s="32"/>
      <c r="FC274" s="32"/>
      <c r="FD274" s="32"/>
      <c r="FE274" s="32"/>
      <c r="FF274" s="32"/>
      <c r="FG274" s="32"/>
      <c r="FH274" s="32"/>
      <c r="FI274" s="32"/>
      <c r="FJ274" s="32"/>
      <c r="FK274" s="32"/>
      <c r="FL274" s="32"/>
      <c r="FM274" s="32"/>
      <c r="FN274" s="32"/>
      <c r="FO274" s="32"/>
      <c r="FP274" s="32"/>
      <c r="FQ274" s="32"/>
      <c r="FR274" s="32"/>
      <c r="FS274" s="32"/>
      <c r="FT274" s="32"/>
      <c r="FU274" s="32"/>
      <c r="FV274" s="32"/>
      <c r="FW274" s="32"/>
      <c r="FX274" s="32"/>
      <c r="FY274" s="32"/>
      <c r="FZ274" s="32"/>
      <c r="GA274" s="32"/>
      <c r="GB274" s="32"/>
      <c r="GC274" s="32"/>
      <c r="GD274" s="32"/>
      <c r="GE274" s="32"/>
      <c r="GF274" s="32"/>
      <c r="GG274" s="32"/>
      <c r="GH274" s="32"/>
      <c r="GI274" s="32"/>
      <c r="GJ274" s="32"/>
      <c r="GK274" s="32"/>
      <c r="GL274" s="32"/>
      <c r="GM274" s="32"/>
      <c r="GN274" s="32"/>
      <c r="GO274" s="32"/>
      <c r="GP274" s="32"/>
      <c r="GQ274" s="32"/>
      <c r="GR274" s="32"/>
      <c r="GS274" s="32"/>
      <c r="GT274" s="32"/>
      <c r="GU274" s="32"/>
      <c r="GV274" s="32"/>
      <c r="GW274" s="32"/>
      <c r="GX274" s="32"/>
      <c r="GY274" s="32"/>
      <c r="GZ274" s="32"/>
      <c r="HA274" s="32"/>
      <c r="HB274" s="32"/>
      <c r="HC274" s="32"/>
      <c r="HD274" s="32"/>
      <c r="HE274" s="32"/>
      <c r="HF274" s="32"/>
      <c r="HG274" s="32"/>
      <c r="HH274" s="32"/>
      <c r="HI274" s="32"/>
      <c r="HJ274" s="32"/>
      <c r="HK274" s="32"/>
      <c r="HL274" s="32"/>
      <c r="HM274" s="32"/>
      <c r="HN274" s="32"/>
      <c r="HO274" s="32"/>
      <c r="HP274" s="32"/>
      <c r="HQ274" s="32"/>
      <c r="HR274" s="32"/>
      <c r="HS274" s="32"/>
      <c r="HT274" s="32"/>
      <c r="HU274" s="32"/>
      <c r="HV274" s="32"/>
      <c r="HW274" s="32"/>
      <c r="HX274" s="32"/>
      <c r="HY274" s="32"/>
      <c r="HZ274" s="32"/>
      <c r="IA274" s="32"/>
      <c r="IB274" s="32"/>
      <c r="IC274" s="32"/>
      <c r="ID274" s="32"/>
      <c r="IE274" s="32"/>
      <c r="IF274" s="32"/>
      <c r="IG274" s="32"/>
      <c r="IH274" s="32"/>
      <c r="II274" s="32"/>
      <c r="IJ274" s="32"/>
      <c r="IK274" s="32"/>
      <c r="IL274" s="32"/>
      <c r="IM274" s="32"/>
      <c r="IN274" s="32"/>
      <c r="IO274" s="32"/>
      <c r="IP274" s="32"/>
      <c r="IQ274" s="32"/>
      <c r="IR274" s="32"/>
      <c r="IS274" s="32"/>
      <c r="IT274" s="32"/>
      <c r="IU274" s="32"/>
      <c r="IV274" s="32"/>
    </row>
    <row r="275" spans="1:256" ht="11.25" hidden="1" x14ac:dyDescent="0.2">
      <c r="A275" s="30" t="s">
        <v>598</v>
      </c>
      <c r="B275" s="30" t="s">
        <v>599</v>
      </c>
      <c r="C275" s="30" t="s">
        <v>112</v>
      </c>
      <c r="D275" s="31">
        <v>141</v>
      </c>
      <c r="E275" s="31">
        <v>70440</v>
      </c>
      <c r="F275" s="31">
        <v>499</v>
      </c>
      <c r="G275" s="31">
        <v>70043</v>
      </c>
      <c r="H275" s="31">
        <v>496</v>
      </c>
      <c r="I275" s="31">
        <v>69785</v>
      </c>
      <c r="J275" s="31">
        <v>494</v>
      </c>
      <c r="K275" s="31">
        <v>69809</v>
      </c>
      <c r="L275" s="31">
        <v>494</v>
      </c>
      <c r="M275" s="31">
        <v>69307</v>
      </c>
      <c r="N275" s="31">
        <v>491</v>
      </c>
      <c r="O275" s="31">
        <v>68704</v>
      </c>
      <c r="P275" s="31">
        <v>486</v>
      </c>
      <c r="Q275" s="31">
        <v>68128</v>
      </c>
      <c r="R275" s="31">
        <v>482</v>
      </c>
      <c r="S275" s="31">
        <v>67486</v>
      </c>
      <c r="T275" s="31">
        <v>478</v>
      </c>
      <c r="U275" s="31">
        <v>67060</v>
      </c>
      <c r="V275" s="31">
        <v>475</v>
      </c>
      <c r="W275" s="31">
        <v>66705</v>
      </c>
      <c r="X275" s="31">
        <v>472</v>
      </c>
      <c r="Y275" s="31">
        <v>66018</v>
      </c>
      <c r="Z275" s="31">
        <v>467</v>
      </c>
      <c r="AA275" s="31">
        <v>65443</v>
      </c>
      <c r="AB275" s="31">
        <v>463</v>
      </c>
      <c r="AC275" s="31">
        <v>64981</v>
      </c>
      <c r="AD275" s="31">
        <v>460</v>
      </c>
      <c r="AE275" s="31">
        <v>64116</v>
      </c>
      <c r="AF275" s="31">
        <v>454</v>
      </c>
      <c r="AG275" s="31">
        <v>63573</v>
      </c>
      <c r="AH275" s="31">
        <v>450</v>
      </c>
      <c r="AI275" s="31">
        <v>62757</v>
      </c>
      <c r="AJ275" s="31">
        <v>444</v>
      </c>
      <c r="AK275" s="31">
        <v>62005</v>
      </c>
      <c r="AL275" s="31">
        <v>439</v>
      </c>
      <c r="AM275" s="31">
        <v>61790</v>
      </c>
      <c r="AN275" s="31">
        <v>437</v>
      </c>
      <c r="AO275" s="31">
        <v>61923</v>
      </c>
      <c r="AP275" s="31">
        <v>438</v>
      </c>
      <c r="AQ275" s="33"/>
      <c r="AR275" s="33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CA275" s="32"/>
      <c r="CB275" s="32"/>
      <c r="CC275" s="32"/>
      <c r="CD275" s="32"/>
      <c r="CE275" s="32"/>
      <c r="CF275" s="32"/>
      <c r="CG275" s="32"/>
      <c r="CH275" s="32"/>
      <c r="CI275" s="32"/>
      <c r="CJ275" s="32"/>
      <c r="CK275" s="32"/>
      <c r="CL275" s="32"/>
      <c r="CM275" s="32"/>
      <c r="CN275" s="32"/>
      <c r="CO275" s="32"/>
      <c r="CP275" s="32"/>
      <c r="CQ275" s="32"/>
      <c r="CR275" s="32"/>
      <c r="CS275" s="32"/>
      <c r="CT275" s="32"/>
      <c r="CU275" s="32"/>
      <c r="CV275" s="32"/>
      <c r="CW275" s="32"/>
      <c r="CX275" s="32"/>
      <c r="CY275" s="32"/>
      <c r="CZ275" s="32"/>
      <c r="DA275" s="32"/>
      <c r="DB275" s="32"/>
      <c r="DC275" s="32"/>
      <c r="DD275" s="32"/>
      <c r="DE275" s="32"/>
      <c r="DF275" s="32"/>
      <c r="DG275" s="32"/>
      <c r="DH275" s="32"/>
      <c r="DI275" s="32"/>
      <c r="DJ275" s="32"/>
      <c r="DK275" s="32"/>
      <c r="DL275" s="32"/>
      <c r="DM275" s="32"/>
      <c r="DN275" s="32"/>
      <c r="DO275" s="32"/>
      <c r="DP275" s="32"/>
      <c r="DQ275" s="32"/>
      <c r="DR275" s="32"/>
      <c r="DS275" s="32"/>
      <c r="DT275" s="32"/>
      <c r="DU275" s="32"/>
      <c r="DV275" s="32"/>
      <c r="DW275" s="32"/>
      <c r="DX275" s="32"/>
      <c r="DY275" s="32"/>
      <c r="DZ275" s="32"/>
      <c r="EA275" s="32"/>
      <c r="EB275" s="32"/>
      <c r="EC275" s="32"/>
      <c r="ED275" s="32"/>
      <c r="EE275" s="32"/>
      <c r="EF275" s="32"/>
      <c r="EG275" s="32"/>
      <c r="EH275" s="32"/>
      <c r="EI275" s="32"/>
      <c r="EJ275" s="32"/>
      <c r="EK275" s="32"/>
      <c r="EL275" s="32"/>
      <c r="EM275" s="32"/>
      <c r="EN275" s="32"/>
      <c r="EO275" s="32"/>
      <c r="EP275" s="32"/>
      <c r="EQ275" s="32"/>
      <c r="ER275" s="32"/>
      <c r="ES275" s="32"/>
      <c r="ET275" s="32"/>
      <c r="EU275" s="32"/>
      <c r="EV275" s="32"/>
      <c r="EW275" s="32"/>
      <c r="EX275" s="32"/>
      <c r="EY275" s="32"/>
      <c r="EZ275" s="32"/>
      <c r="FA275" s="32"/>
      <c r="FB275" s="32"/>
      <c r="FC275" s="32"/>
      <c r="FD275" s="32"/>
      <c r="FE275" s="32"/>
      <c r="FF275" s="32"/>
      <c r="FG275" s="32"/>
      <c r="FH275" s="32"/>
      <c r="FI275" s="32"/>
      <c r="FJ275" s="32"/>
      <c r="FK275" s="32"/>
      <c r="FL275" s="32"/>
      <c r="FM275" s="32"/>
      <c r="FN275" s="32"/>
      <c r="FO275" s="32"/>
      <c r="FP275" s="32"/>
      <c r="FQ275" s="32"/>
      <c r="FR275" s="32"/>
      <c r="FS275" s="32"/>
      <c r="FT275" s="32"/>
      <c r="FU275" s="32"/>
      <c r="FV275" s="32"/>
      <c r="FW275" s="32"/>
      <c r="FX275" s="32"/>
      <c r="FY275" s="32"/>
      <c r="FZ275" s="32"/>
      <c r="GA275" s="32"/>
      <c r="GB275" s="32"/>
      <c r="GC275" s="32"/>
      <c r="GD275" s="32"/>
      <c r="GE275" s="32"/>
      <c r="GF275" s="32"/>
      <c r="GG275" s="32"/>
      <c r="GH275" s="32"/>
      <c r="GI275" s="32"/>
      <c r="GJ275" s="32"/>
      <c r="GK275" s="32"/>
      <c r="GL275" s="32"/>
      <c r="GM275" s="32"/>
      <c r="GN275" s="32"/>
      <c r="GO275" s="32"/>
      <c r="GP275" s="32"/>
      <c r="GQ275" s="32"/>
      <c r="GR275" s="32"/>
      <c r="GS275" s="32"/>
      <c r="GT275" s="32"/>
      <c r="GU275" s="32"/>
      <c r="GV275" s="32"/>
      <c r="GW275" s="32"/>
      <c r="GX275" s="32"/>
      <c r="GY275" s="32"/>
      <c r="GZ275" s="32"/>
      <c r="HA275" s="32"/>
      <c r="HB275" s="32"/>
      <c r="HC275" s="32"/>
      <c r="HD275" s="32"/>
      <c r="HE275" s="32"/>
      <c r="HF275" s="32"/>
      <c r="HG275" s="32"/>
      <c r="HH275" s="32"/>
      <c r="HI275" s="32"/>
      <c r="HJ275" s="32"/>
      <c r="HK275" s="32"/>
      <c r="HL275" s="32"/>
      <c r="HM275" s="32"/>
      <c r="HN275" s="32"/>
      <c r="HO275" s="32"/>
      <c r="HP275" s="32"/>
      <c r="HQ275" s="32"/>
      <c r="HR275" s="32"/>
      <c r="HS275" s="32"/>
      <c r="HT275" s="32"/>
      <c r="HU275" s="32"/>
      <c r="HV275" s="32"/>
      <c r="HW275" s="32"/>
      <c r="HX275" s="32"/>
      <c r="HY275" s="32"/>
      <c r="HZ275" s="32"/>
      <c r="IA275" s="32"/>
      <c r="IB275" s="32"/>
      <c r="IC275" s="32"/>
      <c r="ID275" s="32"/>
      <c r="IE275" s="32"/>
      <c r="IF275" s="32"/>
      <c r="IG275" s="32"/>
      <c r="IH275" s="32"/>
      <c r="II275" s="32"/>
      <c r="IJ275" s="32"/>
      <c r="IK275" s="32"/>
      <c r="IL275" s="32"/>
      <c r="IM275" s="32"/>
      <c r="IN275" s="32"/>
      <c r="IO275" s="32"/>
      <c r="IP275" s="32"/>
      <c r="IQ275" s="32"/>
      <c r="IR275" s="32"/>
      <c r="IS275" s="32"/>
      <c r="IT275" s="32"/>
      <c r="IU275" s="32"/>
      <c r="IV275" s="32"/>
    </row>
    <row r="276" spans="1:256" ht="11.25" hidden="1" x14ac:dyDescent="0.2">
      <c r="A276" s="30" t="s">
        <v>600</v>
      </c>
      <c r="B276" s="30" t="s">
        <v>601</v>
      </c>
      <c r="C276" s="30" t="s">
        <v>112</v>
      </c>
      <c r="D276" s="31">
        <v>325</v>
      </c>
      <c r="E276" s="31">
        <v>174268</v>
      </c>
      <c r="F276" s="31">
        <v>537</v>
      </c>
      <c r="G276" s="31">
        <v>174641</v>
      </c>
      <c r="H276" s="31">
        <v>538</v>
      </c>
      <c r="I276" s="31">
        <v>174758</v>
      </c>
      <c r="J276" s="31">
        <v>538</v>
      </c>
      <c r="K276" s="31">
        <v>175363</v>
      </c>
      <c r="L276" s="31">
        <v>540</v>
      </c>
      <c r="M276" s="31">
        <v>174833</v>
      </c>
      <c r="N276" s="31">
        <v>539</v>
      </c>
      <c r="O276" s="31">
        <v>173877</v>
      </c>
      <c r="P276" s="31">
        <v>536</v>
      </c>
      <c r="Q276" s="31">
        <v>173162</v>
      </c>
      <c r="R276" s="31">
        <v>534</v>
      </c>
      <c r="S276" s="31">
        <v>172917</v>
      </c>
      <c r="T276" s="31">
        <v>533</v>
      </c>
      <c r="U276" s="31">
        <v>171958</v>
      </c>
      <c r="V276" s="31">
        <v>530</v>
      </c>
      <c r="W276" s="31">
        <v>170308</v>
      </c>
      <c r="X276" s="31">
        <v>525</v>
      </c>
      <c r="Y276" s="31">
        <v>168851</v>
      </c>
      <c r="Z276" s="31">
        <v>520</v>
      </c>
      <c r="AA276" s="31">
        <v>167798</v>
      </c>
      <c r="AB276" s="31">
        <v>517</v>
      </c>
      <c r="AC276" s="31">
        <v>166754</v>
      </c>
      <c r="AD276" s="31">
        <v>514</v>
      </c>
      <c r="AE276" s="31">
        <v>165653</v>
      </c>
      <c r="AF276" s="31">
        <v>510</v>
      </c>
      <c r="AG276" s="31">
        <v>164617</v>
      </c>
      <c r="AH276" s="31">
        <v>507</v>
      </c>
      <c r="AI276" s="31">
        <v>163416</v>
      </c>
      <c r="AJ276" s="31">
        <v>503</v>
      </c>
      <c r="AK276" s="31">
        <v>162987</v>
      </c>
      <c r="AL276" s="31">
        <v>502</v>
      </c>
      <c r="AM276" s="31">
        <v>162396</v>
      </c>
      <c r="AN276" s="31">
        <v>500</v>
      </c>
      <c r="AO276" s="31">
        <v>162050</v>
      </c>
      <c r="AP276" s="31">
        <v>499</v>
      </c>
      <c r="AQ276" s="33"/>
      <c r="AR276" s="33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2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2"/>
      <c r="DK276" s="32"/>
      <c r="DL276" s="32"/>
      <c r="DM276" s="32"/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32"/>
      <c r="EZ276" s="32"/>
      <c r="FA276" s="32"/>
      <c r="FB276" s="32"/>
      <c r="FC276" s="32"/>
      <c r="FD276" s="32"/>
      <c r="FE276" s="32"/>
      <c r="FF276" s="32"/>
      <c r="FG276" s="32"/>
      <c r="FH276" s="32"/>
      <c r="FI276" s="32"/>
      <c r="FJ276" s="32"/>
      <c r="FK276" s="32"/>
      <c r="FL276" s="32"/>
      <c r="FM276" s="32"/>
      <c r="FN276" s="32"/>
      <c r="FO276" s="32"/>
      <c r="FP276" s="32"/>
      <c r="FQ276" s="32"/>
      <c r="FR276" s="32"/>
      <c r="FS276" s="32"/>
      <c r="FT276" s="32"/>
      <c r="FU276" s="32"/>
      <c r="FV276" s="32"/>
      <c r="FW276" s="32"/>
      <c r="FX276" s="32"/>
      <c r="FY276" s="32"/>
      <c r="FZ276" s="32"/>
      <c r="GA276" s="32"/>
      <c r="GB276" s="32"/>
      <c r="GC276" s="32"/>
      <c r="GD276" s="32"/>
      <c r="GE276" s="32"/>
      <c r="GF276" s="32"/>
      <c r="GG276" s="32"/>
      <c r="GH276" s="32"/>
      <c r="GI276" s="32"/>
      <c r="GJ276" s="32"/>
      <c r="GK276" s="32"/>
      <c r="GL276" s="32"/>
      <c r="GM276" s="32"/>
      <c r="GN276" s="32"/>
      <c r="GO276" s="32"/>
      <c r="GP276" s="32"/>
      <c r="GQ276" s="32"/>
      <c r="GR276" s="32"/>
      <c r="GS276" s="32"/>
      <c r="GT276" s="32"/>
      <c r="GU276" s="32"/>
      <c r="GV276" s="32"/>
      <c r="GW276" s="32"/>
      <c r="GX276" s="32"/>
      <c r="GY276" s="32"/>
      <c r="GZ276" s="32"/>
      <c r="HA276" s="32"/>
      <c r="HB276" s="32"/>
      <c r="HC276" s="32"/>
      <c r="HD276" s="32"/>
      <c r="HE276" s="32"/>
      <c r="HF276" s="32"/>
      <c r="HG276" s="32"/>
      <c r="HH276" s="32"/>
      <c r="HI276" s="32"/>
      <c r="HJ276" s="32"/>
      <c r="HK276" s="32"/>
      <c r="HL276" s="32"/>
      <c r="HM276" s="32"/>
      <c r="HN276" s="32"/>
      <c r="HO276" s="32"/>
      <c r="HP276" s="32"/>
      <c r="HQ276" s="32"/>
      <c r="HR276" s="32"/>
      <c r="HS276" s="32"/>
      <c r="HT276" s="32"/>
      <c r="HU276" s="32"/>
      <c r="HV276" s="32"/>
      <c r="HW276" s="32"/>
      <c r="HX276" s="32"/>
      <c r="HY276" s="32"/>
      <c r="HZ276" s="32"/>
      <c r="IA276" s="32"/>
      <c r="IB276" s="32"/>
      <c r="IC276" s="32"/>
      <c r="ID276" s="32"/>
      <c r="IE276" s="32"/>
      <c r="IF276" s="32"/>
      <c r="IG276" s="32"/>
      <c r="IH276" s="32"/>
      <c r="II276" s="32"/>
      <c r="IJ276" s="32"/>
      <c r="IK276" s="32"/>
      <c r="IL276" s="32"/>
      <c r="IM276" s="32"/>
      <c r="IN276" s="32"/>
      <c r="IO276" s="32"/>
      <c r="IP276" s="32"/>
      <c r="IQ276" s="32"/>
      <c r="IR276" s="32"/>
      <c r="IS276" s="32"/>
      <c r="IT276" s="32"/>
      <c r="IU276" s="32"/>
      <c r="IV276" s="32"/>
    </row>
    <row r="277" spans="1:256" ht="11.25" hidden="1" x14ac:dyDescent="0.2">
      <c r="A277" s="30" t="s">
        <v>602</v>
      </c>
      <c r="B277" s="30" t="s">
        <v>603</v>
      </c>
      <c r="C277" s="30" t="s">
        <v>109</v>
      </c>
      <c r="D277" s="31">
        <v>1709</v>
      </c>
      <c r="E277" s="31">
        <v>557229</v>
      </c>
      <c r="F277" s="31">
        <v>326</v>
      </c>
      <c r="G277" s="31">
        <v>554590</v>
      </c>
      <c r="H277" s="31">
        <v>325</v>
      </c>
      <c r="I277" s="31">
        <v>552259</v>
      </c>
      <c r="J277" s="31">
        <v>323</v>
      </c>
      <c r="K277" s="31">
        <v>549557</v>
      </c>
      <c r="L277" s="31">
        <v>322</v>
      </c>
      <c r="M277" s="31">
        <v>545021</v>
      </c>
      <c r="N277" s="31">
        <v>319</v>
      </c>
      <c r="O277" s="31">
        <v>540503</v>
      </c>
      <c r="P277" s="31">
        <v>316</v>
      </c>
      <c r="Q277" s="31">
        <v>534904</v>
      </c>
      <c r="R277" s="31">
        <v>313</v>
      </c>
      <c r="S277" s="31">
        <v>531088</v>
      </c>
      <c r="T277" s="31">
        <v>311</v>
      </c>
      <c r="U277" s="31">
        <v>527209</v>
      </c>
      <c r="V277" s="31">
        <v>309</v>
      </c>
      <c r="W277" s="31">
        <v>523651</v>
      </c>
      <c r="X277" s="31">
        <v>306</v>
      </c>
      <c r="Y277" s="31">
        <v>520370</v>
      </c>
      <c r="Z277" s="31">
        <v>305</v>
      </c>
      <c r="AA277" s="31">
        <v>519197</v>
      </c>
      <c r="AB277" s="31">
        <v>304</v>
      </c>
      <c r="AC277" s="31">
        <v>515891</v>
      </c>
      <c r="AD277" s="31">
        <v>302</v>
      </c>
      <c r="AE277" s="31">
        <v>511525</v>
      </c>
      <c r="AF277" s="31">
        <v>299</v>
      </c>
      <c r="AG277" s="31">
        <v>508519</v>
      </c>
      <c r="AH277" s="31">
        <v>298</v>
      </c>
      <c r="AI277" s="31">
        <v>505007</v>
      </c>
      <c r="AJ277" s="31">
        <v>296</v>
      </c>
      <c r="AK277" s="31">
        <v>501148</v>
      </c>
      <c r="AL277" s="31">
        <v>293</v>
      </c>
      <c r="AM277" s="31">
        <v>496927</v>
      </c>
      <c r="AN277" s="31">
        <v>291</v>
      </c>
      <c r="AO277" s="31">
        <v>493130</v>
      </c>
      <c r="AP277" s="31">
        <v>289</v>
      </c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2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  <c r="CP277" s="32"/>
      <c r="CQ277" s="32"/>
      <c r="CR277" s="32"/>
      <c r="CS277" s="32"/>
      <c r="CT277" s="32"/>
      <c r="CU277" s="32"/>
      <c r="CV277" s="32"/>
      <c r="CW277" s="32"/>
      <c r="CX277" s="32"/>
      <c r="CY277" s="32"/>
      <c r="CZ277" s="32"/>
      <c r="DA277" s="32"/>
      <c r="DB277" s="32"/>
      <c r="DC277" s="32"/>
      <c r="DD277" s="32"/>
      <c r="DE277" s="32"/>
      <c r="DF277" s="32"/>
      <c r="DG277" s="32"/>
      <c r="DH277" s="32"/>
      <c r="DI277" s="32"/>
      <c r="DJ277" s="32"/>
      <c r="DK277" s="32"/>
      <c r="DL277" s="32"/>
      <c r="DM277" s="32"/>
      <c r="DN277" s="32"/>
      <c r="DO277" s="32"/>
      <c r="DP277" s="32"/>
      <c r="DQ277" s="32"/>
      <c r="DR277" s="32"/>
      <c r="DS277" s="32"/>
      <c r="DT277" s="32"/>
      <c r="DU277" s="32"/>
      <c r="DV277" s="32"/>
      <c r="DW277" s="32"/>
      <c r="DX277" s="32"/>
      <c r="DY277" s="32"/>
      <c r="DZ277" s="32"/>
      <c r="EA277" s="32"/>
      <c r="EB277" s="32"/>
      <c r="EC277" s="32"/>
      <c r="ED277" s="32"/>
      <c r="EE277" s="32"/>
      <c r="EF277" s="32"/>
      <c r="EG277" s="32"/>
      <c r="EH277" s="32"/>
      <c r="EI277" s="32"/>
      <c r="EJ277" s="32"/>
      <c r="EK277" s="32"/>
      <c r="EL277" s="32"/>
      <c r="EM277" s="32"/>
      <c r="EN277" s="32"/>
      <c r="EO277" s="32"/>
      <c r="EP277" s="32"/>
      <c r="EQ277" s="32"/>
      <c r="ER277" s="32"/>
      <c r="ES277" s="32"/>
      <c r="ET277" s="32"/>
      <c r="EU277" s="32"/>
      <c r="EV277" s="32"/>
      <c r="EW277" s="32"/>
      <c r="EX277" s="32"/>
      <c r="EY277" s="32"/>
      <c r="EZ277" s="32"/>
      <c r="FA277" s="32"/>
      <c r="FB277" s="32"/>
      <c r="FC277" s="32"/>
      <c r="FD277" s="32"/>
      <c r="FE277" s="32"/>
      <c r="FF277" s="32"/>
      <c r="FG277" s="32"/>
      <c r="FH277" s="32"/>
      <c r="FI277" s="32"/>
      <c r="FJ277" s="32"/>
      <c r="FK277" s="32"/>
      <c r="FL277" s="32"/>
      <c r="FM277" s="32"/>
      <c r="FN277" s="32"/>
      <c r="FO277" s="32"/>
      <c r="FP277" s="32"/>
      <c r="FQ277" s="32"/>
      <c r="FR277" s="32"/>
      <c r="FS277" s="32"/>
      <c r="FT277" s="32"/>
      <c r="FU277" s="32"/>
      <c r="FV277" s="32"/>
      <c r="FW277" s="32"/>
      <c r="FX277" s="32"/>
      <c r="FY277" s="32"/>
      <c r="FZ277" s="32"/>
      <c r="GA277" s="32"/>
      <c r="GB277" s="32"/>
      <c r="GC277" s="32"/>
      <c r="GD277" s="32"/>
      <c r="GE277" s="32"/>
      <c r="GF277" s="32"/>
      <c r="GG277" s="32"/>
      <c r="GH277" s="32"/>
      <c r="GI277" s="32"/>
      <c r="GJ277" s="32"/>
      <c r="GK277" s="32"/>
      <c r="GL277" s="32"/>
      <c r="GM277" s="32"/>
      <c r="GN277" s="32"/>
      <c r="GO277" s="32"/>
      <c r="GP277" s="32"/>
      <c r="GQ277" s="32"/>
      <c r="GR277" s="32"/>
      <c r="GS277" s="32"/>
      <c r="GT277" s="32"/>
      <c r="GU277" s="32"/>
      <c r="GV277" s="32"/>
      <c r="GW277" s="32"/>
      <c r="GX277" s="32"/>
      <c r="GY277" s="32"/>
      <c r="GZ277" s="32"/>
      <c r="HA277" s="32"/>
      <c r="HB277" s="32"/>
      <c r="HC277" s="32"/>
      <c r="HD277" s="32"/>
      <c r="HE277" s="32"/>
      <c r="HF277" s="32"/>
      <c r="HG277" s="32"/>
      <c r="HH277" s="32"/>
      <c r="HI277" s="32"/>
      <c r="HJ277" s="32"/>
      <c r="HK277" s="32"/>
      <c r="HL277" s="32"/>
      <c r="HM277" s="32"/>
      <c r="HN277" s="32"/>
      <c r="HO277" s="32"/>
      <c r="HP277" s="32"/>
      <c r="HQ277" s="32"/>
      <c r="HR277" s="32"/>
      <c r="HS277" s="32"/>
      <c r="HT277" s="32"/>
      <c r="HU277" s="32"/>
      <c r="HV277" s="32"/>
      <c r="HW277" s="32"/>
      <c r="HX277" s="32"/>
      <c r="HY277" s="32"/>
      <c r="HZ277" s="32"/>
      <c r="IA277" s="32"/>
      <c r="IB277" s="32"/>
      <c r="IC277" s="32"/>
      <c r="ID277" s="32"/>
      <c r="IE277" s="32"/>
      <c r="IF277" s="32"/>
      <c r="IG277" s="32"/>
      <c r="IH277" s="32"/>
      <c r="II277" s="32"/>
      <c r="IJ277" s="32"/>
      <c r="IK277" s="32"/>
      <c r="IL277" s="32"/>
      <c r="IM277" s="32"/>
      <c r="IN277" s="32"/>
      <c r="IO277" s="32"/>
      <c r="IP277" s="32"/>
      <c r="IQ277" s="32"/>
      <c r="IR277" s="32"/>
      <c r="IS277" s="32"/>
      <c r="IT277" s="32"/>
      <c r="IU277" s="32"/>
      <c r="IV277" s="32"/>
    </row>
    <row r="278" spans="1:256" ht="11.25" hidden="1" x14ac:dyDescent="0.2">
      <c r="A278" s="30" t="s">
        <v>604</v>
      </c>
      <c r="B278" s="30" t="s">
        <v>605</v>
      </c>
      <c r="C278" s="30" t="s">
        <v>112</v>
      </c>
      <c r="D278" s="31">
        <v>44</v>
      </c>
      <c r="E278" s="31">
        <v>103745</v>
      </c>
      <c r="F278" s="31">
        <v>2349</v>
      </c>
      <c r="G278" s="31">
        <v>103160</v>
      </c>
      <c r="H278" s="31">
        <v>2336</v>
      </c>
      <c r="I278" s="31">
        <v>103251</v>
      </c>
      <c r="J278" s="31">
        <v>2338</v>
      </c>
      <c r="K278" s="31">
        <v>103003</v>
      </c>
      <c r="L278" s="31">
        <v>2332</v>
      </c>
      <c r="M278" s="31">
        <v>102204</v>
      </c>
      <c r="N278" s="31">
        <v>2314</v>
      </c>
      <c r="O278" s="31">
        <v>101340</v>
      </c>
      <c r="P278" s="31">
        <v>2295</v>
      </c>
      <c r="Q278" s="31">
        <v>100363</v>
      </c>
      <c r="R278" s="31">
        <v>2273</v>
      </c>
      <c r="S278" s="31">
        <v>99901</v>
      </c>
      <c r="T278" s="31">
        <v>2262</v>
      </c>
      <c r="U278" s="31">
        <v>99308</v>
      </c>
      <c r="V278" s="31">
        <v>2249</v>
      </c>
      <c r="W278" s="31">
        <v>98510</v>
      </c>
      <c r="X278" s="31">
        <v>2231</v>
      </c>
      <c r="Y278" s="31">
        <v>98228</v>
      </c>
      <c r="Z278" s="31">
        <v>2224</v>
      </c>
      <c r="AA278" s="31">
        <v>98361</v>
      </c>
      <c r="AB278" s="31">
        <v>2227</v>
      </c>
      <c r="AC278" s="31">
        <v>97616</v>
      </c>
      <c r="AD278" s="31">
        <v>2210</v>
      </c>
      <c r="AE278" s="31">
        <v>96532</v>
      </c>
      <c r="AF278" s="31">
        <v>2186</v>
      </c>
      <c r="AG278" s="31">
        <v>95500</v>
      </c>
      <c r="AH278" s="31">
        <v>2163</v>
      </c>
      <c r="AI278" s="31">
        <v>93772</v>
      </c>
      <c r="AJ278" s="31">
        <v>2123</v>
      </c>
      <c r="AK278" s="31">
        <v>92163</v>
      </c>
      <c r="AL278" s="31">
        <v>2087</v>
      </c>
      <c r="AM278" s="31">
        <v>90829</v>
      </c>
      <c r="AN278" s="31">
        <v>2057</v>
      </c>
      <c r="AO278" s="31">
        <v>89836</v>
      </c>
      <c r="AP278" s="31">
        <v>2034</v>
      </c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2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  <c r="CN278" s="32"/>
      <c r="CO278" s="32"/>
      <c r="CP278" s="32"/>
      <c r="CQ278" s="32"/>
      <c r="CR278" s="32"/>
      <c r="CS278" s="32"/>
      <c r="CT278" s="32"/>
      <c r="CU278" s="32"/>
      <c r="CV278" s="32"/>
      <c r="CW278" s="32"/>
      <c r="CX278" s="32"/>
      <c r="CY278" s="32"/>
      <c r="CZ278" s="32"/>
      <c r="DA278" s="32"/>
      <c r="DB278" s="32"/>
      <c r="DC278" s="32"/>
      <c r="DD278" s="32"/>
      <c r="DE278" s="32"/>
      <c r="DF278" s="32"/>
      <c r="DG278" s="32"/>
      <c r="DH278" s="32"/>
      <c r="DI278" s="32"/>
      <c r="DJ278" s="32"/>
      <c r="DK278" s="32"/>
      <c r="DL278" s="32"/>
      <c r="DM278" s="32"/>
      <c r="DN278" s="32"/>
      <c r="DO278" s="32"/>
      <c r="DP278" s="32"/>
      <c r="DQ278" s="32"/>
      <c r="DR278" s="32"/>
      <c r="DS278" s="32"/>
      <c r="DT278" s="32"/>
      <c r="DU278" s="32"/>
      <c r="DV278" s="32"/>
      <c r="DW278" s="32"/>
      <c r="DX278" s="32"/>
      <c r="DY278" s="32"/>
      <c r="DZ278" s="32"/>
      <c r="EA278" s="32"/>
      <c r="EB278" s="32"/>
      <c r="EC278" s="32"/>
      <c r="ED278" s="32"/>
      <c r="EE278" s="32"/>
      <c r="EF278" s="32"/>
      <c r="EG278" s="32"/>
      <c r="EH278" s="32"/>
      <c r="EI278" s="32"/>
      <c r="EJ278" s="32"/>
      <c r="EK278" s="32"/>
      <c r="EL278" s="32"/>
      <c r="EM278" s="32"/>
      <c r="EN278" s="32"/>
      <c r="EO278" s="32"/>
      <c r="EP278" s="32"/>
      <c r="EQ278" s="32"/>
      <c r="ER278" s="32"/>
      <c r="ES278" s="32"/>
      <c r="ET278" s="32"/>
      <c r="EU278" s="32"/>
      <c r="EV278" s="32"/>
      <c r="EW278" s="32"/>
      <c r="EX278" s="32"/>
      <c r="EY278" s="32"/>
      <c r="EZ278" s="32"/>
      <c r="FA278" s="32"/>
      <c r="FB278" s="32"/>
      <c r="FC278" s="32"/>
      <c r="FD278" s="32"/>
      <c r="FE278" s="32"/>
      <c r="FF278" s="32"/>
      <c r="FG278" s="32"/>
      <c r="FH278" s="32"/>
      <c r="FI278" s="32"/>
      <c r="FJ278" s="32"/>
      <c r="FK278" s="32"/>
      <c r="FL278" s="32"/>
      <c r="FM278" s="32"/>
      <c r="FN278" s="32"/>
      <c r="FO278" s="32"/>
      <c r="FP278" s="32"/>
      <c r="FQ278" s="32"/>
      <c r="FR278" s="32"/>
      <c r="FS278" s="32"/>
      <c r="FT278" s="32"/>
      <c r="FU278" s="32"/>
      <c r="FV278" s="32"/>
      <c r="FW278" s="32"/>
      <c r="FX278" s="32"/>
      <c r="FY278" s="32"/>
      <c r="FZ278" s="32"/>
      <c r="GA278" s="32"/>
      <c r="GB278" s="32"/>
      <c r="GC278" s="32"/>
      <c r="GD278" s="32"/>
      <c r="GE278" s="32"/>
      <c r="GF278" s="32"/>
      <c r="GG278" s="32"/>
      <c r="GH278" s="32"/>
      <c r="GI278" s="32"/>
      <c r="GJ278" s="32"/>
      <c r="GK278" s="32"/>
      <c r="GL278" s="32"/>
      <c r="GM278" s="32"/>
      <c r="GN278" s="32"/>
      <c r="GO278" s="32"/>
      <c r="GP278" s="32"/>
      <c r="GQ278" s="32"/>
      <c r="GR278" s="32"/>
      <c r="GS278" s="32"/>
      <c r="GT278" s="32"/>
      <c r="GU278" s="32"/>
      <c r="GV278" s="32"/>
      <c r="GW278" s="32"/>
      <c r="GX278" s="32"/>
      <c r="GY278" s="32"/>
      <c r="GZ278" s="32"/>
      <c r="HA278" s="32"/>
      <c r="HB278" s="32"/>
      <c r="HC278" s="32"/>
      <c r="HD278" s="32"/>
      <c r="HE278" s="32"/>
      <c r="HF278" s="32"/>
      <c r="HG278" s="32"/>
      <c r="HH278" s="32"/>
      <c r="HI278" s="32"/>
      <c r="HJ278" s="32"/>
      <c r="HK278" s="32"/>
      <c r="HL278" s="32"/>
      <c r="HM278" s="32"/>
      <c r="HN278" s="32"/>
      <c r="HO278" s="32"/>
      <c r="HP278" s="32"/>
      <c r="HQ278" s="32"/>
      <c r="HR278" s="32"/>
      <c r="HS278" s="32"/>
      <c r="HT278" s="32"/>
      <c r="HU278" s="32"/>
      <c r="HV278" s="32"/>
      <c r="HW278" s="32"/>
      <c r="HX278" s="32"/>
      <c r="HY278" s="32"/>
      <c r="HZ278" s="32"/>
      <c r="IA278" s="32"/>
      <c r="IB278" s="32"/>
      <c r="IC278" s="32"/>
      <c r="ID278" s="32"/>
      <c r="IE278" s="32"/>
      <c r="IF278" s="32"/>
      <c r="IG278" s="32"/>
      <c r="IH278" s="32"/>
      <c r="II278" s="32"/>
      <c r="IJ278" s="32"/>
      <c r="IK278" s="32"/>
      <c r="IL278" s="32"/>
      <c r="IM278" s="32"/>
      <c r="IN278" s="32"/>
      <c r="IO278" s="32"/>
      <c r="IP278" s="32"/>
      <c r="IQ278" s="32"/>
      <c r="IR278" s="32"/>
      <c r="IS278" s="32"/>
      <c r="IT278" s="32"/>
      <c r="IU278" s="32"/>
      <c r="IV278" s="32"/>
    </row>
    <row r="279" spans="1:256" ht="11.25" hidden="1" x14ac:dyDescent="0.2">
      <c r="A279" s="30" t="s">
        <v>606</v>
      </c>
      <c r="B279" s="30" t="s">
        <v>607</v>
      </c>
      <c r="C279" s="30" t="s">
        <v>112</v>
      </c>
      <c r="D279" s="31">
        <v>30</v>
      </c>
      <c r="E279" s="31">
        <v>92661</v>
      </c>
      <c r="F279" s="31">
        <v>3110</v>
      </c>
      <c r="G279" s="31">
        <v>92855</v>
      </c>
      <c r="H279" s="31">
        <v>3116</v>
      </c>
      <c r="I279" s="31">
        <v>92813</v>
      </c>
      <c r="J279" s="31">
        <v>3115</v>
      </c>
      <c r="K279" s="31">
        <v>92903</v>
      </c>
      <c r="L279" s="31">
        <v>3118</v>
      </c>
      <c r="M279" s="31">
        <v>91937</v>
      </c>
      <c r="N279" s="31">
        <v>3086</v>
      </c>
      <c r="O279" s="31">
        <v>91360</v>
      </c>
      <c r="P279" s="31">
        <v>3066</v>
      </c>
      <c r="Q279" s="31">
        <v>90906</v>
      </c>
      <c r="R279" s="31">
        <v>3051</v>
      </c>
      <c r="S279" s="31">
        <v>90377</v>
      </c>
      <c r="T279" s="31">
        <v>3033</v>
      </c>
      <c r="U279" s="31">
        <v>90173</v>
      </c>
      <c r="V279" s="31">
        <v>3026</v>
      </c>
      <c r="W279" s="31">
        <v>89623</v>
      </c>
      <c r="X279" s="31">
        <v>3008</v>
      </c>
      <c r="Y279" s="31">
        <v>89293</v>
      </c>
      <c r="Z279" s="31">
        <v>2997</v>
      </c>
      <c r="AA279" s="31">
        <v>88722</v>
      </c>
      <c r="AB279" s="31">
        <v>2978</v>
      </c>
      <c r="AC279" s="31">
        <v>88024</v>
      </c>
      <c r="AD279" s="31">
        <v>2954</v>
      </c>
      <c r="AE279" s="31">
        <v>87516</v>
      </c>
      <c r="AF279" s="31">
        <v>2937</v>
      </c>
      <c r="AG279" s="31">
        <v>87419</v>
      </c>
      <c r="AH279" s="31">
        <v>2934</v>
      </c>
      <c r="AI279" s="31">
        <v>86854</v>
      </c>
      <c r="AJ279" s="31">
        <v>2915</v>
      </c>
      <c r="AK279" s="31">
        <v>86596</v>
      </c>
      <c r="AL279" s="31">
        <v>2906</v>
      </c>
      <c r="AM279" s="31">
        <v>85873</v>
      </c>
      <c r="AN279" s="31">
        <v>2882</v>
      </c>
      <c r="AO279" s="31">
        <v>85392</v>
      </c>
      <c r="AP279" s="31">
        <v>2866</v>
      </c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2"/>
      <c r="CX279" s="32"/>
      <c r="CY279" s="32"/>
      <c r="CZ279" s="32"/>
      <c r="DA279" s="32"/>
      <c r="DB279" s="32"/>
      <c r="DC279" s="32"/>
      <c r="DD279" s="32"/>
      <c r="DE279" s="32"/>
      <c r="DF279" s="32"/>
      <c r="DG279" s="32"/>
      <c r="DH279" s="32"/>
      <c r="DI279" s="32"/>
      <c r="DJ279" s="32"/>
      <c r="DK279" s="32"/>
      <c r="DL279" s="32"/>
      <c r="DM279" s="32"/>
      <c r="DN279" s="32"/>
      <c r="DO279" s="32"/>
      <c r="DP279" s="32"/>
      <c r="DQ279" s="32"/>
      <c r="DR279" s="32"/>
      <c r="DS279" s="32"/>
      <c r="DT279" s="32"/>
      <c r="DU279" s="32"/>
      <c r="DV279" s="32"/>
      <c r="DW279" s="32"/>
      <c r="DX279" s="32"/>
      <c r="DY279" s="32"/>
      <c r="DZ279" s="32"/>
      <c r="EA279" s="32"/>
      <c r="EB279" s="32"/>
      <c r="EC279" s="32"/>
      <c r="ED279" s="32"/>
      <c r="EE279" s="32"/>
      <c r="EF279" s="32"/>
      <c r="EG279" s="32"/>
      <c r="EH279" s="32"/>
      <c r="EI279" s="32"/>
      <c r="EJ279" s="32"/>
      <c r="EK279" s="32"/>
      <c r="EL279" s="32"/>
      <c r="EM279" s="32"/>
      <c r="EN279" s="32"/>
      <c r="EO279" s="32"/>
      <c r="EP279" s="32"/>
      <c r="EQ279" s="32"/>
      <c r="ER279" s="32"/>
      <c r="ES279" s="32"/>
      <c r="ET279" s="32"/>
      <c r="EU279" s="32"/>
      <c r="EV279" s="32"/>
      <c r="EW279" s="32"/>
      <c r="EX279" s="32"/>
      <c r="EY279" s="32"/>
      <c r="EZ279" s="32"/>
      <c r="FA279" s="32"/>
      <c r="FB279" s="32"/>
      <c r="FC279" s="32"/>
      <c r="FD279" s="32"/>
      <c r="FE279" s="32"/>
      <c r="FF279" s="32"/>
      <c r="FG279" s="32"/>
      <c r="FH279" s="32"/>
      <c r="FI279" s="32"/>
      <c r="FJ279" s="32"/>
      <c r="FK279" s="32"/>
      <c r="FL279" s="32"/>
      <c r="FM279" s="32"/>
      <c r="FN279" s="32"/>
      <c r="FO279" s="32"/>
      <c r="FP279" s="32"/>
      <c r="FQ279" s="32"/>
      <c r="FR279" s="32"/>
      <c r="FS279" s="32"/>
      <c r="FT279" s="32"/>
      <c r="FU279" s="32"/>
      <c r="FV279" s="32"/>
      <c r="FW279" s="32"/>
      <c r="FX279" s="32"/>
      <c r="FY279" s="32"/>
      <c r="FZ279" s="32"/>
      <c r="GA279" s="32"/>
      <c r="GB279" s="32"/>
      <c r="GC279" s="32"/>
      <c r="GD279" s="32"/>
      <c r="GE279" s="32"/>
      <c r="GF279" s="32"/>
      <c r="GG279" s="32"/>
      <c r="GH279" s="32"/>
      <c r="GI279" s="32"/>
      <c r="GJ279" s="32"/>
      <c r="GK279" s="32"/>
      <c r="GL279" s="32"/>
      <c r="GM279" s="32"/>
      <c r="GN279" s="32"/>
      <c r="GO279" s="32"/>
      <c r="GP279" s="32"/>
      <c r="GQ279" s="32"/>
      <c r="GR279" s="32"/>
      <c r="GS279" s="32"/>
      <c r="GT279" s="32"/>
      <c r="GU279" s="32"/>
      <c r="GV279" s="32"/>
      <c r="GW279" s="32"/>
      <c r="GX279" s="32"/>
      <c r="GY279" s="32"/>
      <c r="GZ279" s="32"/>
      <c r="HA279" s="32"/>
      <c r="HB279" s="32"/>
      <c r="HC279" s="32"/>
      <c r="HD279" s="32"/>
      <c r="HE279" s="32"/>
      <c r="HF279" s="32"/>
      <c r="HG279" s="32"/>
      <c r="HH279" s="32"/>
      <c r="HI279" s="32"/>
      <c r="HJ279" s="32"/>
      <c r="HK279" s="32"/>
      <c r="HL279" s="32"/>
      <c r="HM279" s="32"/>
      <c r="HN279" s="32"/>
      <c r="HO279" s="32"/>
      <c r="HP279" s="32"/>
      <c r="HQ279" s="32"/>
      <c r="HR279" s="32"/>
      <c r="HS279" s="32"/>
      <c r="HT279" s="32"/>
      <c r="HU279" s="32"/>
      <c r="HV279" s="32"/>
      <c r="HW279" s="32"/>
      <c r="HX279" s="32"/>
      <c r="HY279" s="32"/>
      <c r="HZ279" s="32"/>
      <c r="IA279" s="32"/>
      <c r="IB279" s="32"/>
      <c r="IC279" s="32"/>
      <c r="ID279" s="32"/>
      <c r="IE279" s="32"/>
      <c r="IF279" s="32"/>
      <c r="IG279" s="32"/>
      <c r="IH279" s="32"/>
      <c r="II279" s="32"/>
      <c r="IJ279" s="32"/>
      <c r="IK279" s="32"/>
      <c r="IL279" s="32"/>
      <c r="IM279" s="32"/>
      <c r="IN279" s="32"/>
      <c r="IO279" s="32"/>
      <c r="IP279" s="32"/>
      <c r="IQ279" s="32"/>
      <c r="IR279" s="32"/>
      <c r="IS279" s="32"/>
      <c r="IT279" s="32"/>
      <c r="IU279" s="32"/>
      <c r="IV279" s="32"/>
    </row>
    <row r="280" spans="1:256" ht="11.25" hidden="1" x14ac:dyDescent="0.2">
      <c r="A280" s="30" t="s">
        <v>608</v>
      </c>
      <c r="B280" s="30" t="s">
        <v>609</v>
      </c>
      <c r="C280" s="30" t="s">
        <v>112</v>
      </c>
      <c r="D280" s="31">
        <v>292</v>
      </c>
      <c r="E280" s="31">
        <v>103268</v>
      </c>
      <c r="F280" s="31">
        <v>354</v>
      </c>
      <c r="G280" s="31">
        <v>102744</v>
      </c>
      <c r="H280" s="31">
        <v>352</v>
      </c>
      <c r="I280" s="31">
        <v>102257</v>
      </c>
      <c r="J280" s="31">
        <v>350</v>
      </c>
      <c r="K280" s="31">
        <v>101631</v>
      </c>
      <c r="L280" s="31">
        <v>348</v>
      </c>
      <c r="M280" s="31">
        <v>100898</v>
      </c>
      <c r="N280" s="31">
        <v>345</v>
      </c>
      <c r="O280" s="31">
        <v>100428</v>
      </c>
      <c r="P280" s="31">
        <v>344</v>
      </c>
      <c r="Q280" s="31">
        <v>99626</v>
      </c>
      <c r="R280" s="31">
        <v>341</v>
      </c>
      <c r="S280" s="31">
        <v>98695</v>
      </c>
      <c r="T280" s="31">
        <v>338</v>
      </c>
      <c r="U280" s="31">
        <v>97584</v>
      </c>
      <c r="V280" s="31">
        <v>334</v>
      </c>
      <c r="W280" s="31">
        <v>97079</v>
      </c>
      <c r="X280" s="31">
        <v>332</v>
      </c>
      <c r="Y280" s="31">
        <v>96114</v>
      </c>
      <c r="Z280" s="31">
        <v>329</v>
      </c>
      <c r="AA280" s="31">
        <v>95455</v>
      </c>
      <c r="AB280" s="31">
        <v>327</v>
      </c>
      <c r="AC280" s="31">
        <v>94782</v>
      </c>
      <c r="AD280" s="31">
        <v>324</v>
      </c>
      <c r="AE280" s="31">
        <v>94162</v>
      </c>
      <c r="AF280" s="31">
        <v>322</v>
      </c>
      <c r="AG280" s="31">
        <v>93832</v>
      </c>
      <c r="AH280" s="31">
        <v>321</v>
      </c>
      <c r="AI280" s="31">
        <v>93794</v>
      </c>
      <c r="AJ280" s="31">
        <v>321</v>
      </c>
      <c r="AK280" s="31">
        <v>93227</v>
      </c>
      <c r="AL280" s="31">
        <v>319</v>
      </c>
      <c r="AM280" s="31">
        <v>92901</v>
      </c>
      <c r="AN280" s="31">
        <v>318</v>
      </c>
      <c r="AO280" s="31">
        <v>92247</v>
      </c>
      <c r="AP280" s="31">
        <v>316</v>
      </c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CA280" s="32"/>
      <c r="CB280" s="32"/>
      <c r="CC280" s="32"/>
      <c r="CD280" s="32"/>
      <c r="CE280" s="32"/>
      <c r="CF280" s="32"/>
      <c r="CG280" s="32"/>
      <c r="CH280" s="32"/>
      <c r="CI280" s="32"/>
      <c r="CJ280" s="32"/>
      <c r="CK280" s="32"/>
      <c r="CL280" s="32"/>
      <c r="CM280" s="32"/>
      <c r="CN280" s="32"/>
      <c r="CO280" s="32"/>
      <c r="CP280" s="32"/>
      <c r="CQ280" s="32"/>
      <c r="CR280" s="32"/>
      <c r="CS280" s="32"/>
      <c r="CT280" s="32"/>
      <c r="CU280" s="32"/>
      <c r="CV280" s="32"/>
      <c r="CW280" s="32"/>
      <c r="CX280" s="32"/>
      <c r="CY280" s="32"/>
      <c r="CZ280" s="32"/>
      <c r="DA280" s="32"/>
      <c r="DB280" s="32"/>
      <c r="DC280" s="32"/>
      <c r="DD280" s="32"/>
      <c r="DE280" s="32"/>
      <c r="DF280" s="32"/>
      <c r="DG280" s="32"/>
      <c r="DH280" s="32"/>
      <c r="DI280" s="32"/>
      <c r="DJ280" s="32"/>
      <c r="DK280" s="32"/>
      <c r="DL280" s="32"/>
      <c r="DM280" s="32"/>
      <c r="DN280" s="32"/>
      <c r="DO280" s="32"/>
      <c r="DP280" s="32"/>
      <c r="DQ280" s="32"/>
      <c r="DR280" s="32"/>
      <c r="DS280" s="32"/>
      <c r="DT280" s="32"/>
      <c r="DU280" s="32"/>
      <c r="DV280" s="32"/>
      <c r="DW280" s="32"/>
      <c r="DX280" s="32"/>
      <c r="DY280" s="32"/>
      <c r="DZ280" s="32"/>
      <c r="EA280" s="32"/>
      <c r="EB280" s="32"/>
      <c r="EC280" s="32"/>
      <c r="ED280" s="32"/>
      <c r="EE280" s="32"/>
      <c r="EF280" s="32"/>
      <c r="EG280" s="32"/>
      <c r="EH280" s="32"/>
      <c r="EI280" s="32"/>
      <c r="EJ280" s="32"/>
      <c r="EK280" s="32"/>
      <c r="EL280" s="32"/>
      <c r="EM280" s="32"/>
      <c r="EN280" s="32"/>
      <c r="EO280" s="32"/>
      <c r="EP280" s="32"/>
      <c r="EQ280" s="32"/>
      <c r="ER280" s="32"/>
      <c r="ES280" s="32"/>
      <c r="ET280" s="32"/>
      <c r="EU280" s="32"/>
      <c r="EV280" s="32"/>
      <c r="EW280" s="32"/>
      <c r="EX280" s="32"/>
      <c r="EY280" s="32"/>
      <c r="EZ280" s="32"/>
      <c r="FA280" s="32"/>
      <c r="FB280" s="32"/>
      <c r="FC280" s="32"/>
      <c r="FD280" s="32"/>
      <c r="FE280" s="32"/>
      <c r="FF280" s="32"/>
      <c r="FG280" s="32"/>
      <c r="FH280" s="32"/>
      <c r="FI280" s="32"/>
      <c r="FJ280" s="32"/>
      <c r="FK280" s="32"/>
      <c r="FL280" s="32"/>
      <c r="FM280" s="32"/>
      <c r="FN280" s="32"/>
      <c r="FO280" s="32"/>
      <c r="FP280" s="32"/>
      <c r="FQ280" s="32"/>
      <c r="FR280" s="32"/>
      <c r="FS280" s="32"/>
      <c r="FT280" s="32"/>
      <c r="FU280" s="32"/>
      <c r="FV280" s="32"/>
      <c r="FW280" s="32"/>
      <c r="FX280" s="32"/>
      <c r="FY280" s="32"/>
      <c r="FZ280" s="32"/>
      <c r="GA280" s="32"/>
      <c r="GB280" s="32"/>
      <c r="GC280" s="32"/>
      <c r="GD280" s="32"/>
      <c r="GE280" s="32"/>
      <c r="GF280" s="32"/>
      <c r="GG280" s="32"/>
      <c r="GH280" s="32"/>
      <c r="GI280" s="32"/>
      <c r="GJ280" s="32"/>
      <c r="GK280" s="32"/>
      <c r="GL280" s="32"/>
      <c r="GM280" s="32"/>
      <c r="GN280" s="32"/>
      <c r="GO280" s="32"/>
      <c r="GP280" s="32"/>
      <c r="GQ280" s="32"/>
      <c r="GR280" s="32"/>
      <c r="GS280" s="32"/>
      <c r="GT280" s="32"/>
      <c r="GU280" s="32"/>
      <c r="GV280" s="32"/>
      <c r="GW280" s="32"/>
      <c r="GX280" s="32"/>
      <c r="GY280" s="32"/>
      <c r="GZ280" s="32"/>
      <c r="HA280" s="32"/>
      <c r="HB280" s="32"/>
      <c r="HC280" s="32"/>
      <c r="HD280" s="32"/>
      <c r="HE280" s="32"/>
      <c r="HF280" s="32"/>
      <c r="HG280" s="32"/>
      <c r="HH280" s="32"/>
      <c r="HI280" s="32"/>
      <c r="HJ280" s="32"/>
      <c r="HK280" s="32"/>
      <c r="HL280" s="32"/>
      <c r="HM280" s="32"/>
      <c r="HN280" s="32"/>
      <c r="HO280" s="32"/>
      <c r="HP280" s="32"/>
      <c r="HQ280" s="32"/>
      <c r="HR280" s="32"/>
      <c r="HS280" s="32"/>
      <c r="HT280" s="32"/>
      <c r="HU280" s="32"/>
      <c r="HV280" s="32"/>
      <c r="HW280" s="32"/>
      <c r="HX280" s="32"/>
      <c r="HY280" s="32"/>
      <c r="HZ280" s="32"/>
      <c r="IA280" s="32"/>
      <c r="IB280" s="32"/>
      <c r="IC280" s="32"/>
      <c r="ID280" s="32"/>
      <c r="IE280" s="32"/>
      <c r="IF280" s="32"/>
      <c r="IG280" s="32"/>
      <c r="IH280" s="32"/>
      <c r="II280" s="32"/>
      <c r="IJ280" s="32"/>
      <c r="IK280" s="32"/>
      <c r="IL280" s="32"/>
      <c r="IM280" s="32"/>
      <c r="IN280" s="32"/>
      <c r="IO280" s="32"/>
      <c r="IP280" s="32"/>
      <c r="IQ280" s="32"/>
      <c r="IR280" s="32"/>
      <c r="IS280" s="32"/>
      <c r="IT280" s="32"/>
      <c r="IU280" s="32"/>
      <c r="IV280" s="32"/>
    </row>
    <row r="281" spans="1:256" ht="11.25" hidden="1" x14ac:dyDescent="0.2">
      <c r="A281" s="30" t="s">
        <v>610</v>
      </c>
      <c r="B281" s="30" t="s">
        <v>611</v>
      </c>
      <c r="C281" s="30" t="s">
        <v>112</v>
      </c>
      <c r="D281" s="31">
        <v>509</v>
      </c>
      <c r="E281" s="31">
        <v>96080</v>
      </c>
      <c r="F281" s="31">
        <v>189</v>
      </c>
      <c r="G281" s="31">
        <v>95656</v>
      </c>
      <c r="H281" s="31">
        <v>188</v>
      </c>
      <c r="I281" s="31">
        <v>94997</v>
      </c>
      <c r="J281" s="31">
        <v>186</v>
      </c>
      <c r="K281" s="31">
        <v>93966</v>
      </c>
      <c r="L281" s="31">
        <v>184</v>
      </c>
      <c r="M281" s="31">
        <v>93192</v>
      </c>
      <c r="N281" s="31">
        <v>183</v>
      </c>
      <c r="O281" s="31">
        <v>92370</v>
      </c>
      <c r="P281" s="31">
        <v>181</v>
      </c>
      <c r="Q281" s="31">
        <v>91232</v>
      </c>
      <c r="R281" s="31">
        <v>179</v>
      </c>
      <c r="S281" s="31">
        <v>91065</v>
      </c>
      <c r="T281" s="31">
        <v>179</v>
      </c>
      <c r="U281" s="31">
        <v>90729</v>
      </c>
      <c r="V281" s="31">
        <v>178</v>
      </c>
      <c r="W281" s="31">
        <v>90578</v>
      </c>
      <c r="X281" s="31">
        <v>178</v>
      </c>
      <c r="Y281" s="31">
        <v>90123</v>
      </c>
      <c r="Z281" s="31">
        <v>177</v>
      </c>
      <c r="AA281" s="31">
        <v>90120</v>
      </c>
      <c r="AB281" s="31">
        <v>177</v>
      </c>
      <c r="AC281" s="31">
        <v>89262</v>
      </c>
      <c r="AD281" s="31">
        <v>175</v>
      </c>
      <c r="AE281" s="31">
        <v>88221</v>
      </c>
      <c r="AF281" s="31">
        <v>173</v>
      </c>
      <c r="AG281" s="31">
        <v>87684</v>
      </c>
      <c r="AH281" s="31">
        <v>172</v>
      </c>
      <c r="AI281" s="31">
        <v>87183</v>
      </c>
      <c r="AJ281" s="31">
        <v>171</v>
      </c>
      <c r="AK281" s="31">
        <v>86718</v>
      </c>
      <c r="AL281" s="31">
        <v>170</v>
      </c>
      <c r="AM281" s="31">
        <v>86174</v>
      </c>
      <c r="AN281" s="31">
        <v>169</v>
      </c>
      <c r="AO281" s="31">
        <v>85471</v>
      </c>
      <c r="AP281" s="31">
        <v>168</v>
      </c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32"/>
      <c r="CO281" s="32"/>
      <c r="CP281" s="32"/>
      <c r="CQ281" s="32"/>
      <c r="CR281" s="32"/>
      <c r="CS281" s="32"/>
      <c r="CT281" s="32"/>
      <c r="CU281" s="32"/>
      <c r="CV281" s="32"/>
      <c r="CW281" s="32"/>
      <c r="CX281" s="32"/>
      <c r="CY281" s="32"/>
      <c r="CZ281" s="32"/>
      <c r="DA281" s="32"/>
      <c r="DB281" s="32"/>
      <c r="DC281" s="32"/>
      <c r="DD281" s="32"/>
      <c r="DE281" s="32"/>
      <c r="DF281" s="32"/>
      <c r="DG281" s="32"/>
      <c r="DH281" s="32"/>
      <c r="DI281" s="32"/>
      <c r="DJ281" s="32"/>
      <c r="DK281" s="32"/>
      <c r="DL281" s="32"/>
      <c r="DM281" s="32"/>
      <c r="DN281" s="32"/>
      <c r="DO281" s="32"/>
      <c r="DP281" s="32"/>
      <c r="DQ281" s="32"/>
      <c r="DR281" s="32"/>
      <c r="DS281" s="32"/>
      <c r="DT281" s="32"/>
      <c r="DU281" s="32"/>
      <c r="DV281" s="32"/>
      <c r="DW281" s="32"/>
      <c r="DX281" s="32"/>
      <c r="DY281" s="32"/>
      <c r="DZ281" s="32"/>
      <c r="EA281" s="32"/>
      <c r="EB281" s="32"/>
      <c r="EC281" s="32"/>
      <c r="ED281" s="32"/>
      <c r="EE281" s="32"/>
      <c r="EF281" s="32"/>
      <c r="EG281" s="32"/>
      <c r="EH281" s="32"/>
      <c r="EI281" s="32"/>
      <c r="EJ281" s="32"/>
      <c r="EK281" s="32"/>
      <c r="EL281" s="32"/>
      <c r="EM281" s="32"/>
      <c r="EN281" s="32"/>
      <c r="EO281" s="32"/>
      <c r="EP281" s="32"/>
      <c r="EQ281" s="32"/>
      <c r="ER281" s="32"/>
      <c r="ES281" s="32"/>
      <c r="ET281" s="32"/>
      <c r="EU281" s="32"/>
      <c r="EV281" s="32"/>
      <c r="EW281" s="32"/>
      <c r="EX281" s="32"/>
      <c r="EY281" s="32"/>
      <c r="EZ281" s="32"/>
      <c r="FA281" s="32"/>
      <c r="FB281" s="32"/>
      <c r="FC281" s="32"/>
      <c r="FD281" s="32"/>
      <c r="FE281" s="32"/>
      <c r="FF281" s="32"/>
      <c r="FG281" s="32"/>
      <c r="FH281" s="32"/>
      <c r="FI281" s="32"/>
      <c r="FJ281" s="32"/>
      <c r="FK281" s="32"/>
      <c r="FL281" s="32"/>
      <c r="FM281" s="32"/>
      <c r="FN281" s="32"/>
      <c r="FO281" s="32"/>
      <c r="FP281" s="32"/>
      <c r="FQ281" s="32"/>
      <c r="FR281" s="32"/>
      <c r="FS281" s="32"/>
      <c r="FT281" s="32"/>
      <c r="FU281" s="32"/>
      <c r="FV281" s="32"/>
      <c r="FW281" s="32"/>
      <c r="FX281" s="32"/>
      <c r="FY281" s="32"/>
      <c r="FZ281" s="32"/>
      <c r="GA281" s="32"/>
      <c r="GB281" s="32"/>
      <c r="GC281" s="32"/>
      <c r="GD281" s="32"/>
      <c r="GE281" s="32"/>
      <c r="GF281" s="32"/>
      <c r="GG281" s="32"/>
      <c r="GH281" s="32"/>
      <c r="GI281" s="32"/>
      <c r="GJ281" s="32"/>
      <c r="GK281" s="32"/>
      <c r="GL281" s="32"/>
      <c r="GM281" s="32"/>
      <c r="GN281" s="32"/>
      <c r="GO281" s="32"/>
      <c r="GP281" s="32"/>
      <c r="GQ281" s="32"/>
      <c r="GR281" s="32"/>
      <c r="GS281" s="32"/>
      <c r="GT281" s="32"/>
      <c r="GU281" s="32"/>
      <c r="GV281" s="32"/>
      <c r="GW281" s="32"/>
      <c r="GX281" s="32"/>
      <c r="GY281" s="32"/>
      <c r="GZ281" s="32"/>
      <c r="HA281" s="32"/>
      <c r="HB281" s="32"/>
      <c r="HC281" s="32"/>
      <c r="HD281" s="32"/>
      <c r="HE281" s="32"/>
      <c r="HF281" s="32"/>
      <c r="HG281" s="32"/>
      <c r="HH281" s="32"/>
      <c r="HI281" s="32"/>
      <c r="HJ281" s="32"/>
      <c r="HK281" s="32"/>
      <c r="HL281" s="32"/>
      <c r="HM281" s="32"/>
      <c r="HN281" s="32"/>
      <c r="HO281" s="32"/>
      <c r="HP281" s="32"/>
      <c r="HQ281" s="32"/>
      <c r="HR281" s="32"/>
      <c r="HS281" s="32"/>
      <c r="HT281" s="32"/>
      <c r="HU281" s="32"/>
      <c r="HV281" s="32"/>
      <c r="HW281" s="32"/>
      <c r="HX281" s="32"/>
      <c r="HY281" s="32"/>
      <c r="HZ281" s="32"/>
      <c r="IA281" s="32"/>
      <c r="IB281" s="32"/>
      <c r="IC281" s="32"/>
      <c r="ID281" s="32"/>
      <c r="IE281" s="32"/>
      <c r="IF281" s="32"/>
      <c r="IG281" s="32"/>
      <c r="IH281" s="32"/>
      <c r="II281" s="32"/>
      <c r="IJ281" s="32"/>
      <c r="IK281" s="32"/>
      <c r="IL281" s="32"/>
      <c r="IM281" s="32"/>
      <c r="IN281" s="32"/>
      <c r="IO281" s="32"/>
      <c r="IP281" s="32"/>
      <c r="IQ281" s="32"/>
      <c r="IR281" s="32"/>
      <c r="IS281" s="32"/>
      <c r="IT281" s="32"/>
      <c r="IU281" s="32"/>
      <c r="IV281" s="32"/>
    </row>
    <row r="282" spans="1:256" ht="11.25" hidden="1" x14ac:dyDescent="0.2">
      <c r="A282" s="30" t="s">
        <v>612</v>
      </c>
      <c r="B282" s="30" t="s">
        <v>613</v>
      </c>
      <c r="C282" s="30" t="s">
        <v>112</v>
      </c>
      <c r="D282" s="31">
        <v>833</v>
      </c>
      <c r="E282" s="31">
        <v>161475</v>
      </c>
      <c r="F282" s="31">
        <v>194</v>
      </c>
      <c r="G282" s="31">
        <v>160175</v>
      </c>
      <c r="H282" s="31">
        <v>192</v>
      </c>
      <c r="I282" s="31">
        <v>158941</v>
      </c>
      <c r="J282" s="31">
        <v>191</v>
      </c>
      <c r="K282" s="31">
        <v>158054</v>
      </c>
      <c r="L282" s="31">
        <v>190</v>
      </c>
      <c r="M282" s="31">
        <v>156790</v>
      </c>
      <c r="N282" s="31">
        <v>188</v>
      </c>
      <c r="O282" s="31">
        <v>155005</v>
      </c>
      <c r="P282" s="31">
        <v>186</v>
      </c>
      <c r="Q282" s="31">
        <v>152777</v>
      </c>
      <c r="R282" s="31">
        <v>183</v>
      </c>
      <c r="S282" s="31">
        <v>151050</v>
      </c>
      <c r="T282" s="31">
        <v>181</v>
      </c>
      <c r="U282" s="31">
        <v>149415</v>
      </c>
      <c r="V282" s="31">
        <v>179</v>
      </c>
      <c r="W282" s="31">
        <v>147861</v>
      </c>
      <c r="X282" s="31">
        <v>177</v>
      </c>
      <c r="Y282" s="31">
        <v>146612</v>
      </c>
      <c r="Z282" s="31">
        <v>176</v>
      </c>
      <c r="AA282" s="31">
        <v>146539</v>
      </c>
      <c r="AB282" s="31">
        <v>176</v>
      </c>
      <c r="AC282" s="31">
        <v>146207</v>
      </c>
      <c r="AD282" s="31">
        <v>175</v>
      </c>
      <c r="AE282" s="31">
        <v>145094</v>
      </c>
      <c r="AF282" s="31">
        <v>174</v>
      </c>
      <c r="AG282" s="31">
        <v>144084</v>
      </c>
      <c r="AH282" s="31">
        <v>173</v>
      </c>
      <c r="AI282" s="31">
        <v>143404</v>
      </c>
      <c r="AJ282" s="31">
        <v>172</v>
      </c>
      <c r="AK282" s="31">
        <v>142444</v>
      </c>
      <c r="AL282" s="31">
        <v>171</v>
      </c>
      <c r="AM282" s="31">
        <v>141150</v>
      </c>
      <c r="AN282" s="31">
        <v>169</v>
      </c>
      <c r="AO282" s="31">
        <v>140184</v>
      </c>
      <c r="AP282" s="31">
        <v>168</v>
      </c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  <c r="CC282" s="32"/>
      <c r="CD282" s="32"/>
      <c r="CE282" s="32"/>
      <c r="CF282" s="32"/>
      <c r="CG282" s="32"/>
      <c r="CH282" s="32"/>
      <c r="CI282" s="32"/>
      <c r="CJ282" s="32"/>
      <c r="CK282" s="32"/>
      <c r="CL282" s="32"/>
      <c r="CM282" s="32"/>
      <c r="CN282" s="32"/>
      <c r="CO282" s="32"/>
      <c r="CP282" s="32"/>
      <c r="CQ282" s="32"/>
      <c r="CR282" s="32"/>
      <c r="CS282" s="32"/>
      <c r="CT282" s="32"/>
      <c r="CU282" s="32"/>
      <c r="CV282" s="32"/>
      <c r="CW282" s="32"/>
      <c r="CX282" s="32"/>
      <c r="CY282" s="32"/>
      <c r="CZ282" s="32"/>
      <c r="DA282" s="32"/>
      <c r="DB282" s="32"/>
      <c r="DC282" s="32"/>
      <c r="DD282" s="32"/>
      <c r="DE282" s="32"/>
      <c r="DF282" s="32"/>
      <c r="DG282" s="32"/>
      <c r="DH282" s="32"/>
      <c r="DI282" s="32"/>
      <c r="DJ282" s="32"/>
      <c r="DK282" s="32"/>
      <c r="DL282" s="32"/>
      <c r="DM282" s="32"/>
      <c r="DN282" s="32"/>
      <c r="DO282" s="32"/>
      <c r="DP282" s="32"/>
      <c r="DQ282" s="32"/>
      <c r="DR282" s="32"/>
      <c r="DS282" s="32"/>
      <c r="DT282" s="32"/>
      <c r="DU282" s="32"/>
      <c r="DV282" s="32"/>
      <c r="DW282" s="32"/>
      <c r="DX282" s="32"/>
      <c r="DY282" s="32"/>
      <c r="DZ282" s="32"/>
      <c r="EA282" s="32"/>
      <c r="EB282" s="32"/>
      <c r="EC282" s="32"/>
      <c r="ED282" s="32"/>
      <c r="EE282" s="32"/>
      <c r="EF282" s="32"/>
      <c r="EG282" s="32"/>
      <c r="EH282" s="32"/>
      <c r="EI282" s="32"/>
      <c r="EJ282" s="32"/>
      <c r="EK282" s="32"/>
      <c r="EL282" s="32"/>
      <c r="EM282" s="32"/>
      <c r="EN282" s="32"/>
      <c r="EO282" s="32"/>
      <c r="EP282" s="32"/>
      <c r="EQ282" s="32"/>
      <c r="ER282" s="32"/>
      <c r="ES282" s="32"/>
      <c r="ET282" s="32"/>
      <c r="EU282" s="32"/>
      <c r="EV282" s="32"/>
      <c r="EW282" s="32"/>
      <c r="EX282" s="32"/>
      <c r="EY282" s="32"/>
      <c r="EZ282" s="32"/>
      <c r="FA282" s="32"/>
      <c r="FB282" s="32"/>
      <c r="FC282" s="32"/>
      <c r="FD282" s="32"/>
      <c r="FE282" s="32"/>
      <c r="FF282" s="32"/>
      <c r="FG282" s="32"/>
      <c r="FH282" s="32"/>
      <c r="FI282" s="32"/>
      <c r="FJ282" s="32"/>
      <c r="FK282" s="32"/>
      <c r="FL282" s="32"/>
      <c r="FM282" s="32"/>
      <c r="FN282" s="32"/>
      <c r="FO282" s="32"/>
      <c r="FP282" s="32"/>
      <c r="FQ282" s="32"/>
      <c r="FR282" s="32"/>
      <c r="FS282" s="32"/>
      <c r="FT282" s="32"/>
      <c r="FU282" s="32"/>
      <c r="FV282" s="32"/>
      <c r="FW282" s="32"/>
      <c r="FX282" s="32"/>
      <c r="FY282" s="32"/>
      <c r="FZ282" s="32"/>
      <c r="GA282" s="32"/>
      <c r="GB282" s="32"/>
      <c r="GC282" s="32"/>
      <c r="GD282" s="32"/>
      <c r="GE282" s="32"/>
      <c r="GF282" s="32"/>
      <c r="GG282" s="32"/>
      <c r="GH282" s="32"/>
      <c r="GI282" s="32"/>
      <c r="GJ282" s="32"/>
      <c r="GK282" s="32"/>
      <c r="GL282" s="32"/>
      <c r="GM282" s="32"/>
      <c r="GN282" s="32"/>
      <c r="GO282" s="32"/>
      <c r="GP282" s="32"/>
      <c r="GQ282" s="32"/>
      <c r="GR282" s="32"/>
      <c r="GS282" s="32"/>
      <c r="GT282" s="32"/>
      <c r="GU282" s="32"/>
      <c r="GV282" s="32"/>
      <c r="GW282" s="32"/>
      <c r="GX282" s="32"/>
      <c r="GY282" s="32"/>
      <c r="GZ282" s="32"/>
      <c r="HA282" s="32"/>
      <c r="HB282" s="32"/>
      <c r="HC282" s="32"/>
      <c r="HD282" s="32"/>
      <c r="HE282" s="32"/>
      <c r="HF282" s="32"/>
      <c r="HG282" s="32"/>
      <c r="HH282" s="32"/>
      <c r="HI282" s="32"/>
      <c r="HJ282" s="32"/>
      <c r="HK282" s="32"/>
      <c r="HL282" s="32"/>
      <c r="HM282" s="32"/>
      <c r="HN282" s="32"/>
      <c r="HO282" s="32"/>
      <c r="HP282" s="32"/>
      <c r="HQ282" s="32"/>
      <c r="HR282" s="32"/>
      <c r="HS282" s="32"/>
      <c r="HT282" s="32"/>
      <c r="HU282" s="32"/>
      <c r="HV282" s="32"/>
      <c r="HW282" s="32"/>
      <c r="HX282" s="32"/>
      <c r="HY282" s="32"/>
      <c r="HZ282" s="32"/>
      <c r="IA282" s="32"/>
      <c r="IB282" s="32"/>
      <c r="IC282" s="32"/>
      <c r="ID282" s="32"/>
      <c r="IE282" s="32"/>
      <c r="IF282" s="32"/>
      <c r="IG282" s="32"/>
      <c r="IH282" s="32"/>
      <c r="II282" s="32"/>
      <c r="IJ282" s="32"/>
      <c r="IK282" s="32"/>
      <c r="IL282" s="32"/>
      <c r="IM282" s="32"/>
      <c r="IN282" s="32"/>
      <c r="IO282" s="32"/>
      <c r="IP282" s="32"/>
      <c r="IQ282" s="32"/>
      <c r="IR282" s="32"/>
      <c r="IS282" s="32"/>
      <c r="IT282" s="32"/>
      <c r="IU282" s="32"/>
      <c r="IV282" s="32"/>
    </row>
    <row r="283" spans="1:256" ht="11.25" hidden="1" x14ac:dyDescent="0.2">
      <c r="A283" s="30" t="s">
        <v>614</v>
      </c>
      <c r="B283" s="30" t="s">
        <v>615</v>
      </c>
      <c r="C283" s="30" t="s">
        <v>109</v>
      </c>
      <c r="D283" s="31">
        <v>3678</v>
      </c>
      <c r="E283" s="31">
        <v>1382542</v>
      </c>
      <c r="F283" s="31">
        <v>376</v>
      </c>
      <c r="G283" s="31">
        <v>1376316</v>
      </c>
      <c r="H283" s="31">
        <v>374</v>
      </c>
      <c r="I283" s="31">
        <v>1370728</v>
      </c>
      <c r="J283" s="31">
        <v>373</v>
      </c>
      <c r="K283" s="31">
        <v>1365103</v>
      </c>
      <c r="L283" s="31">
        <v>371</v>
      </c>
      <c r="M283" s="31">
        <v>1356994</v>
      </c>
      <c r="N283" s="31">
        <v>369</v>
      </c>
      <c r="O283" s="31">
        <v>1349627</v>
      </c>
      <c r="P283" s="31">
        <v>367</v>
      </c>
      <c r="Q283" s="31">
        <v>1340180</v>
      </c>
      <c r="R283" s="31">
        <v>364</v>
      </c>
      <c r="S283" s="31">
        <v>1331394</v>
      </c>
      <c r="T283" s="31">
        <v>362</v>
      </c>
      <c r="U283" s="31">
        <v>1322118</v>
      </c>
      <c r="V283" s="31">
        <v>359</v>
      </c>
      <c r="W283" s="31">
        <v>1312347</v>
      </c>
      <c r="X283" s="31">
        <v>357</v>
      </c>
      <c r="Y283" s="31">
        <v>1301706</v>
      </c>
      <c r="Z283" s="31">
        <v>354</v>
      </c>
      <c r="AA283" s="31">
        <v>1293565</v>
      </c>
      <c r="AB283" s="31">
        <v>352</v>
      </c>
      <c r="AC283" s="31">
        <v>1283441</v>
      </c>
      <c r="AD283" s="31">
        <v>349</v>
      </c>
      <c r="AE283" s="31">
        <v>1272498</v>
      </c>
      <c r="AF283" s="31">
        <v>346</v>
      </c>
      <c r="AG283" s="31">
        <v>1263075</v>
      </c>
      <c r="AH283" s="31">
        <v>343</v>
      </c>
      <c r="AI283" s="31">
        <v>1255419</v>
      </c>
      <c r="AJ283" s="31">
        <v>341</v>
      </c>
      <c r="AK283" s="31">
        <v>1250515</v>
      </c>
      <c r="AL283" s="31">
        <v>340</v>
      </c>
      <c r="AM283" s="31">
        <v>1245073</v>
      </c>
      <c r="AN283" s="31">
        <v>338</v>
      </c>
      <c r="AO283" s="31">
        <v>1241431</v>
      </c>
      <c r="AP283" s="31">
        <v>337</v>
      </c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  <c r="CC283" s="32"/>
      <c r="CD283" s="32"/>
      <c r="CE283" s="32"/>
      <c r="CF283" s="32"/>
      <c r="CG283" s="32"/>
      <c r="CH283" s="32"/>
      <c r="CI283" s="32"/>
      <c r="CJ283" s="32"/>
      <c r="CK283" s="32"/>
      <c r="CL283" s="32"/>
      <c r="CM283" s="32"/>
      <c r="CN283" s="32"/>
      <c r="CO283" s="32"/>
      <c r="CP283" s="32"/>
      <c r="CQ283" s="32"/>
      <c r="CR283" s="32"/>
      <c r="CS283" s="32"/>
      <c r="CT283" s="32"/>
      <c r="CU283" s="32"/>
      <c r="CV283" s="32"/>
      <c r="CW283" s="32"/>
      <c r="CX283" s="32"/>
      <c r="CY283" s="32"/>
      <c r="CZ283" s="32"/>
      <c r="DA283" s="32"/>
      <c r="DB283" s="32"/>
      <c r="DC283" s="32"/>
      <c r="DD283" s="32"/>
      <c r="DE283" s="32"/>
      <c r="DF283" s="32"/>
      <c r="DG283" s="32"/>
      <c r="DH283" s="32"/>
      <c r="DI283" s="32"/>
      <c r="DJ283" s="32"/>
      <c r="DK283" s="32"/>
      <c r="DL283" s="32"/>
      <c r="DM283" s="32"/>
      <c r="DN283" s="32"/>
      <c r="DO283" s="32"/>
      <c r="DP283" s="32"/>
      <c r="DQ283" s="32"/>
      <c r="DR283" s="32"/>
      <c r="DS283" s="32"/>
      <c r="DT283" s="32"/>
      <c r="DU283" s="32"/>
      <c r="DV283" s="32"/>
      <c r="DW283" s="32"/>
      <c r="DX283" s="32"/>
      <c r="DY283" s="32"/>
      <c r="DZ283" s="32"/>
      <c r="EA283" s="32"/>
      <c r="EB283" s="32"/>
      <c r="EC283" s="32"/>
      <c r="ED283" s="32"/>
      <c r="EE283" s="32"/>
      <c r="EF283" s="32"/>
      <c r="EG283" s="32"/>
      <c r="EH283" s="32"/>
      <c r="EI283" s="32"/>
      <c r="EJ283" s="32"/>
      <c r="EK283" s="32"/>
      <c r="EL283" s="32"/>
      <c r="EM283" s="32"/>
      <c r="EN283" s="32"/>
      <c r="EO283" s="32"/>
      <c r="EP283" s="32"/>
      <c r="EQ283" s="32"/>
      <c r="ER283" s="32"/>
      <c r="ES283" s="32"/>
      <c r="ET283" s="32"/>
      <c r="EU283" s="32"/>
      <c r="EV283" s="32"/>
      <c r="EW283" s="32"/>
      <c r="EX283" s="32"/>
      <c r="EY283" s="32"/>
      <c r="EZ283" s="32"/>
      <c r="FA283" s="32"/>
      <c r="FB283" s="32"/>
      <c r="FC283" s="32"/>
      <c r="FD283" s="32"/>
      <c r="FE283" s="32"/>
      <c r="FF283" s="32"/>
      <c r="FG283" s="32"/>
      <c r="FH283" s="32"/>
      <c r="FI283" s="32"/>
      <c r="FJ283" s="32"/>
      <c r="FK283" s="32"/>
      <c r="FL283" s="32"/>
      <c r="FM283" s="32"/>
      <c r="FN283" s="32"/>
      <c r="FO283" s="32"/>
      <c r="FP283" s="32"/>
      <c r="FQ283" s="32"/>
      <c r="FR283" s="32"/>
      <c r="FS283" s="32"/>
      <c r="FT283" s="32"/>
      <c r="FU283" s="32"/>
      <c r="FV283" s="32"/>
      <c r="FW283" s="32"/>
      <c r="FX283" s="32"/>
      <c r="FY283" s="32"/>
      <c r="FZ283" s="32"/>
      <c r="GA283" s="32"/>
      <c r="GB283" s="32"/>
      <c r="GC283" s="32"/>
      <c r="GD283" s="32"/>
      <c r="GE283" s="32"/>
      <c r="GF283" s="32"/>
      <c r="GG283" s="32"/>
      <c r="GH283" s="32"/>
      <c r="GI283" s="32"/>
      <c r="GJ283" s="32"/>
      <c r="GK283" s="32"/>
      <c r="GL283" s="32"/>
      <c r="GM283" s="32"/>
      <c r="GN283" s="32"/>
      <c r="GO283" s="32"/>
      <c r="GP283" s="32"/>
      <c r="GQ283" s="32"/>
      <c r="GR283" s="32"/>
      <c r="GS283" s="32"/>
      <c r="GT283" s="32"/>
      <c r="GU283" s="32"/>
      <c r="GV283" s="32"/>
      <c r="GW283" s="32"/>
      <c r="GX283" s="32"/>
      <c r="GY283" s="32"/>
      <c r="GZ283" s="32"/>
      <c r="HA283" s="32"/>
      <c r="HB283" s="32"/>
      <c r="HC283" s="32"/>
      <c r="HD283" s="32"/>
      <c r="HE283" s="32"/>
      <c r="HF283" s="32"/>
      <c r="HG283" s="32"/>
      <c r="HH283" s="32"/>
      <c r="HI283" s="32"/>
      <c r="HJ283" s="32"/>
      <c r="HK283" s="32"/>
      <c r="HL283" s="32"/>
      <c r="HM283" s="32"/>
      <c r="HN283" s="32"/>
      <c r="HO283" s="32"/>
      <c r="HP283" s="32"/>
      <c r="HQ283" s="32"/>
      <c r="HR283" s="32"/>
      <c r="HS283" s="32"/>
      <c r="HT283" s="32"/>
      <c r="HU283" s="32"/>
      <c r="HV283" s="32"/>
      <c r="HW283" s="32"/>
      <c r="HX283" s="32"/>
      <c r="HY283" s="32"/>
      <c r="HZ283" s="32"/>
      <c r="IA283" s="32"/>
      <c r="IB283" s="32"/>
      <c r="IC283" s="32"/>
      <c r="ID283" s="32"/>
      <c r="IE283" s="32"/>
      <c r="IF283" s="32"/>
      <c r="IG283" s="32"/>
      <c r="IH283" s="32"/>
      <c r="II283" s="32"/>
      <c r="IJ283" s="32"/>
      <c r="IK283" s="32"/>
      <c r="IL283" s="32"/>
      <c r="IM283" s="32"/>
      <c r="IN283" s="32"/>
      <c r="IO283" s="32"/>
      <c r="IP283" s="32"/>
      <c r="IQ283" s="32"/>
      <c r="IR283" s="32"/>
      <c r="IS283" s="32"/>
      <c r="IT283" s="32"/>
      <c r="IU283" s="32"/>
      <c r="IV283" s="32"/>
    </row>
    <row r="284" spans="1:256" ht="11.25" hidden="1" x14ac:dyDescent="0.2">
      <c r="A284" s="30" t="s">
        <v>616</v>
      </c>
      <c r="B284" s="30" t="s">
        <v>617</v>
      </c>
      <c r="C284" s="30" t="s">
        <v>112</v>
      </c>
      <c r="D284" s="31">
        <v>634</v>
      </c>
      <c r="E284" s="31">
        <v>176582</v>
      </c>
      <c r="F284" s="31">
        <v>279</v>
      </c>
      <c r="G284" s="31">
        <v>175729</v>
      </c>
      <c r="H284" s="31">
        <v>277</v>
      </c>
      <c r="I284" s="31">
        <v>175337</v>
      </c>
      <c r="J284" s="31">
        <v>277</v>
      </c>
      <c r="K284" s="31">
        <v>175226</v>
      </c>
      <c r="L284" s="31">
        <v>276</v>
      </c>
      <c r="M284" s="31">
        <v>174340</v>
      </c>
      <c r="N284" s="31">
        <v>275</v>
      </c>
      <c r="O284" s="31">
        <v>173374</v>
      </c>
      <c r="P284" s="31">
        <v>274</v>
      </c>
      <c r="Q284" s="31">
        <v>172050</v>
      </c>
      <c r="R284" s="31">
        <v>271</v>
      </c>
      <c r="S284" s="31">
        <v>170691</v>
      </c>
      <c r="T284" s="31">
        <v>269</v>
      </c>
      <c r="U284" s="31">
        <v>168550</v>
      </c>
      <c r="V284" s="31">
        <v>266</v>
      </c>
      <c r="W284" s="31">
        <v>166364</v>
      </c>
      <c r="X284" s="31">
        <v>262</v>
      </c>
      <c r="Y284" s="31">
        <v>164135</v>
      </c>
      <c r="Z284" s="31">
        <v>259</v>
      </c>
      <c r="AA284" s="31">
        <v>162036</v>
      </c>
      <c r="AB284" s="31">
        <v>256</v>
      </c>
      <c r="AC284" s="31">
        <v>160183</v>
      </c>
      <c r="AD284" s="31">
        <v>253</v>
      </c>
      <c r="AE284" s="31">
        <v>158765</v>
      </c>
      <c r="AF284" s="31">
        <v>250</v>
      </c>
      <c r="AG284" s="31">
        <v>157499</v>
      </c>
      <c r="AH284" s="31">
        <v>248</v>
      </c>
      <c r="AI284" s="31">
        <v>155737</v>
      </c>
      <c r="AJ284" s="31">
        <v>246</v>
      </c>
      <c r="AK284" s="31">
        <v>154833</v>
      </c>
      <c r="AL284" s="31">
        <v>244</v>
      </c>
      <c r="AM284" s="31">
        <v>153641</v>
      </c>
      <c r="AN284" s="31">
        <v>242</v>
      </c>
      <c r="AO284" s="31">
        <v>152874</v>
      </c>
      <c r="AP284" s="31">
        <v>241</v>
      </c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  <c r="CC284" s="32"/>
      <c r="CD284" s="32"/>
      <c r="CE284" s="32"/>
      <c r="CF284" s="32"/>
      <c r="CG284" s="32"/>
      <c r="CH284" s="32"/>
      <c r="CI284" s="32"/>
      <c r="CJ284" s="32"/>
      <c r="CK284" s="32"/>
      <c r="CL284" s="32"/>
      <c r="CM284" s="32"/>
      <c r="CN284" s="32"/>
      <c r="CO284" s="32"/>
      <c r="CP284" s="32"/>
      <c r="CQ284" s="32"/>
      <c r="CR284" s="32"/>
      <c r="CS284" s="32"/>
      <c r="CT284" s="32"/>
      <c r="CU284" s="32"/>
      <c r="CV284" s="32"/>
      <c r="CW284" s="32"/>
      <c r="CX284" s="32"/>
      <c r="CY284" s="32"/>
      <c r="CZ284" s="32"/>
      <c r="DA284" s="32"/>
      <c r="DB284" s="32"/>
      <c r="DC284" s="32"/>
      <c r="DD284" s="32"/>
      <c r="DE284" s="32"/>
      <c r="DF284" s="32"/>
      <c r="DG284" s="32"/>
      <c r="DH284" s="32"/>
      <c r="DI284" s="32"/>
      <c r="DJ284" s="32"/>
      <c r="DK284" s="32"/>
      <c r="DL284" s="32"/>
      <c r="DM284" s="32"/>
      <c r="DN284" s="32"/>
      <c r="DO284" s="32"/>
      <c r="DP284" s="32"/>
      <c r="DQ284" s="32"/>
      <c r="DR284" s="32"/>
      <c r="DS284" s="32"/>
      <c r="DT284" s="32"/>
      <c r="DU284" s="32"/>
      <c r="DV284" s="32"/>
      <c r="DW284" s="32"/>
      <c r="DX284" s="32"/>
      <c r="DY284" s="32"/>
      <c r="DZ284" s="32"/>
      <c r="EA284" s="32"/>
      <c r="EB284" s="32"/>
      <c r="EC284" s="32"/>
      <c r="ED284" s="32"/>
      <c r="EE284" s="32"/>
      <c r="EF284" s="32"/>
      <c r="EG284" s="32"/>
      <c r="EH284" s="32"/>
      <c r="EI284" s="32"/>
      <c r="EJ284" s="32"/>
      <c r="EK284" s="32"/>
      <c r="EL284" s="32"/>
      <c r="EM284" s="32"/>
      <c r="EN284" s="32"/>
      <c r="EO284" s="32"/>
      <c r="EP284" s="32"/>
      <c r="EQ284" s="32"/>
      <c r="ER284" s="32"/>
      <c r="ES284" s="32"/>
      <c r="ET284" s="32"/>
      <c r="EU284" s="32"/>
      <c r="EV284" s="32"/>
      <c r="EW284" s="32"/>
      <c r="EX284" s="32"/>
      <c r="EY284" s="32"/>
      <c r="EZ284" s="32"/>
      <c r="FA284" s="32"/>
      <c r="FB284" s="32"/>
      <c r="FC284" s="32"/>
      <c r="FD284" s="32"/>
      <c r="FE284" s="32"/>
      <c r="FF284" s="32"/>
      <c r="FG284" s="32"/>
      <c r="FH284" s="32"/>
      <c r="FI284" s="32"/>
      <c r="FJ284" s="32"/>
      <c r="FK284" s="32"/>
      <c r="FL284" s="32"/>
      <c r="FM284" s="32"/>
      <c r="FN284" s="32"/>
      <c r="FO284" s="32"/>
      <c r="FP284" s="32"/>
      <c r="FQ284" s="32"/>
      <c r="FR284" s="32"/>
      <c r="FS284" s="32"/>
      <c r="FT284" s="32"/>
      <c r="FU284" s="32"/>
      <c r="FV284" s="32"/>
      <c r="FW284" s="32"/>
      <c r="FX284" s="32"/>
      <c r="FY284" s="32"/>
      <c r="FZ284" s="32"/>
      <c r="GA284" s="32"/>
      <c r="GB284" s="32"/>
      <c r="GC284" s="32"/>
      <c r="GD284" s="32"/>
      <c r="GE284" s="32"/>
      <c r="GF284" s="32"/>
      <c r="GG284" s="32"/>
      <c r="GH284" s="32"/>
      <c r="GI284" s="32"/>
      <c r="GJ284" s="32"/>
      <c r="GK284" s="32"/>
      <c r="GL284" s="32"/>
      <c r="GM284" s="32"/>
      <c r="GN284" s="32"/>
      <c r="GO284" s="32"/>
      <c r="GP284" s="32"/>
      <c r="GQ284" s="32"/>
      <c r="GR284" s="32"/>
      <c r="GS284" s="32"/>
      <c r="GT284" s="32"/>
      <c r="GU284" s="32"/>
      <c r="GV284" s="32"/>
      <c r="GW284" s="32"/>
      <c r="GX284" s="32"/>
      <c r="GY284" s="32"/>
      <c r="GZ284" s="32"/>
      <c r="HA284" s="32"/>
      <c r="HB284" s="32"/>
      <c r="HC284" s="32"/>
      <c r="HD284" s="32"/>
      <c r="HE284" s="32"/>
      <c r="HF284" s="32"/>
      <c r="HG284" s="32"/>
      <c r="HH284" s="32"/>
      <c r="HI284" s="32"/>
      <c r="HJ284" s="32"/>
      <c r="HK284" s="32"/>
      <c r="HL284" s="32"/>
      <c r="HM284" s="32"/>
      <c r="HN284" s="32"/>
      <c r="HO284" s="32"/>
      <c r="HP284" s="32"/>
      <c r="HQ284" s="32"/>
      <c r="HR284" s="32"/>
      <c r="HS284" s="32"/>
      <c r="HT284" s="32"/>
      <c r="HU284" s="32"/>
      <c r="HV284" s="32"/>
      <c r="HW284" s="32"/>
      <c r="HX284" s="32"/>
      <c r="HY284" s="32"/>
      <c r="HZ284" s="32"/>
      <c r="IA284" s="32"/>
      <c r="IB284" s="32"/>
      <c r="IC284" s="32"/>
      <c r="ID284" s="32"/>
      <c r="IE284" s="32"/>
      <c r="IF284" s="32"/>
      <c r="IG284" s="32"/>
      <c r="IH284" s="32"/>
      <c r="II284" s="32"/>
      <c r="IJ284" s="32"/>
      <c r="IK284" s="32"/>
      <c r="IL284" s="32"/>
      <c r="IM284" s="32"/>
      <c r="IN284" s="32"/>
      <c r="IO284" s="32"/>
      <c r="IP284" s="32"/>
      <c r="IQ284" s="32"/>
      <c r="IR284" s="32"/>
      <c r="IS284" s="32"/>
      <c r="IT284" s="32"/>
      <c r="IU284" s="32"/>
      <c r="IV284" s="32"/>
    </row>
    <row r="285" spans="1:256" ht="11.25" hidden="1" x14ac:dyDescent="0.2">
      <c r="A285" s="30" t="s">
        <v>618</v>
      </c>
      <c r="B285" s="30" t="s">
        <v>619</v>
      </c>
      <c r="C285" s="30" t="s">
        <v>112</v>
      </c>
      <c r="D285" s="31">
        <v>514</v>
      </c>
      <c r="E285" s="31">
        <v>122308</v>
      </c>
      <c r="F285" s="31">
        <v>238</v>
      </c>
      <c r="G285" s="31">
        <v>120681</v>
      </c>
      <c r="H285" s="31">
        <v>235</v>
      </c>
      <c r="I285" s="31">
        <v>119392</v>
      </c>
      <c r="J285" s="31">
        <v>232</v>
      </c>
      <c r="K285" s="31">
        <v>118705</v>
      </c>
      <c r="L285" s="31">
        <v>231</v>
      </c>
      <c r="M285" s="31">
        <v>118694</v>
      </c>
      <c r="N285" s="31">
        <v>231</v>
      </c>
      <c r="O285" s="31">
        <v>117985</v>
      </c>
      <c r="P285" s="31">
        <v>229</v>
      </c>
      <c r="Q285" s="31">
        <v>117401</v>
      </c>
      <c r="R285" s="31">
        <v>228</v>
      </c>
      <c r="S285" s="31">
        <v>116574</v>
      </c>
      <c r="T285" s="31">
        <v>227</v>
      </c>
      <c r="U285" s="31">
        <v>116010</v>
      </c>
      <c r="V285" s="31">
        <v>226</v>
      </c>
      <c r="W285" s="31">
        <v>115350</v>
      </c>
      <c r="X285" s="31">
        <v>224</v>
      </c>
      <c r="Y285" s="31">
        <v>114261</v>
      </c>
      <c r="Z285" s="31">
        <v>222</v>
      </c>
      <c r="AA285" s="31">
        <v>113172</v>
      </c>
      <c r="AB285" s="31">
        <v>220</v>
      </c>
      <c r="AC285" s="31">
        <v>112296</v>
      </c>
      <c r="AD285" s="31">
        <v>218</v>
      </c>
      <c r="AE285" s="31">
        <v>111131</v>
      </c>
      <c r="AF285" s="31">
        <v>216</v>
      </c>
      <c r="AG285" s="31">
        <v>110482</v>
      </c>
      <c r="AH285" s="31">
        <v>215</v>
      </c>
      <c r="AI285" s="31">
        <v>109960</v>
      </c>
      <c r="AJ285" s="31">
        <v>214</v>
      </c>
      <c r="AK285" s="31">
        <v>109561</v>
      </c>
      <c r="AL285" s="31">
        <v>213</v>
      </c>
      <c r="AM285" s="31">
        <v>109606</v>
      </c>
      <c r="AN285" s="31">
        <v>213</v>
      </c>
      <c r="AO285" s="31">
        <v>109369</v>
      </c>
      <c r="AP285" s="31">
        <v>213</v>
      </c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  <c r="CC285" s="32"/>
      <c r="CD285" s="32"/>
      <c r="CE285" s="32"/>
      <c r="CF285" s="32"/>
      <c r="CG285" s="32"/>
      <c r="CH285" s="32"/>
      <c r="CI285" s="32"/>
      <c r="CJ285" s="32"/>
      <c r="CK285" s="32"/>
      <c r="CL285" s="32"/>
      <c r="CM285" s="32"/>
      <c r="CN285" s="32"/>
      <c r="CO285" s="32"/>
      <c r="CP285" s="32"/>
      <c r="CQ285" s="32"/>
      <c r="CR285" s="32"/>
      <c r="CS285" s="32"/>
      <c r="CT285" s="32"/>
      <c r="CU285" s="32"/>
      <c r="CV285" s="32"/>
      <c r="CW285" s="32"/>
      <c r="CX285" s="32"/>
      <c r="CY285" s="32"/>
      <c r="CZ285" s="32"/>
      <c r="DA285" s="32"/>
      <c r="DB285" s="32"/>
      <c r="DC285" s="32"/>
      <c r="DD285" s="32"/>
      <c r="DE285" s="32"/>
      <c r="DF285" s="32"/>
      <c r="DG285" s="32"/>
      <c r="DH285" s="32"/>
      <c r="DI285" s="32"/>
      <c r="DJ285" s="32"/>
      <c r="DK285" s="32"/>
      <c r="DL285" s="32"/>
      <c r="DM285" s="32"/>
      <c r="DN285" s="32"/>
      <c r="DO285" s="32"/>
      <c r="DP285" s="32"/>
      <c r="DQ285" s="32"/>
      <c r="DR285" s="32"/>
      <c r="DS285" s="32"/>
      <c r="DT285" s="32"/>
      <c r="DU285" s="32"/>
      <c r="DV285" s="32"/>
      <c r="DW285" s="32"/>
      <c r="DX285" s="32"/>
      <c r="DY285" s="32"/>
      <c r="DZ285" s="32"/>
      <c r="EA285" s="32"/>
      <c r="EB285" s="32"/>
      <c r="EC285" s="32"/>
      <c r="ED285" s="32"/>
      <c r="EE285" s="32"/>
      <c r="EF285" s="32"/>
      <c r="EG285" s="32"/>
      <c r="EH285" s="32"/>
      <c r="EI285" s="32"/>
      <c r="EJ285" s="32"/>
      <c r="EK285" s="32"/>
      <c r="EL285" s="32"/>
      <c r="EM285" s="32"/>
      <c r="EN285" s="32"/>
      <c r="EO285" s="32"/>
      <c r="EP285" s="32"/>
      <c r="EQ285" s="32"/>
      <c r="ER285" s="32"/>
      <c r="ES285" s="32"/>
      <c r="ET285" s="32"/>
      <c r="EU285" s="32"/>
      <c r="EV285" s="32"/>
      <c r="EW285" s="32"/>
      <c r="EX285" s="32"/>
      <c r="EY285" s="32"/>
      <c r="EZ285" s="32"/>
      <c r="FA285" s="32"/>
      <c r="FB285" s="32"/>
      <c r="FC285" s="32"/>
      <c r="FD285" s="32"/>
      <c r="FE285" s="32"/>
      <c r="FF285" s="32"/>
      <c r="FG285" s="32"/>
      <c r="FH285" s="32"/>
      <c r="FI285" s="32"/>
      <c r="FJ285" s="32"/>
      <c r="FK285" s="32"/>
      <c r="FL285" s="32"/>
      <c r="FM285" s="32"/>
      <c r="FN285" s="32"/>
      <c r="FO285" s="32"/>
      <c r="FP285" s="32"/>
      <c r="FQ285" s="32"/>
      <c r="FR285" s="32"/>
      <c r="FS285" s="32"/>
      <c r="FT285" s="32"/>
      <c r="FU285" s="32"/>
      <c r="FV285" s="32"/>
      <c r="FW285" s="32"/>
      <c r="FX285" s="32"/>
      <c r="FY285" s="32"/>
      <c r="FZ285" s="32"/>
      <c r="GA285" s="32"/>
      <c r="GB285" s="32"/>
      <c r="GC285" s="32"/>
      <c r="GD285" s="32"/>
      <c r="GE285" s="32"/>
      <c r="GF285" s="32"/>
      <c r="GG285" s="32"/>
      <c r="GH285" s="32"/>
      <c r="GI285" s="32"/>
      <c r="GJ285" s="32"/>
      <c r="GK285" s="32"/>
      <c r="GL285" s="32"/>
      <c r="GM285" s="32"/>
      <c r="GN285" s="32"/>
      <c r="GO285" s="32"/>
      <c r="GP285" s="32"/>
      <c r="GQ285" s="32"/>
      <c r="GR285" s="32"/>
      <c r="GS285" s="32"/>
      <c r="GT285" s="32"/>
      <c r="GU285" s="32"/>
      <c r="GV285" s="32"/>
      <c r="GW285" s="32"/>
      <c r="GX285" s="32"/>
      <c r="GY285" s="32"/>
      <c r="GZ285" s="32"/>
      <c r="HA285" s="32"/>
      <c r="HB285" s="32"/>
      <c r="HC285" s="32"/>
      <c r="HD285" s="32"/>
      <c r="HE285" s="32"/>
      <c r="HF285" s="32"/>
      <c r="HG285" s="32"/>
      <c r="HH285" s="32"/>
      <c r="HI285" s="32"/>
      <c r="HJ285" s="32"/>
      <c r="HK285" s="32"/>
      <c r="HL285" s="32"/>
      <c r="HM285" s="32"/>
      <c r="HN285" s="32"/>
      <c r="HO285" s="32"/>
      <c r="HP285" s="32"/>
      <c r="HQ285" s="32"/>
      <c r="HR285" s="32"/>
      <c r="HS285" s="32"/>
      <c r="HT285" s="32"/>
      <c r="HU285" s="32"/>
      <c r="HV285" s="32"/>
      <c r="HW285" s="32"/>
      <c r="HX285" s="32"/>
      <c r="HY285" s="32"/>
      <c r="HZ285" s="32"/>
      <c r="IA285" s="32"/>
      <c r="IB285" s="32"/>
      <c r="IC285" s="32"/>
      <c r="ID285" s="32"/>
      <c r="IE285" s="32"/>
      <c r="IF285" s="32"/>
      <c r="IG285" s="32"/>
      <c r="IH285" s="32"/>
      <c r="II285" s="32"/>
      <c r="IJ285" s="32"/>
      <c r="IK285" s="32"/>
      <c r="IL285" s="32"/>
      <c r="IM285" s="32"/>
      <c r="IN285" s="32"/>
      <c r="IO285" s="32"/>
      <c r="IP285" s="32"/>
      <c r="IQ285" s="32"/>
      <c r="IR285" s="32"/>
      <c r="IS285" s="32"/>
      <c r="IT285" s="32"/>
      <c r="IU285" s="32"/>
      <c r="IV285" s="32"/>
    </row>
    <row r="286" spans="1:256" ht="11.25" hidden="1" x14ac:dyDescent="0.2">
      <c r="A286" s="30" t="s">
        <v>620</v>
      </c>
      <c r="B286" s="30" t="s">
        <v>621</v>
      </c>
      <c r="C286" s="30" t="s">
        <v>112</v>
      </c>
      <c r="D286" s="31">
        <v>80</v>
      </c>
      <c r="E286" s="31">
        <v>133584</v>
      </c>
      <c r="F286" s="31">
        <v>1677</v>
      </c>
      <c r="G286" s="31">
        <v>131819</v>
      </c>
      <c r="H286" s="31">
        <v>1654</v>
      </c>
      <c r="I286" s="31">
        <v>130498</v>
      </c>
      <c r="J286" s="31">
        <v>1638</v>
      </c>
      <c r="K286" s="31">
        <v>129546</v>
      </c>
      <c r="L286" s="31">
        <v>1626</v>
      </c>
      <c r="M286" s="31">
        <v>128977</v>
      </c>
      <c r="N286" s="31">
        <v>1619</v>
      </c>
      <c r="O286" s="31">
        <v>128867</v>
      </c>
      <c r="P286" s="31">
        <v>1617</v>
      </c>
      <c r="Q286" s="31">
        <v>127759</v>
      </c>
      <c r="R286" s="31">
        <v>1603</v>
      </c>
      <c r="S286" s="31">
        <v>126759</v>
      </c>
      <c r="T286" s="31">
        <v>1591</v>
      </c>
      <c r="U286" s="31">
        <v>125852</v>
      </c>
      <c r="V286" s="31">
        <v>1579</v>
      </c>
      <c r="W286" s="31">
        <v>124240</v>
      </c>
      <c r="X286" s="31">
        <v>1559</v>
      </c>
      <c r="Y286" s="31">
        <v>122377</v>
      </c>
      <c r="Z286" s="31">
        <v>1536</v>
      </c>
      <c r="AA286" s="31">
        <v>121312</v>
      </c>
      <c r="AB286" s="31">
        <v>1523</v>
      </c>
      <c r="AC286" s="31">
        <v>120596</v>
      </c>
      <c r="AD286" s="31">
        <v>1514</v>
      </c>
      <c r="AE286" s="31">
        <v>119436</v>
      </c>
      <c r="AF286" s="31">
        <v>1499</v>
      </c>
      <c r="AG286" s="31">
        <v>118089</v>
      </c>
      <c r="AH286" s="31">
        <v>1482</v>
      </c>
      <c r="AI286" s="31">
        <v>117066</v>
      </c>
      <c r="AJ286" s="31">
        <v>1469</v>
      </c>
      <c r="AK286" s="31">
        <v>116696</v>
      </c>
      <c r="AL286" s="31">
        <v>1465</v>
      </c>
      <c r="AM286" s="31">
        <v>116430</v>
      </c>
      <c r="AN286" s="31">
        <v>1461</v>
      </c>
      <c r="AO286" s="31">
        <v>116257</v>
      </c>
      <c r="AP286" s="31">
        <v>1459</v>
      </c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32"/>
      <c r="CO286" s="32"/>
      <c r="CP286" s="32"/>
      <c r="CQ286" s="32"/>
      <c r="CR286" s="32"/>
      <c r="CS286" s="32"/>
      <c r="CT286" s="32"/>
      <c r="CU286" s="32"/>
      <c r="CV286" s="32"/>
      <c r="CW286" s="32"/>
      <c r="CX286" s="32"/>
      <c r="CY286" s="32"/>
      <c r="CZ286" s="32"/>
      <c r="DA286" s="32"/>
      <c r="DB286" s="32"/>
      <c r="DC286" s="32"/>
      <c r="DD286" s="32"/>
      <c r="DE286" s="32"/>
      <c r="DF286" s="32"/>
      <c r="DG286" s="32"/>
      <c r="DH286" s="32"/>
      <c r="DI286" s="32"/>
      <c r="DJ286" s="32"/>
      <c r="DK286" s="32"/>
      <c r="DL286" s="32"/>
      <c r="DM286" s="32"/>
      <c r="DN286" s="32"/>
      <c r="DO286" s="32"/>
      <c r="DP286" s="32"/>
      <c r="DQ286" s="32"/>
      <c r="DR286" s="32"/>
      <c r="DS286" s="32"/>
      <c r="DT286" s="32"/>
      <c r="DU286" s="32"/>
      <c r="DV286" s="32"/>
      <c r="DW286" s="32"/>
      <c r="DX286" s="32"/>
      <c r="DY286" s="32"/>
      <c r="DZ286" s="32"/>
      <c r="EA286" s="32"/>
      <c r="EB286" s="32"/>
      <c r="EC286" s="32"/>
      <c r="ED286" s="32"/>
      <c r="EE286" s="32"/>
      <c r="EF286" s="32"/>
      <c r="EG286" s="32"/>
      <c r="EH286" s="32"/>
      <c r="EI286" s="32"/>
      <c r="EJ286" s="32"/>
      <c r="EK286" s="32"/>
      <c r="EL286" s="32"/>
      <c r="EM286" s="32"/>
      <c r="EN286" s="32"/>
      <c r="EO286" s="32"/>
      <c r="EP286" s="32"/>
      <c r="EQ286" s="32"/>
      <c r="ER286" s="32"/>
      <c r="ES286" s="32"/>
      <c r="ET286" s="32"/>
      <c r="EU286" s="32"/>
      <c r="EV286" s="32"/>
      <c r="EW286" s="32"/>
      <c r="EX286" s="32"/>
      <c r="EY286" s="32"/>
      <c r="EZ286" s="32"/>
      <c r="FA286" s="32"/>
      <c r="FB286" s="32"/>
      <c r="FC286" s="32"/>
      <c r="FD286" s="32"/>
      <c r="FE286" s="32"/>
      <c r="FF286" s="32"/>
      <c r="FG286" s="32"/>
      <c r="FH286" s="32"/>
      <c r="FI286" s="32"/>
      <c r="FJ286" s="32"/>
      <c r="FK286" s="32"/>
      <c r="FL286" s="32"/>
      <c r="FM286" s="32"/>
      <c r="FN286" s="32"/>
      <c r="FO286" s="32"/>
      <c r="FP286" s="32"/>
      <c r="FQ286" s="32"/>
      <c r="FR286" s="32"/>
      <c r="FS286" s="32"/>
      <c r="FT286" s="32"/>
      <c r="FU286" s="32"/>
      <c r="FV286" s="32"/>
      <c r="FW286" s="32"/>
      <c r="FX286" s="32"/>
      <c r="FY286" s="32"/>
      <c r="FZ286" s="32"/>
      <c r="GA286" s="32"/>
      <c r="GB286" s="32"/>
      <c r="GC286" s="32"/>
      <c r="GD286" s="32"/>
      <c r="GE286" s="32"/>
      <c r="GF286" s="32"/>
      <c r="GG286" s="32"/>
      <c r="GH286" s="32"/>
      <c r="GI286" s="32"/>
      <c r="GJ286" s="32"/>
      <c r="GK286" s="32"/>
      <c r="GL286" s="32"/>
      <c r="GM286" s="32"/>
      <c r="GN286" s="32"/>
      <c r="GO286" s="32"/>
      <c r="GP286" s="32"/>
      <c r="GQ286" s="32"/>
      <c r="GR286" s="32"/>
      <c r="GS286" s="32"/>
      <c r="GT286" s="32"/>
      <c r="GU286" s="32"/>
      <c r="GV286" s="32"/>
      <c r="GW286" s="32"/>
      <c r="GX286" s="32"/>
      <c r="GY286" s="32"/>
      <c r="GZ286" s="32"/>
      <c r="HA286" s="32"/>
      <c r="HB286" s="32"/>
      <c r="HC286" s="32"/>
      <c r="HD286" s="32"/>
      <c r="HE286" s="32"/>
      <c r="HF286" s="32"/>
      <c r="HG286" s="32"/>
      <c r="HH286" s="32"/>
      <c r="HI286" s="32"/>
      <c r="HJ286" s="32"/>
      <c r="HK286" s="32"/>
      <c r="HL286" s="32"/>
      <c r="HM286" s="32"/>
      <c r="HN286" s="32"/>
      <c r="HO286" s="32"/>
      <c r="HP286" s="32"/>
      <c r="HQ286" s="32"/>
      <c r="HR286" s="32"/>
      <c r="HS286" s="32"/>
      <c r="HT286" s="32"/>
      <c r="HU286" s="32"/>
      <c r="HV286" s="32"/>
      <c r="HW286" s="32"/>
      <c r="HX286" s="32"/>
      <c r="HY286" s="32"/>
      <c r="HZ286" s="32"/>
      <c r="IA286" s="32"/>
      <c r="IB286" s="32"/>
      <c r="IC286" s="32"/>
      <c r="ID286" s="32"/>
      <c r="IE286" s="32"/>
      <c r="IF286" s="32"/>
      <c r="IG286" s="32"/>
      <c r="IH286" s="32"/>
      <c r="II286" s="32"/>
      <c r="IJ286" s="32"/>
      <c r="IK286" s="32"/>
      <c r="IL286" s="32"/>
      <c r="IM286" s="32"/>
      <c r="IN286" s="32"/>
      <c r="IO286" s="32"/>
      <c r="IP286" s="32"/>
      <c r="IQ286" s="32"/>
      <c r="IR286" s="32"/>
      <c r="IS286" s="32"/>
      <c r="IT286" s="32"/>
      <c r="IU286" s="32"/>
      <c r="IV286" s="32"/>
    </row>
    <row r="287" spans="1:256" ht="11.25" hidden="1" x14ac:dyDescent="0.2">
      <c r="A287" s="30" t="s">
        <v>622</v>
      </c>
      <c r="B287" s="30" t="s">
        <v>623</v>
      </c>
      <c r="C287" s="30" t="s">
        <v>112</v>
      </c>
      <c r="D287" s="31">
        <v>74</v>
      </c>
      <c r="E287" s="31">
        <v>116233</v>
      </c>
      <c r="F287" s="31">
        <v>1565</v>
      </c>
      <c r="G287" s="31">
        <v>116339</v>
      </c>
      <c r="H287" s="31">
        <v>1567</v>
      </c>
      <c r="I287" s="31">
        <v>116219</v>
      </c>
      <c r="J287" s="31">
        <v>1565</v>
      </c>
      <c r="K287" s="31">
        <v>115818</v>
      </c>
      <c r="L287" s="31">
        <v>1560</v>
      </c>
      <c r="M287" s="31">
        <v>115182</v>
      </c>
      <c r="N287" s="31">
        <v>1551</v>
      </c>
      <c r="O287" s="31">
        <v>114663</v>
      </c>
      <c r="P287" s="31">
        <v>1544</v>
      </c>
      <c r="Q287" s="31">
        <v>113873</v>
      </c>
      <c r="R287" s="31">
        <v>1533</v>
      </c>
      <c r="S287" s="31">
        <v>112888</v>
      </c>
      <c r="T287" s="31">
        <v>1520</v>
      </c>
      <c r="U287" s="31">
        <v>111931</v>
      </c>
      <c r="V287" s="31">
        <v>1507</v>
      </c>
      <c r="W287" s="31">
        <v>111382</v>
      </c>
      <c r="X287" s="31">
        <v>1500</v>
      </c>
      <c r="Y287" s="31">
        <v>110832</v>
      </c>
      <c r="Z287" s="31">
        <v>1492</v>
      </c>
      <c r="AA287" s="31">
        <v>110205</v>
      </c>
      <c r="AB287" s="31">
        <v>1484</v>
      </c>
      <c r="AC287" s="31">
        <v>109399</v>
      </c>
      <c r="AD287" s="31">
        <v>1473</v>
      </c>
      <c r="AE287" s="31">
        <v>108397</v>
      </c>
      <c r="AF287" s="31">
        <v>1460</v>
      </c>
      <c r="AG287" s="31">
        <v>108077</v>
      </c>
      <c r="AH287" s="31">
        <v>1455</v>
      </c>
      <c r="AI287" s="31">
        <v>108473</v>
      </c>
      <c r="AJ287" s="31">
        <v>1461</v>
      </c>
      <c r="AK287" s="31">
        <v>108545</v>
      </c>
      <c r="AL287" s="31">
        <v>1462</v>
      </c>
      <c r="AM287" s="31">
        <v>108451</v>
      </c>
      <c r="AN287" s="31">
        <v>1460</v>
      </c>
      <c r="AO287" s="31">
        <v>108152</v>
      </c>
      <c r="AP287" s="31">
        <v>1456</v>
      </c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  <c r="CC287" s="32"/>
      <c r="CD287" s="32"/>
      <c r="CE287" s="32"/>
      <c r="CF287" s="32"/>
      <c r="CG287" s="32"/>
      <c r="CH287" s="32"/>
      <c r="CI287" s="32"/>
      <c r="CJ287" s="32"/>
      <c r="CK287" s="32"/>
      <c r="CL287" s="32"/>
      <c r="CM287" s="32"/>
      <c r="CN287" s="32"/>
      <c r="CO287" s="32"/>
      <c r="CP287" s="32"/>
      <c r="CQ287" s="32"/>
      <c r="CR287" s="32"/>
      <c r="CS287" s="32"/>
      <c r="CT287" s="32"/>
      <c r="CU287" s="32"/>
      <c r="CV287" s="32"/>
      <c r="CW287" s="32"/>
      <c r="CX287" s="32"/>
      <c r="CY287" s="32"/>
      <c r="CZ287" s="32"/>
      <c r="DA287" s="32"/>
      <c r="DB287" s="32"/>
      <c r="DC287" s="32"/>
      <c r="DD287" s="32"/>
      <c r="DE287" s="32"/>
      <c r="DF287" s="32"/>
      <c r="DG287" s="32"/>
      <c r="DH287" s="32"/>
      <c r="DI287" s="32"/>
      <c r="DJ287" s="32"/>
      <c r="DK287" s="32"/>
      <c r="DL287" s="32"/>
      <c r="DM287" s="32"/>
      <c r="DN287" s="32"/>
      <c r="DO287" s="32"/>
      <c r="DP287" s="32"/>
      <c r="DQ287" s="32"/>
      <c r="DR287" s="32"/>
      <c r="DS287" s="32"/>
      <c r="DT287" s="32"/>
      <c r="DU287" s="32"/>
      <c r="DV287" s="32"/>
      <c r="DW287" s="32"/>
      <c r="DX287" s="32"/>
      <c r="DY287" s="32"/>
      <c r="DZ287" s="32"/>
      <c r="EA287" s="32"/>
      <c r="EB287" s="32"/>
      <c r="EC287" s="32"/>
      <c r="ED287" s="32"/>
      <c r="EE287" s="32"/>
      <c r="EF287" s="32"/>
      <c r="EG287" s="32"/>
      <c r="EH287" s="32"/>
      <c r="EI287" s="32"/>
      <c r="EJ287" s="32"/>
      <c r="EK287" s="32"/>
      <c r="EL287" s="32"/>
      <c r="EM287" s="32"/>
      <c r="EN287" s="32"/>
      <c r="EO287" s="32"/>
      <c r="EP287" s="32"/>
      <c r="EQ287" s="32"/>
      <c r="ER287" s="32"/>
      <c r="ES287" s="32"/>
      <c r="ET287" s="32"/>
      <c r="EU287" s="32"/>
      <c r="EV287" s="32"/>
      <c r="EW287" s="32"/>
      <c r="EX287" s="32"/>
      <c r="EY287" s="32"/>
      <c r="EZ287" s="32"/>
      <c r="FA287" s="32"/>
      <c r="FB287" s="32"/>
      <c r="FC287" s="32"/>
      <c r="FD287" s="32"/>
      <c r="FE287" s="32"/>
      <c r="FF287" s="32"/>
      <c r="FG287" s="32"/>
      <c r="FH287" s="32"/>
      <c r="FI287" s="32"/>
      <c r="FJ287" s="32"/>
      <c r="FK287" s="32"/>
      <c r="FL287" s="32"/>
      <c r="FM287" s="32"/>
      <c r="FN287" s="32"/>
      <c r="FO287" s="32"/>
      <c r="FP287" s="32"/>
      <c r="FQ287" s="32"/>
      <c r="FR287" s="32"/>
      <c r="FS287" s="32"/>
      <c r="FT287" s="32"/>
      <c r="FU287" s="32"/>
      <c r="FV287" s="32"/>
      <c r="FW287" s="32"/>
      <c r="FX287" s="32"/>
      <c r="FY287" s="32"/>
      <c r="FZ287" s="32"/>
      <c r="GA287" s="32"/>
      <c r="GB287" s="32"/>
      <c r="GC287" s="32"/>
      <c r="GD287" s="32"/>
      <c r="GE287" s="32"/>
      <c r="GF287" s="32"/>
      <c r="GG287" s="32"/>
      <c r="GH287" s="32"/>
      <c r="GI287" s="32"/>
      <c r="GJ287" s="32"/>
      <c r="GK287" s="32"/>
      <c r="GL287" s="32"/>
      <c r="GM287" s="32"/>
      <c r="GN287" s="32"/>
      <c r="GO287" s="32"/>
      <c r="GP287" s="32"/>
      <c r="GQ287" s="32"/>
      <c r="GR287" s="32"/>
      <c r="GS287" s="32"/>
      <c r="GT287" s="32"/>
      <c r="GU287" s="32"/>
      <c r="GV287" s="32"/>
      <c r="GW287" s="32"/>
      <c r="GX287" s="32"/>
      <c r="GY287" s="32"/>
      <c r="GZ287" s="32"/>
      <c r="HA287" s="32"/>
      <c r="HB287" s="32"/>
      <c r="HC287" s="32"/>
      <c r="HD287" s="32"/>
      <c r="HE287" s="32"/>
      <c r="HF287" s="32"/>
      <c r="HG287" s="32"/>
      <c r="HH287" s="32"/>
      <c r="HI287" s="32"/>
      <c r="HJ287" s="32"/>
      <c r="HK287" s="32"/>
      <c r="HL287" s="32"/>
      <c r="HM287" s="32"/>
      <c r="HN287" s="32"/>
      <c r="HO287" s="32"/>
      <c r="HP287" s="32"/>
      <c r="HQ287" s="32"/>
      <c r="HR287" s="32"/>
      <c r="HS287" s="32"/>
      <c r="HT287" s="32"/>
      <c r="HU287" s="32"/>
      <c r="HV287" s="32"/>
      <c r="HW287" s="32"/>
      <c r="HX287" s="32"/>
      <c r="HY287" s="32"/>
      <c r="HZ287" s="32"/>
      <c r="IA287" s="32"/>
      <c r="IB287" s="32"/>
      <c r="IC287" s="32"/>
      <c r="ID287" s="32"/>
      <c r="IE287" s="32"/>
      <c r="IF287" s="32"/>
      <c r="IG287" s="32"/>
      <c r="IH287" s="32"/>
      <c r="II287" s="32"/>
      <c r="IJ287" s="32"/>
      <c r="IK287" s="32"/>
      <c r="IL287" s="32"/>
      <c r="IM287" s="32"/>
      <c r="IN287" s="32"/>
      <c r="IO287" s="32"/>
      <c r="IP287" s="32"/>
      <c r="IQ287" s="32"/>
      <c r="IR287" s="32"/>
      <c r="IS287" s="32"/>
      <c r="IT287" s="32"/>
      <c r="IU287" s="32"/>
      <c r="IV287" s="32"/>
    </row>
    <row r="288" spans="1:256" ht="11.25" hidden="1" x14ac:dyDescent="0.2">
      <c r="A288" s="30" t="s">
        <v>624</v>
      </c>
      <c r="B288" s="30" t="s">
        <v>625</v>
      </c>
      <c r="C288" s="30" t="s">
        <v>112</v>
      </c>
      <c r="D288" s="31">
        <v>25</v>
      </c>
      <c r="E288" s="31">
        <v>84838</v>
      </c>
      <c r="F288" s="31">
        <v>3344</v>
      </c>
      <c r="G288" s="31">
        <v>85283</v>
      </c>
      <c r="H288" s="31">
        <v>3361</v>
      </c>
      <c r="I288" s="31">
        <v>85509</v>
      </c>
      <c r="J288" s="31">
        <v>3370</v>
      </c>
      <c r="K288" s="31">
        <v>85492</v>
      </c>
      <c r="L288" s="31">
        <v>3369</v>
      </c>
      <c r="M288" s="31">
        <v>84757</v>
      </c>
      <c r="N288" s="31">
        <v>3340</v>
      </c>
      <c r="O288" s="31">
        <v>84346</v>
      </c>
      <c r="P288" s="31">
        <v>3324</v>
      </c>
      <c r="Q288" s="31">
        <v>83542</v>
      </c>
      <c r="R288" s="31">
        <v>3292</v>
      </c>
      <c r="S288" s="31">
        <v>83272</v>
      </c>
      <c r="T288" s="31">
        <v>3282</v>
      </c>
      <c r="U288" s="31">
        <v>82669</v>
      </c>
      <c r="V288" s="31">
        <v>3258</v>
      </c>
      <c r="W288" s="31">
        <v>82307</v>
      </c>
      <c r="X288" s="31">
        <v>3244</v>
      </c>
      <c r="Y288" s="31">
        <v>81961</v>
      </c>
      <c r="Z288" s="31">
        <v>3230</v>
      </c>
      <c r="AA288" s="31">
        <v>81730</v>
      </c>
      <c r="AB288" s="31">
        <v>3221</v>
      </c>
      <c r="AC288" s="31">
        <v>80627</v>
      </c>
      <c r="AD288" s="31">
        <v>3178</v>
      </c>
      <c r="AE288" s="31">
        <v>79579</v>
      </c>
      <c r="AF288" s="31">
        <v>3136</v>
      </c>
      <c r="AG288" s="31">
        <v>78646</v>
      </c>
      <c r="AH288" s="31">
        <v>3100</v>
      </c>
      <c r="AI288" s="31">
        <v>78099</v>
      </c>
      <c r="AJ288" s="31">
        <v>3078</v>
      </c>
      <c r="AK288" s="31">
        <v>77585</v>
      </c>
      <c r="AL288" s="31">
        <v>3058</v>
      </c>
      <c r="AM288" s="31">
        <v>76831</v>
      </c>
      <c r="AN288" s="31">
        <v>3028</v>
      </c>
      <c r="AO288" s="31">
        <v>76676</v>
      </c>
      <c r="AP288" s="31">
        <v>3022</v>
      </c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CA288" s="32"/>
      <c r="CB288" s="32"/>
      <c r="CC288" s="32"/>
      <c r="CD288" s="32"/>
      <c r="CE288" s="32"/>
      <c r="CF288" s="32"/>
      <c r="CG288" s="32"/>
      <c r="CH288" s="32"/>
      <c r="CI288" s="32"/>
      <c r="CJ288" s="32"/>
      <c r="CK288" s="32"/>
      <c r="CL288" s="32"/>
      <c r="CM288" s="32"/>
      <c r="CN288" s="32"/>
      <c r="CO288" s="32"/>
      <c r="CP288" s="32"/>
      <c r="CQ288" s="32"/>
      <c r="CR288" s="32"/>
      <c r="CS288" s="32"/>
      <c r="CT288" s="32"/>
      <c r="CU288" s="32"/>
      <c r="CV288" s="32"/>
      <c r="CW288" s="32"/>
      <c r="CX288" s="32"/>
      <c r="CY288" s="32"/>
      <c r="CZ288" s="32"/>
      <c r="DA288" s="32"/>
      <c r="DB288" s="32"/>
      <c r="DC288" s="32"/>
      <c r="DD288" s="32"/>
      <c r="DE288" s="32"/>
      <c r="DF288" s="32"/>
      <c r="DG288" s="32"/>
      <c r="DH288" s="32"/>
      <c r="DI288" s="32"/>
      <c r="DJ288" s="32"/>
      <c r="DK288" s="32"/>
      <c r="DL288" s="32"/>
      <c r="DM288" s="32"/>
      <c r="DN288" s="32"/>
      <c r="DO288" s="32"/>
      <c r="DP288" s="32"/>
      <c r="DQ288" s="32"/>
      <c r="DR288" s="32"/>
      <c r="DS288" s="32"/>
      <c r="DT288" s="32"/>
      <c r="DU288" s="32"/>
      <c r="DV288" s="32"/>
      <c r="DW288" s="32"/>
      <c r="DX288" s="32"/>
      <c r="DY288" s="32"/>
      <c r="DZ288" s="32"/>
      <c r="EA288" s="32"/>
      <c r="EB288" s="32"/>
      <c r="EC288" s="32"/>
      <c r="ED288" s="32"/>
      <c r="EE288" s="32"/>
      <c r="EF288" s="32"/>
      <c r="EG288" s="32"/>
      <c r="EH288" s="32"/>
      <c r="EI288" s="32"/>
      <c r="EJ288" s="32"/>
      <c r="EK288" s="32"/>
      <c r="EL288" s="32"/>
      <c r="EM288" s="32"/>
      <c r="EN288" s="32"/>
      <c r="EO288" s="32"/>
      <c r="EP288" s="32"/>
      <c r="EQ288" s="32"/>
      <c r="ER288" s="32"/>
      <c r="ES288" s="32"/>
      <c r="ET288" s="32"/>
      <c r="EU288" s="32"/>
      <c r="EV288" s="32"/>
      <c r="EW288" s="32"/>
      <c r="EX288" s="32"/>
      <c r="EY288" s="32"/>
      <c r="EZ288" s="32"/>
      <c r="FA288" s="32"/>
      <c r="FB288" s="32"/>
      <c r="FC288" s="32"/>
      <c r="FD288" s="32"/>
      <c r="FE288" s="32"/>
      <c r="FF288" s="32"/>
      <c r="FG288" s="32"/>
      <c r="FH288" s="32"/>
      <c r="FI288" s="32"/>
      <c r="FJ288" s="32"/>
      <c r="FK288" s="32"/>
      <c r="FL288" s="32"/>
      <c r="FM288" s="32"/>
      <c r="FN288" s="32"/>
      <c r="FO288" s="32"/>
      <c r="FP288" s="32"/>
      <c r="FQ288" s="32"/>
      <c r="FR288" s="32"/>
      <c r="FS288" s="32"/>
      <c r="FT288" s="32"/>
      <c r="FU288" s="32"/>
      <c r="FV288" s="32"/>
      <c r="FW288" s="32"/>
      <c r="FX288" s="32"/>
      <c r="FY288" s="32"/>
      <c r="FZ288" s="32"/>
      <c r="GA288" s="32"/>
      <c r="GB288" s="32"/>
      <c r="GC288" s="32"/>
      <c r="GD288" s="32"/>
      <c r="GE288" s="32"/>
      <c r="GF288" s="32"/>
      <c r="GG288" s="32"/>
      <c r="GH288" s="32"/>
      <c r="GI288" s="32"/>
      <c r="GJ288" s="32"/>
      <c r="GK288" s="32"/>
      <c r="GL288" s="32"/>
      <c r="GM288" s="32"/>
      <c r="GN288" s="32"/>
      <c r="GO288" s="32"/>
      <c r="GP288" s="32"/>
      <c r="GQ288" s="32"/>
      <c r="GR288" s="32"/>
      <c r="GS288" s="32"/>
      <c r="GT288" s="32"/>
      <c r="GU288" s="32"/>
      <c r="GV288" s="32"/>
      <c r="GW288" s="32"/>
      <c r="GX288" s="32"/>
      <c r="GY288" s="32"/>
      <c r="GZ288" s="32"/>
      <c r="HA288" s="32"/>
      <c r="HB288" s="32"/>
      <c r="HC288" s="32"/>
      <c r="HD288" s="32"/>
      <c r="HE288" s="32"/>
      <c r="HF288" s="32"/>
      <c r="HG288" s="32"/>
      <c r="HH288" s="32"/>
      <c r="HI288" s="32"/>
      <c r="HJ288" s="32"/>
      <c r="HK288" s="32"/>
      <c r="HL288" s="32"/>
      <c r="HM288" s="32"/>
      <c r="HN288" s="32"/>
      <c r="HO288" s="32"/>
      <c r="HP288" s="32"/>
      <c r="HQ288" s="32"/>
      <c r="HR288" s="32"/>
      <c r="HS288" s="32"/>
      <c r="HT288" s="32"/>
      <c r="HU288" s="32"/>
      <c r="HV288" s="32"/>
      <c r="HW288" s="32"/>
      <c r="HX288" s="32"/>
      <c r="HY288" s="32"/>
      <c r="HZ288" s="32"/>
      <c r="IA288" s="32"/>
      <c r="IB288" s="32"/>
      <c r="IC288" s="32"/>
      <c r="ID288" s="32"/>
      <c r="IE288" s="32"/>
      <c r="IF288" s="32"/>
      <c r="IG288" s="32"/>
      <c r="IH288" s="32"/>
      <c r="II288" s="32"/>
      <c r="IJ288" s="32"/>
      <c r="IK288" s="32"/>
      <c r="IL288" s="32"/>
      <c r="IM288" s="32"/>
      <c r="IN288" s="32"/>
      <c r="IO288" s="32"/>
      <c r="IP288" s="32"/>
      <c r="IQ288" s="32"/>
      <c r="IR288" s="32"/>
      <c r="IS288" s="32"/>
      <c r="IT288" s="32"/>
      <c r="IU288" s="32"/>
      <c r="IV288" s="32"/>
    </row>
    <row r="289" spans="1:256" ht="11.25" hidden="1" x14ac:dyDescent="0.2">
      <c r="A289" s="30" t="s">
        <v>626</v>
      </c>
      <c r="B289" s="30" t="s">
        <v>627</v>
      </c>
      <c r="C289" s="30" t="s">
        <v>112</v>
      </c>
      <c r="D289" s="31">
        <v>215</v>
      </c>
      <c r="E289" s="31">
        <v>97073</v>
      </c>
      <c r="F289" s="31">
        <v>451</v>
      </c>
      <c r="G289" s="31">
        <v>96293</v>
      </c>
      <c r="H289" s="31">
        <v>447</v>
      </c>
      <c r="I289" s="31">
        <v>95465</v>
      </c>
      <c r="J289" s="31">
        <v>443</v>
      </c>
      <c r="K289" s="31">
        <v>94882</v>
      </c>
      <c r="L289" s="31">
        <v>441</v>
      </c>
      <c r="M289" s="31">
        <v>94395</v>
      </c>
      <c r="N289" s="31">
        <v>439</v>
      </c>
      <c r="O289" s="31">
        <v>93680</v>
      </c>
      <c r="P289" s="31">
        <v>435</v>
      </c>
      <c r="Q289" s="31">
        <v>92959</v>
      </c>
      <c r="R289" s="31">
        <v>432</v>
      </c>
      <c r="S289" s="31">
        <v>92224</v>
      </c>
      <c r="T289" s="31">
        <v>428</v>
      </c>
      <c r="U289" s="31">
        <v>91662</v>
      </c>
      <c r="V289" s="31">
        <v>426</v>
      </c>
      <c r="W289" s="31">
        <v>91276</v>
      </c>
      <c r="X289" s="31">
        <v>424</v>
      </c>
      <c r="Y289" s="31">
        <v>90986</v>
      </c>
      <c r="Z289" s="31">
        <v>423</v>
      </c>
      <c r="AA289" s="31">
        <v>90566</v>
      </c>
      <c r="AB289" s="31">
        <v>421</v>
      </c>
      <c r="AC289" s="31">
        <v>89866</v>
      </c>
      <c r="AD289" s="31">
        <v>417</v>
      </c>
      <c r="AE289" s="31">
        <v>88874</v>
      </c>
      <c r="AF289" s="31">
        <v>413</v>
      </c>
      <c r="AG289" s="31">
        <v>87519</v>
      </c>
      <c r="AH289" s="31">
        <v>407</v>
      </c>
      <c r="AI289" s="31">
        <v>86367</v>
      </c>
      <c r="AJ289" s="31">
        <v>401</v>
      </c>
      <c r="AK289" s="31">
        <v>85180</v>
      </c>
      <c r="AL289" s="31">
        <v>396</v>
      </c>
      <c r="AM289" s="31">
        <v>84238</v>
      </c>
      <c r="AN289" s="31">
        <v>391</v>
      </c>
      <c r="AO289" s="31">
        <v>83590</v>
      </c>
      <c r="AP289" s="31">
        <v>388</v>
      </c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CA289" s="32"/>
      <c r="CB289" s="32"/>
      <c r="CC289" s="32"/>
      <c r="CD289" s="32"/>
      <c r="CE289" s="32"/>
      <c r="CF289" s="32"/>
      <c r="CG289" s="32"/>
      <c r="CH289" s="32"/>
      <c r="CI289" s="32"/>
      <c r="CJ289" s="32"/>
      <c r="CK289" s="32"/>
      <c r="CL289" s="32"/>
      <c r="CM289" s="32"/>
      <c r="CN289" s="32"/>
      <c r="CO289" s="32"/>
      <c r="CP289" s="32"/>
      <c r="CQ289" s="32"/>
      <c r="CR289" s="32"/>
      <c r="CS289" s="32"/>
      <c r="CT289" s="32"/>
      <c r="CU289" s="32"/>
      <c r="CV289" s="32"/>
      <c r="CW289" s="32"/>
      <c r="CX289" s="32"/>
      <c r="CY289" s="32"/>
      <c r="CZ289" s="32"/>
      <c r="DA289" s="32"/>
      <c r="DB289" s="32"/>
      <c r="DC289" s="32"/>
      <c r="DD289" s="32"/>
      <c r="DE289" s="32"/>
      <c r="DF289" s="32"/>
      <c r="DG289" s="32"/>
      <c r="DH289" s="32"/>
      <c r="DI289" s="32"/>
      <c r="DJ289" s="32"/>
      <c r="DK289" s="32"/>
      <c r="DL289" s="32"/>
      <c r="DM289" s="32"/>
      <c r="DN289" s="32"/>
      <c r="DO289" s="32"/>
      <c r="DP289" s="32"/>
      <c r="DQ289" s="32"/>
      <c r="DR289" s="32"/>
      <c r="DS289" s="32"/>
      <c r="DT289" s="32"/>
      <c r="DU289" s="32"/>
      <c r="DV289" s="32"/>
      <c r="DW289" s="32"/>
      <c r="DX289" s="32"/>
      <c r="DY289" s="32"/>
      <c r="DZ289" s="32"/>
      <c r="EA289" s="32"/>
      <c r="EB289" s="32"/>
      <c r="EC289" s="32"/>
      <c r="ED289" s="32"/>
      <c r="EE289" s="32"/>
      <c r="EF289" s="32"/>
      <c r="EG289" s="32"/>
      <c r="EH289" s="32"/>
      <c r="EI289" s="32"/>
      <c r="EJ289" s="32"/>
      <c r="EK289" s="32"/>
      <c r="EL289" s="32"/>
      <c r="EM289" s="32"/>
      <c r="EN289" s="32"/>
      <c r="EO289" s="32"/>
      <c r="EP289" s="32"/>
      <c r="EQ289" s="32"/>
      <c r="ER289" s="32"/>
      <c r="ES289" s="32"/>
      <c r="ET289" s="32"/>
      <c r="EU289" s="32"/>
      <c r="EV289" s="32"/>
      <c r="EW289" s="32"/>
      <c r="EX289" s="32"/>
      <c r="EY289" s="32"/>
      <c r="EZ289" s="32"/>
      <c r="FA289" s="32"/>
      <c r="FB289" s="32"/>
      <c r="FC289" s="32"/>
      <c r="FD289" s="32"/>
      <c r="FE289" s="32"/>
      <c r="FF289" s="32"/>
      <c r="FG289" s="32"/>
      <c r="FH289" s="32"/>
      <c r="FI289" s="32"/>
      <c r="FJ289" s="32"/>
      <c r="FK289" s="32"/>
      <c r="FL289" s="32"/>
      <c r="FM289" s="32"/>
      <c r="FN289" s="32"/>
      <c r="FO289" s="32"/>
      <c r="FP289" s="32"/>
      <c r="FQ289" s="32"/>
      <c r="FR289" s="32"/>
      <c r="FS289" s="32"/>
      <c r="FT289" s="32"/>
      <c r="FU289" s="32"/>
      <c r="FV289" s="32"/>
      <c r="FW289" s="32"/>
      <c r="FX289" s="32"/>
      <c r="FY289" s="32"/>
      <c r="FZ289" s="32"/>
      <c r="GA289" s="32"/>
      <c r="GB289" s="32"/>
      <c r="GC289" s="32"/>
      <c r="GD289" s="32"/>
      <c r="GE289" s="32"/>
      <c r="GF289" s="32"/>
      <c r="GG289" s="32"/>
      <c r="GH289" s="32"/>
      <c r="GI289" s="32"/>
      <c r="GJ289" s="32"/>
      <c r="GK289" s="32"/>
      <c r="GL289" s="32"/>
      <c r="GM289" s="32"/>
      <c r="GN289" s="32"/>
      <c r="GO289" s="32"/>
      <c r="GP289" s="32"/>
      <c r="GQ289" s="32"/>
      <c r="GR289" s="32"/>
      <c r="GS289" s="32"/>
      <c r="GT289" s="32"/>
      <c r="GU289" s="32"/>
      <c r="GV289" s="32"/>
      <c r="GW289" s="32"/>
      <c r="GX289" s="32"/>
      <c r="GY289" s="32"/>
      <c r="GZ289" s="32"/>
      <c r="HA289" s="32"/>
      <c r="HB289" s="32"/>
      <c r="HC289" s="32"/>
      <c r="HD289" s="32"/>
      <c r="HE289" s="32"/>
      <c r="HF289" s="32"/>
      <c r="HG289" s="32"/>
      <c r="HH289" s="32"/>
      <c r="HI289" s="32"/>
      <c r="HJ289" s="32"/>
      <c r="HK289" s="32"/>
      <c r="HL289" s="32"/>
      <c r="HM289" s="32"/>
      <c r="HN289" s="32"/>
      <c r="HO289" s="32"/>
      <c r="HP289" s="32"/>
      <c r="HQ289" s="32"/>
      <c r="HR289" s="32"/>
      <c r="HS289" s="32"/>
      <c r="HT289" s="32"/>
      <c r="HU289" s="32"/>
      <c r="HV289" s="32"/>
      <c r="HW289" s="32"/>
      <c r="HX289" s="32"/>
      <c r="HY289" s="32"/>
      <c r="HZ289" s="32"/>
      <c r="IA289" s="32"/>
      <c r="IB289" s="32"/>
      <c r="IC289" s="32"/>
      <c r="ID289" s="32"/>
      <c r="IE289" s="32"/>
      <c r="IF289" s="32"/>
      <c r="IG289" s="32"/>
      <c r="IH289" s="32"/>
      <c r="II289" s="32"/>
      <c r="IJ289" s="32"/>
      <c r="IK289" s="32"/>
      <c r="IL289" s="32"/>
      <c r="IM289" s="32"/>
      <c r="IN289" s="32"/>
      <c r="IO289" s="32"/>
      <c r="IP289" s="32"/>
      <c r="IQ289" s="32"/>
      <c r="IR289" s="32"/>
      <c r="IS289" s="32"/>
      <c r="IT289" s="32"/>
      <c r="IU289" s="32"/>
      <c r="IV289" s="32"/>
    </row>
    <row r="290" spans="1:256" ht="11.25" hidden="1" x14ac:dyDescent="0.2">
      <c r="A290" s="30" t="s">
        <v>628</v>
      </c>
      <c r="B290" s="30" t="s">
        <v>629</v>
      </c>
      <c r="C290" s="30" t="s">
        <v>112</v>
      </c>
      <c r="D290" s="31">
        <v>56</v>
      </c>
      <c r="E290" s="31">
        <v>126220</v>
      </c>
      <c r="F290" s="31">
        <v>2264</v>
      </c>
      <c r="G290" s="31">
        <v>125813</v>
      </c>
      <c r="H290" s="31">
        <v>2257</v>
      </c>
      <c r="I290" s="31">
        <v>125065</v>
      </c>
      <c r="J290" s="31">
        <v>2244</v>
      </c>
      <c r="K290" s="31">
        <v>123891</v>
      </c>
      <c r="L290" s="31">
        <v>2223</v>
      </c>
      <c r="M290" s="31">
        <v>123122</v>
      </c>
      <c r="N290" s="31">
        <v>2209</v>
      </c>
      <c r="O290" s="31">
        <v>122345</v>
      </c>
      <c r="P290" s="31">
        <v>2195</v>
      </c>
      <c r="Q290" s="31">
        <v>121671</v>
      </c>
      <c r="R290" s="31">
        <v>2183</v>
      </c>
      <c r="S290" s="31">
        <v>121285</v>
      </c>
      <c r="T290" s="31">
        <v>2176</v>
      </c>
      <c r="U290" s="31">
        <v>120783</v>
      </c>
      <c r="V290" s="31">
        <v>2167</v>
      </c>
      <c r="W290" s="31">
        <v>120105</v>
      </c>
      <c r="X290" s="31">
        <v>2155</v>
      </c>
      <c r="Y290" s="31">
        <v>119394</v>
      </c>
      <c r="Z290" s="31">
        <v>2142</v>
      </c>
      <c r="AA290" s="31">
        <v>119039</v>
      </c>
      <c r="AB290" s="31">
        <v>2136</v>
      </c>
      <c r="AC290" s="31">
        <v>118282</v>
      </c>
      <c r="AD290" s="31">
        <v>2122</v>
      </c>
      <c r="AE290" s="31">
        <v>117824</v>
      </c>
      <c r="AF290" s="31">
        <v>2114</v>
      </c>
      <c r="AG290" s="31">
        <v>117542</v>
      </c>
      <c r="AH290" s="31">
        <v>2109</v>
      </c>
      <c r="AI290" s="31">
        <v>117362</v>
      </c>
      <c r="AJ290" s="31">
        <v>2106</v>
      </c>
      <c r="AK290" s="31">
        <v>117346</v>
      </c>
      <c r="AL290" s="31">
        <v>2105</v>
      </c>
      <c r="AM290" s="31">
        <v>117173</v>
      </c>
      <c r="AN290" s="31">
        <v>2102</v>
      </c>
      <c r="AO290" s="31">
        <v>116886</v>
      </c>
      <c r="AP290" s="31">
        <v>2097</v>
      </c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  <c r="CN290" s="32"/>
      <c r="CO290" s="32"/>
      <c r="CP290" s="32"/>
      <c r="CQ290" s="32"/>
      <c r="CR290" s="32"/>
      <c r="CS290" s="32"/>
      <c r="CT290" s="32"/>
      <c r="CU290" s="32"/>
      <c r="CV290" s="32"/>
      <c r="CW290" s="32"/>
      <c r="CX290" s="32"/>
      <c r="CY290" s="32"/>
      <c r="CZ290" s="32"/>
      <c r="DA290" s="32"/>
      <c r="DB290" s="32"/>
      <c r="DC290" s="32"/>
      <c r="DD290" s="32"/>
      <c r="DE290" s="32"/>
      <c r="DF290" s="32"/>
      <c r="DG290" s="32"/>
      <c r="DH290" s="32"/>
      <c r="DI290" s="32"/>
      <c r="DJ290" s="32"/>
      <c r="DK290" s="32"/>
      <c r="DL290" s="32"/>
      <c r="DM290" s="32"/>
      <c r="DN290" s="32"/>
      <c r="DO290" s="32"/>
      <c r="DP290" s="32"/>
      <c r="DQ290" s="32"/>
      <c r="DR290" s="32"/>
      <c r="DS290" s="32"/>
      <c r="DT290" s="32"/>
      <c r="DU290" s="32"/>
      <c r="DV290" s="32"/>
      <c r="DW290" s="32"/>
      <c r="DX290" s="32"/>
      <c r="DY290" s="32"/>
      <c r="DZ290" s="32"/>
      <c r="EA290" s="32"/>
      <c r="EB290" s="32"/>
      <c r="EC290" s="32"/>
      <c r="ED290" s="32"/>
      <c r="EE290" s="32"/>
      <c r="EF290" s="32"/>
      <c r="EG290" s="32"/>
      <c r="EH290" s="32"/>
      <c r="EI290" s="32"/>
      <c r="EJ290" s="32"/>
      <c r="EK290" s="32"/>
      <c r="EL290" s="32"/>
      <c r="EM290" s="32"/>
      <c r="EN290" s="32"/>
      <c r="EO290" s="32"/>
      <c r="EP290" s="32"/>
      <c r="EQ290" s="32"/>
      <c r="ER290" s="32"/>
      <c r="ES290" s="32"/>
      <c r="ET290" s="32"/>
      <c r="EU290" s="32"/>
      <c r="EV290" s="32"/>
      <c r="EW290" s="32"/>
      <c r="EX290" s="32"/>
      <c r="EY290" s="32"/>
      <c r="EZ290" s="32"/>
      <c r="FA290" s="32"/>
      <c r="FB290" s="32"/>
      <c r="FC290" s="32"/>
      <c r="FD290" s="32"/>
      <c r="FE290" s="32"/>
      <c r="FF290" s="32"/>
      <c r="FG290" s="32"/>
      <c r="FH290" s="32"/>
      <c r="FI290" s="32"/>
      <c r="FJ290" s="32"/>
      <c r="FK290" s="32"/>
      <c r="FL290" s="32"/>
      <c r="FM290" s="32"/>
      <c r="FN290" s="32"/>
      <c r="FO290" s="32"/>
      <c r="FP290" s="32"/>
      <c r="FQ290" s="32"/>
      <c r="FR290" s="32"/>
      <c r="FS290" s="32"/>
      <c r="FT290" s="32"/>
      <c r="FU290" s="32"/>
      <c r="FV290" s="32"/>
      <c r="FW290" s="32"/>
      <c r="FX290" s="32"/>
      <c r="FY290" s="32"/>
      <c r="FZ290" s="32"/>
      <c r="GA290" s="32"/>
      <c r="GB290" s="32"/>
      <c r="GC290" s="32"/>
      <c r="GD290" s="32"/>
      <c r="GE290" s="32"/>
      <c r="GF290" s="32"/>
      <c r="GG290" s="32"/>
      <c r="GH290" s="32"/>
      <c r="GI290" s="32"/>
      <c r="GJ290" s="32"/>
      <c r="GK290" s="32"/>
      <c r="GL290" s="32"/>
      <c r="GM290" s="32"/>
      <c r="GN290" s="32"/>
      <c r="GO290" s="32"/>
      <c r="GP290" s="32"/>
      <c r="GQ290" s="32"/>
      <c r="GR290" s="32"/>
      <c r="GS290" s="32"/>
      <c r="GT290" s="32"/>
      <c r="GU290" s="32"/>
      <c r="GV290" s="32"/>
      <c r="GW290" s="32"/>
      <c r="GX290" s="32"/>
      <c r="GY290" s="32"/>
      <c r="GZ290" s="32"/>
      <c r="HA290" s="32"/>
      <c r="HB290" s="32"/>
      <c r="HC290" s="32"/>
      <c r="HD290" s="32"/>
      <c r="HE290" s="32"/>
      <c r="HF290" s="32"/>
      <c r="HG290" s="32"/>
      <c r="HH290" s="32"/>
      <c r="HI290" s="32"/>
      <c r="HJ290" s="32"/>
      <c r="HK290" s="32"/>
      <c r="HL290" s="32"/>
      <c r="HM290" s="32"/>
      <c r="HN290" s="32"/>
      <c r="HO290" s="32"/>
      <c r="HP290" s="32"/>
      <c r="HQ290" s="32"/>
      <c r="HR290" s="32"/>
      <c r="HS290" s="32"/>
      <c r="HT290" s="32"/>
      <c r="HU290" s="32"/>
      <c r="HV290" s="32"/>
      <c r="HW290" s="32"/>
      <c r="HX290" s="32"/>
      <c r="HY290" s="32"/>
      <c r="HZ290" s="32"/>
      <c r="IA290" s="32"/>
      <c r="IB290" s="32"/>
      <c r="IC290" s="32"/>
      <c r="ID290" s="32"/>
      <c r="IE290" s="32"/>
      <c r="IF290" s="32"/>
      <c r="IG290" s="32"/>
      <c r="IH290" s="32"/>
      <c r="II290" s="32"/>
      <c r="IJ290" s="32"/>
      <c r="IK290" s="32"/>
      <c r="IL290" s="32"/>
      <c r="IM290" s="32"/>
      <c r="IN290" s="32"/>
      <c r="IO290" s="32"/>
      <c r="IP290" s="32"/>
      <c r="IQ290" s="32"/>
      <c r="IR290" s="32"/>
      <c r="IS290" s="32"/>
      <c r="IT290" s="32"/>
      <c r="IU290" s="32"/>
      <c r="IV290" s="32"/>
    </row>
    <row r="291" spans="1:256" ht="11.25" hidden="1" x14ac:dyDescent="0.2">
      <c r="A291" s="30" t="s">
        <v>630</v>
      </c>
      <c r="B291" s="30" t="s">
        <v>631</v>
      </c>
      <c r="C291" s="30" t="s">
        <v>112</v>
      </c>
      <c r="D291" s="31">
        <v>752</v>
      </c>
      <c r="E291" s="31">
        <v>180086</v>
      </c>
      <c r="F291" s="31">
        <v>239</v>
      </c>
      <c r="G291" s="31">
        <v>179753</v>
      </c>
      <c r="H291" s="31">
        <v>239</v>
      </c>
      <c r="I291" s="31">
        <v>179590</v>
      </c>
      <c r="J291" s="31">
        <v>239</v>
      </c>
      <c r="K291" s="31">
        <v>179529</v>
      </c>
      <c r="L291" s="31">
        <v>239</v>
      </c>
      <c r="M291" s="31">
        <v>179275</v>
      </c>
      <c r="N291" s="31">
        <v>238</v>
      </c>
      <c r="O291" s="31">
        <v>179014</v>
      </c>
      <c r="P291" s="31">
        <v>238</v>
      </c>
      <c r="Q291" s="31">
        <v>178186</v>
      </c>
      <c r="R291" s="31">
        <v>237</v>
      </c>
      <c r="S291" s="31">
        <v>177480</v>
      </c>
      <c r="T291" s="31">
        <v>236</v>
      </c>
      <c r="U291" s="31">
        <v>176789</v>
      </c>
      <c r="V291" s="31">
        <v>235</v>
      </c>
      <c r="W291" s="31">
        <v>176323</v>
      </c>
      <c r="X291" s="31">
        <v>234</v>
      </c>
      <c r="Y291" s="31">
        <v>175432</v>
      </c>
      <c r="Z291" s="31">
        <v>233</v>
      </c>
      <c r="AA291" s="31">
        <v>174548</v>
      </c>
      <c r="AB291" s="31">
        <v>232</v>
      </c>
      <c r="AC291" s="31">
        <v>174048</v>
      </c>
      <c r="AD291" s="31">
        <v>231</v>
      </c>
      <c r="AE291" s="31">
        <v>173269</v>
      </c>
      <c r="AF291" s="31">
        <v>230</v>
      </c>
      <c r="AG291" s="31">
        <v>172423</v>
      </c>
      <c r="AH291" s="31">
        <v>229</v>
      </c>
      <c r="AI291" s="31">
        <v>171769</v>
      </c>
      <c r="AJ291" s="31">
        <v>228</v>
      </c>
      <c r="AK291" s="31">
        <v>171256</v>
      </c>
      <c r="AL291" s="31">
        <v>228</v>
      </c>
      <c r="AM291" s="31">
        <v>170595</v>
      </c>
      <c r="AN291" s="31">
        <v>227</v>
      </c>
      <c r="AO291" s="31">
        <v>169506</v>
      </c>
      <c r="AP291" s="31">
        <v>225</v>
      </c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2"/>
      <c r="CX291" s="32"/>
      <c r="CY291" s="32"/>
      <c r="CZ291" s="32"/>
      <c r="DA291" s="32"/>
      <c r="DB291" s="32"/>
      <c r="DC291" s="32"/>
      <c r="DD291" s="32"/>
      <c r="DE291" s="32"/>
      <c r="DF291" s="32"/>
      <c r="DG291" s="32"/>
      <c r="DH291" s="32"/>
      <c r="DI291" s="32"/>
      <c r="DJ291" s="32"/>
      <c r="DK291" s="32"/>
      <c r="DL291" s="32"/>
      <c r="DM291" s="32"/>
      <c r="DN291" s="32"/>
      <c r="DO291" s="32"/>
      <c r="DP291" s="32"/>
      <c r="DQ291" s="32"/>
      <c r="DR291" s="32"/>
      <c r="DS291" s="32"/>
      <c r="DT291" s="32"/>
      <c r="DU291" s="32"/>
      <c r="DV291" s="32"/>
      <c r="DW291" s="32"/>
      <c r="DX291" s="32"/>
      <c r="DY291" s="32"/>
      <c r="DZ291" s="32"/>
      <c r="EA291" s="32"/>
      <c r="EB291" s="32"/>
      <c r="EC291" s="32"/>
      <c r="ED291" s="32"/>
      <c r="EE291" s="32"/>
      <c r="EF291" s="32"/>
      <c r="EG291" s="32"/>
      <c r="EH291" s="32"/>
      <c r="EI291" s="32"/>
      <c r="EJ291" s="32"/>
      <c r="EK291" s="32"/>
      <c r="EL291" s="32"/>
      <c r="EM291" s="32"/>
      <c r="EN291" s="32"/>
      <c r="EO291" s="32"/>
      <c r="EP291" s="32"/>
      <c r="EQ291" s="32"/>
      <c r="ER291" s="32"/>
      <c r="ES291" s="32"/>
      <c r="ET291" s="32"/>
      <c r="EU291" s="32"/>
      <c r="EV291" s="32"/>
      <c r="EW291" s="32"/>
      <c r="EX291" s="32"/>
      <c r="EY291" s="32"/>
      <c r="EZ291" s="32"/>
      <c r="FA291" s="32"/>
      <c r="FB291" s="32"/>
      <c r="FC291" s="32"/>
      <c r="FD291" s="32"/>
      <c r="FE291" s="32"/>
      <c r="FF291" s="32"/>
      <c r="FG291" s="32"/>
      <c r="FH291" s="32"/>
      <c r="FI291" s="32"/>
      <c r="FJ291" s="32"/>
      <c r="FK291" s="32"/>
      <c r="FL291" s="32"/>
      <c r="FM291" s="32"/>
      <c r="FN291" s="32"/>
      <c r="FO291" s="32"/>
      <c r="FP291" s="32"/>
      <c r="FQ291" s="32"/>
      <c r="FR291" s="32"/>
      <c r="FS291" s="32"/>
      <c r="FT291" s="32"/>
      <c r="FU291" s="32"/>
      <c r="FV291" s="32"/>
      <c r="FW291" s="32"/>
      <c r="FX291" s="32"/>
      <c r="FY291" s="32"/>
      <c r="FZ291" s="32"/>
      <c r="GA291" s="32"/>
      <c r="GB291" s="32"/>
      <c r="GC291" s="32"/>
      <c r="GD291" s="32"/>
      <c r="GE291" s="32"/>
      <c r="GF291" s="32"/>
      <c r="GG291" s="32"/>
      <c r="GH291" s="32"/>
      <c r="GI291" s="32"/>
      <c r="GJ291" s="32"/>
      <c r="GK291" s="32"/>
      <c r="GL291" s="32"/>
      <c r="GM291" s="32"/>
      <c r="GN291" s="32"/>
      <c r="GO291" s="32"/>
      <c r="GP291" s="32"/>
      <c r="GQ291" s="32"/>
      <c r="GR291" s="32"/>
      <c r="GS291" s="32"/>
      <c r="GT291" s="32"/>
      <c r="GU291" s="32"/>
      <c r="GV291" s="32"/>
      <c r="GW291" s="32"/>
      <c r="GX291" s="32"/>
      <c r="GY291" s="32"/>
      <c r="GZ291" s="32"/>
      <c r="HA291" s="32"/>
      <c r="HB291" s="32"/>
      <c r="HC291" s="32"/>
      <c r="HD291" s="32"/>
      <c r="HE291" s="32"/>
      <c r="HF291" s="32"/>
      <c r="HG291" s="32"/>
      <c r="HH291" s="32"/>
      <c r="HI291" s="32"/>
      <c r="HJ291" s="32"/>
      <c r="HK291" s="32"/>
      <c r="HL291" s="32"/>
      <c r="HM291" s="32"/>
      <c r="HN291" s="32"/>
      <c r="HO291" s="32"/>
      <c r="HP291" s="32"/>
      <c r="HQ291" s="32"/>
      <c r="HR291" s="32"/>
      <c r="HS291" s="32"/>
      <c r="HT291" s="32"/>
      <c r="HU291" s="32"/>
      <c r="HV291" s="32"/>
      <c r="HW291" s="32"/>
      <c r="HX291" s="32"/>
      <c r="HY291" s="32"/>
      <c r="HZ291" s="32"/>
      <c r="IA291" s="32"/>
      <c r="IB291" s="32"/>
      <c r="IC291" s="32"/>
      <c r="ID291" s="32"/>
      <c r="IE291" s="32"/>
      <c r="IF291" s="32"/>
      <c r="IG291" s="32"/>
      <c r="IH291" s="32"/>
      <c r="II291" s="32"/>
      <c r="IJ291" s="32"/>
      <c r="IK291" s="32"/>
      <c r="IL291" s="32"/>
      <c r="IM291" s="32"/>
      <c r="IN291" s="32"/>
      <c r="IO291" s="32"/>
      <c r="IP291" s="32"/>
      <c r="IQ291" s="32"/>
      <c r="IR291" s="32"/>
      <c r="IS291" s="32"/>
      <c r="IT291" s="32"/>
      <c r="IU291" s="32"/>
      <c r="IV291" s="32"/>
    </row>
    <row r="292" spans="1:256" ht="11.25" hidden="1" x14ac:dyDescent="0.2">
      <c r="A292" s="30" t="s">
        <v>632</v>
      </c>
      <c r="B292" s="30" t="s">
        <v>633</v>
      </c>
      <c r="C292" s="30" t="s">
        <v>112</v>
      </c>
      <c r="D292" s="31">
        <v>39</v>
      </c>
      <c r="E292" s="31">
        <v>94599</v>
      </c>
      <c r="F292" s="31">
        <v>2423</v>
      </c>
      <c r="G292" s="31">
        <v>95142</v>
      </c>
      <c r="H292" s="31">
        <v>2437</v>
      </c>
      <c r="I292" s="31">
        <v>95817</v>
      </c>
      <c r="J292" s="31">
        <v>2454</v>
      </c>
      <c r="K292" s="31">
        <v>96091</v>
      </c>
      <c r="L292" s="31">
        <v>2461</v>
      </c>
      <c r="M292" s="31">
        <v>95166</v>
      </c>
      <c r="N292" s="31">
        <v>2437</v>
      </c>
      <c r="O292" s="31">
        <v>95228</v>
      </c>
      <c r="P292" s="31">
        <v>2439</v>
      </c>
      <c r="Q292" s="31">
        <v>94897</v>
      </c>
      <c r="R292" s="31">
        <v>2430</v>
      </c>
      <c r="S292" s="31">
        <v>94806</v>
      </c>
      <c r="T292" s="31">
        <v>2428</v>
      </c>
      <c r="U292" s="31">
        <v>94354</v>
      </c>
      <c r="V292" s="31">
        <v>2417</v>
      </c>
      <c r="W292" s="31">
        <v>93397</v>
      </c>
      <c r="X292" s="31">
        <v>2392</v>
      </c>
      <c r="Y292" s="31">
        <v>92572</v>
      </c>
      <c r="Z292" s="31">
        <v>2371</v>
      </c>
      <c r="AA292" s="31">
        <v>92589</v>
      </c>
      <c r="AB292" s="31">
        <v>2371</v>
      </c>
      <c r="AC292" s="31">
        <v>91891</v>
      </c>
      <c r="AD292" s="31">
        <v>2353</v>
      </c>
      <c r="AE292" s="31">
        <v>91065</v>
      </c>
      <c r="AF292" s="31">
        <v>2332</v>
      </c>
      <c r="AG292" s="31">
        <v>90040</v>
      </c>
      <c r="AH292" s="31">
        <v>2306</v>
      </c>
      <c r="AI292" s="31">
        <v>89358</v>
      </c>
      <c r="AJ292" s="31">
        <v>2289</v>
      </c>
      <c r="AK292" s="31">
        <v>89727</v>
      </c>
      <c r="AL292" s="31">
        <v>2298</v>
      </c>
      <c r="AM292" s="31">
        <v>89877</v>
      </c>
      <c r="AN292" s="31">
        <v>2302</v>
      </c>
      <c r="AO292" s="31">
        <v>90892</v>
      </c>
      <c r="AP292" s="31">
        <v>2328</v>
      </c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2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  <c r="CN292" s="32"/>
      <c r="CO292" s="32"/>
      <c r="CP292" s="32"/>
      <c r="CQ292" s="32"/>
      <c r="CR292" s="32"/>
      <c r="CS292" s="32"/>
      <c r="CT292" s="32"/>
      <c r="CU292" s="32"/>
      <c r="CV292" s="32"/>
      <c r="CW292" s="32"/>
      <c r="CX292" s="32"/>
      <c r="CY292" s="32"/>
      <c r="CZ292" s="32"/>
      <c r="DA292" s="32"/>
      <c r="DB292" s="32"/>
      <c r="DC292" s="32"/>
      <c r="DD292" s="32"/>
      <c r="DE292" s="32"/>
      <c r="DF292" s="32"/>
      <c r="DG292" s="32"/>
      <c r="DH292" s="32"/>
      <c r="DI292" s="32"/>
      <c r="DJ292" s="32"/>
      <c r="DK292" s="32"/>
      <c r="DL292" s="32"/>
      <c r="DM292" s="32"/>
      <c r="DN292" s="32"/>
      <c r="DO292" s="32"/>
      <c r="DP292" s="32"/>
      <c r="DQ292" s="32"/>
      <c r="DR292" s="32"/>
      <c r="DS292" s="32"/>
      <c r="DT292" s="32"/>
      <c r="DU292" s="32"/>
      <c r="DV292" s="32"/>
      <c r="DW292" s="32"/>
      <c r="DX292" s="32"/>
      <c r="DY292" s="32"/>
      <c r="DZ292" s="32"/>
      <c r="EA292" s="32"/>
      <c r="EB292" s="32"/>
      <c r="EC292" s="32"/>
      <c r="ED292" s="32"/>
      <c r="EE292" s="32"/>
      <c r="EF292" s="32"/>
      <c r="EG292" s="32"/>
      <c r="EH292" s="32"/>
      <c r="EI292" s="32"/>
      <c r="EJ292" s="32"/>
      <c r="EK292" s="32"/>
      <c r="EL292" s="32"/>
      <c r="EM292" s="32"/>
      <c r="EN292" s="32"/>
      <c r="EO292" s="32"/>
      <c r="EP292" s="32"/>
      <c r="EQ292" s="32"/>
      <c r="ER292" s="32"/>
      <c r="ES292" s="32"/>
      <c r="ET292" s="32"/>
      <c r="EU292" s="32"/>
      <c r="EV292" s="32"/>
      <c r="EW292" s="32"/>
      <c r="EX292" s="32"/>
      <c r="EY292" s="32"/>
      <c r="EZ292" s="32"/>
      <c r="FA292" s="32"/>
      <c r="FB292" s="32"/>
      <c r="FC292" s="32"/>
      <c r="FD292" s="32"/>
      <c r="FE292" s="32"/>
      <c r="FF292" s="32"/>
      <c r="FG292" s="32"/>
      <c r="FH292" s="32"/>
      <c r="FI292" s="32"/>
      <c r="FJ292" s="32"/>
      <c r="FK292" s="32"/>
      <c r="FL292" s="32"/>
      <c r="FM292" s="32"/>
      <c r="FN292" s="32"/>
      <c r="FO292" s="32"/>
      <c r="FP292" s="32"/>
      <c r="FQ292" s="32"/>
      <c r="FR292" s="32"/>
      <c r="FS292" s="32"/>
      <c r="FT292" s="32"/>
      <c r="FU292" s="32"/>
      <c r="FV292" s="32"/>
      <c r="FW292" s="32"/>
      <c r="FX292" s="32"/>
      <c r="FY292" s="32"/>
      <c r="FZ292" s="32"/>
      <c r="GA292" s="32"/>
      <c r="GB292" s="32"/>
      <c r="GC292" s="32"/>
      <c r="GD292" s="32"/>
      <c r="GE292" s="32"/>
      <c r="GF292" s="32"/>
      <c r="GG292" s="32"/>
      <c r="GH292" s="32"/>
      <c r="GI292" s="32"/>
      <c r="GJ292" s="32"/>
      <c r="GK292" s="32"/>
      <c r="GL292" s="32"/>
      <c r="GM292" s="32"/>
      <c r="GN292" s="32"/>
      <c r="GO292" s="32"/>
      <c r="GP292" s="32"/>
      <c r="GQ292" s="32"/>
      <c r="GR292" s="32"/>
      <c r="GS292" s="32"/>
      <c r="GT292" s="32"/>
      <c r="GU292" s="32"/>
      <c r="GV292" s="32"/>
      <c r="GW292" s="32"/>
      <c r="GX292" s="32"/>
      <c r="GY292" s="32"/>
      <c r="GZ292" s="32"/>
      <c r="HA292" s="32"/>
      <c r="HB292" s="32"/>
      <c r="HC292" s="32"/>
      <c r="HD292" s="32"/>
      <c r="HE292" s="32"/>
      <c r="HF292" s="32"/>
      <c r="HG292" s="32"/>
      <c r="HH292" s="32"/>
      <c r="HI292" s="32"/>
      <c r="HJ292" s="32"/>
      <c r="HK292" s="32"/>
      <c r="HL292" s="32"/>
      <c r="HM292" s="32"/>
      <c r="HN292" s="32"/>
      <c r="HO292" s="32"/>
      <c r="HP292" s="32"/>
      <c r="HQ292" s="32"/>
      <c r="HR292" s="32"/>
      <c r="HS292" s="32"/>
      <c r="HT292" s="32"/>
      <c r="HU292" s="32"/>
      <c r="HV292" s="32"/>
      <c r="HW292" s="32"/>
      <c r="HX292" s="32"/>
      <c r="HY292" s="32"/>
      <c r="HZ292" s="32"/>
      <c r="IA292" s="32"/>
      <c r="IB292" s="32"/>
      <c r="IC292" s="32"/>
      <c r="ID292" s="32"/>
      <c r="IE292" s="32"/>
      <c r="IF292" s="32"/>
      <c r="IG292" s="32"/>
      <c r="IH292" s="32"/>
      <c r="II292" s="32"/>
      <c r="IJ292" s="32"/>
      <c r="IK292" s="32"/>
      <c r="IL292" s="32"/>
      <c r="IM292" s="32"/>
      <c r="IN292" s="32"/>
      <c r="IO292" s="32"/>
      <c r="IP292" s="32"/>
      <c r="IQ292" s="32"/>
      <c r="IR292" s="32"/>
      <c r="IS292" s="32"/>
      <c r="IT292" s="32"/>
      <c r="IU292" s="32"/>
      <c r="IV292" s="32"/>
    </row>
    <row r="293" spans="1:256" ht="11.25" hidden="1" x14ac:dyDescent="0.2">
      <c r="A293" s="30" t="s">
        <v>634</v>
      </c>
      <c r="B293" s="30" t="s">
        <v>635</v>
      </c>
      <c r="C293" s="30" t="s">
        <v>112</v>
      </c>
      <c r="D293" s="31">
        <v>628</v>
      </c>
      <c r="E293" s="31">
        <v>126160</v>
      </c>
      <c r="F293" s="31">
        <v>201</v>
      </c>
      <c r="G293" s="31">
        <v>125169</v>
      </c>
      <c r="H293" s="31">
        <v>199</v>
      </c>
      <c r="I293" s="31">
        <v>123957</v>
      </c>
      <c r="J293" s="31">
        <v>198</v>
      </c>
      <c r="K293" s="31">
        <v>122823</v>
      </c>
      <c r="L293" s="31">
        <v>196</v>
      </c>
      <c r="M293" s="31">
        <v>121352</v>
      </c>
      <c r="N293" s="31">
        <v>193</v>
      </c>
      <c r="O293" s="31">
        <v>119835</v>
      </c>
      <c r="P293" s="31">
        <v>191</v>
      </c>
      <c r="Q293" s="31">
        <v>118805</v>
      </c>
      <c r="R293" s="31">
        <v>189</v>
      </c>
      <c r="S293" s="31">
        <v>117341</v>
      </c>
      <c r="T293" s="31">
        <v>187</v>
      </c>
      <c r="U293" s="31">
        <v>116698</v>
      </c>
      <c r="V293" s="31">
        <v>186</v>
      </c>
      <c r="W293" s="31">
        <v>115814</v>
      </c>
      <c r="X293" s="31">
        <v>185</v>
      </c>
      <c r="Y293" s="31">
        <v>115251</v>
      </c>
      <c r="Z293" s="31">
        <v>184</v>
      </c>
      <c r="AA293" s="31">
        <v>115101</v>
      </c>
      <c r="AB293" s="31">
        <v>183</v>
      </c>
      <c r="AC293" s="31">
        <v>114433</v>
      </c>
      <c r="AD293" s="31">
        <v>182</v>
      </c>
      <c r="AE293" s="31">
        <v>113530</v>
      </c>
      <c r="AF293" s="31">
        <v>181</v>
      </c>
      <c r="AG293" s="31">
        <v>112811</v>
      </c>
      <c r="AH293" s="31">
        <v>180</v>
      </c>
      <c r="AI293" s="31">
        <v>112049</v>
      </c>
      <c r="AJ293" s="31">
        <v>179</v>
      </c>
      <c r="AK293" s="31">
        <v>111271</v>
      </c>
      <c r="AL293" s="31">
        <v>177</v>
      </c>
      <c r="AM293" s="31">
        <v>110387</v>
      </c>
      <c r="AN293" s="31">
        <v>176</v>
      </c>
      <c r="AO293" s="31">
        <v>109965</v>
      </c>
      <c r="AP293" s="31">
        <v>175</v>
      </c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  <c r="CP293" s="32"/>
      <c r="CQ293" s="32"/>
      <c r="CR293" s="32"/>
      <c r="CS293" s="32"/>
      <c r="CT293" s="32"/>
      <c r="CU293" s="32"/>
      <c r="CV293" s="32"/>
      <c r="CW293" s="32"/>
      <c r="CX293" s="32"/>
      <c r="CY293" s="32"/>
      <c r="CZ293" s="32"/>
      <c r="DA293" s="32"/>
      <c r="DB293" s="32"/>
      <c r="DC293" s="32"/>
      <c r="DD293" s="32"/>
      <c r="DE293" s="32"/>
      <c r="DF293" s="32"/>
      <c r="DG293" s="32"/>
      <c r="DH293" s="32"/>
      <c r="DI293" s="32"/>
      <c r="DJ293" s="32"/>
      <c r="DK293" s="32"/>
      <c r="DL293" s="32"/>
      <c r="DM293" s="32"/>
      <c r="DN293" s="32"/>
      <c r="DO293" s="32"/>
      <c r="DP293" s="32"/>
      <c r="DQ293" s="32"/>
      <c r="DR293" s="32"/>
      <c r="DS293" s="32"/>
      <c r="DT293" s="32"/>
      <c r="DU293" s="32"/>
      <c r="DV293" s="32"/>
      <c r="DW293" s="32"/>
      <c r="DX293" s="32"/>
      <c r="DY293" s="32"/>
      <c r="DZ293" s="32"/>
      <c r="EA293" s="32"/>
      <c r="EB293" s="32"/>
      <c r="EC293" s="32"/>
      <c r="ED293" s="32"/>
      <c r="EE293" s="32"/>
      <c r="EF293" s="32"/>
      <c r="EG293" s="32"/>
      <c r="EH293" s="32"/>
      <c r="EI293" s="32"/>
      <c r="EJ293" s="32"/>
      <c r="EK293" s="32"/>
      <c r="EL293" s="32"/>
      <c r="EM293" s="32"/>
      <c r="EN293" s="32"/>
      <c r="EO293" s="32"/>
      <c r="EP293" s="32"/>
      <c r="EQ293" s="32"/>
      <c r="ER293" s="32"/>
      <c r="ES293" s="32"/>
      <c r="ET293" s="32"/>
      <c r="EU293" s="32"/>
      <c r="EV293" s="32"/>
      <c r="EW293" s="32"/>
      <c r="EX293" s="32"/>
      <c r="EY293" s="32"/>
      <c r="EZ293" s="32"/>
      <c r="FA293" s="32"/>
      <c r="FB293" s="32"/>
      <c r="FC293" s="32"/>
      <c r="FD293" s="32"/>
      <c r="FE293" s="32"/>
      <c r="FF293" s="32"/>
      <c r="FG293" s="32"/>
      <c r="FH293" s="32"/>
      <c r="FI293" s="32"/>
      <c r="FJ293" s="32"/>
      <c r="FK293" s="32"/>
      <c r="FL293" s="32"/>
      <c r="FM293" s="32"/>
      <c r="FN293" s="32"/>
      <c r="FO293" s="32"/>
      <c r="FP293" s="32"/>
      <c r="FQ293" s="32"/>
      <c r="FR293" s="32"/>
      <c r="FS293" s="32"/>
      <c r="FT293" s="32"/>
      <c r="FU293" s="32"/>
      <c r="FV293" s="32"/>
      <c r="FW293" s="32"/>
      <c r="FX293" s="32"/>
      <c r="FY293" s="32"/>
      <c r="FZ293" s="32"/>
      <c r="GA293" s="32"/>
      <c r="GB293" s="32"/>
      <c r="GC293" s="32"/>
      <c r="GD293" s="32"/>
      <c r="GE293" s="32"/>
      <c r="GF293" s="32"/>
      <c r="GG293" s="32"/>
      <c r="GH293" s="32"/>
      <c r="GI293" s="32"/>
      <c r="GJ293" s="32"/>
      <c r="GK293" s="32"/>
      <c r="GL293" s="32"/>
      <c r="GM293" s="32"/>
      <c r="GN293" s="32"/>
      <c r="GO293" s="32"/>
      <c r="GP293" s="32"/>
      <c r="GQ293" s="32"/>
      <c r="GR293" s="32"/>
      <c r="GS293" s="32"/>
      <c r="GT293" s="32"/>
      <c r="GU293" s="32"/>
      <c r="GV293" s="32"/>
      <c r="GW293" s="32"/>
      <c r="GX293" s="32"/>
      <c r="GY293" s="32"/>
      <c r="GZ293" s="32"/>
      <c r="HA293" s="32"/>
      <c r="HB293" s="32"/>
      <c r="HC293" s="32"/>
      <c r="HD293" s="32"/>
      <c r="HE293" s="32"/>
      <c r="HF293" s="32"/>
      <c r="HG293" s="32"/>
      <c r="HH293" s="32"/>
      <c r="HI293" s="32"/>
      <c r="HJ293" s="32"/>
      <c r="HK293" s="32"/>
      <c r="HL293" s="32"/>
      <c r="HM293" s="32"/>
      <c r="HN293" s="32"/>
      <c r="HO293" s="32"/>
      <c r="HP293" s="32"/>
      <c r="HQ293" s="32"/>
      <c r="HR293" s="32"/>
      <c r="HS293" s="32"/>
      <c r="HT293" s="32"/>
      <c r="HU293" s="32"/>
      <c r="HV293" s="32"/>
      <c r="HW293" s="32"/>
      <c r="HX293" s="32"/>
      <c r="HY293" s="32"/>
      <c r="HZ293" s="32"/>
      <c r="IA293" s="32"/>
      <c r="IB293" s="32"/>
      <c r="IC293" s="32"/>
      <c r="ID293" s="32"/>
      <c r="IE293" s="32"/>
      <c r="IF293" s="32"/>
      <c r="IG293" s="32"/>
      <c r="IH293" s="32"/>
      <c r="II293" s="32"/>
      <c r="IJ293" s="32"/>
      <c r="IK293" s="32"/>
      <c r="IL293" s="32"/>
      <c r="IM293" s="32"/>
      <c r="IN293" s="32"/>
      <c r="IO293" s="32"/>
      <c r="IP293" s="32"/>
      <c r="IQ293" s="32"/>
      <c r="IR293" s="32"/>
      <c r="IS293" s="32"/>
      <c r="IT293" s="32"/>
      <c r="IU293" s="32"/>
      <c r="IV293" s="32"/>
    </row>
    <row r="294" spans="1:256" ht="11.25" hidden="1" x14ac:dyDescent="0.2">
      <c r="A294" s="30" t="s">
        <v>636</v>
      </c>
      <c r="B294" s="30" t="s">
        <v>637</v>
      </c>
      <c r="C294" s="30" t="s">
        <v>112</v>
      </c>
      <c r="D294" s="31">
        <v>661</v>
      </c>
      <c r="E294" s="31">
        <v>124859</v>
      </c>
      <c r="F294" s="31">
        <v>189</v>
      </c>
      <c r="G294" s="31">
        <v>124295</v>
      </c>
      <c r="H294" s="31">
        <v>188</v>
      </c>
      <c r="I294" s="31">
        <v>123879</v>
      </c>
      <c r="J294" s="31">
        <v>187</v>
      </c>
      <c r="K294" s="31">
        <v>123100</v>
      </c>
      <c r="L294" s="31">
        <v>186</v>
      </c>
      <c r="M294" s="31">
        <v>121734</v>
      </c>
      <c r="N294" s="31">
        <v>184</v>
      </c>
      <c r="O294" s="31">
        <v>120290</v>
      </c>
      <c r="P294" s="31">
        <v>182</v>
      </c>
      <c r="Q294" s="31">
        <v>119037</v>
      </c>
      <c r="R294" s="31">
        <v>180</v>
      </c>
      <c r="S294" s="31">
        <v>118074</v>
      </c>
      <c r="T294" s="31">
        <v>179</v>
      </c>
      <c r="U294" s="31">
        <v>116820</v>
      </c>
      <c r="V294" s="31">
        <v>177</v>
      </c>
      <c r="W294" s="31">
        <v>115789</v>
      </c>
      <c r="X294" s="31">
        <v>175</v>
      </c>
      <c r="Y294" s="31">
        <v>114505</v>
      </c>
      <c r="Z294" s="31">
        <v>173</v>
      </c>
      <c r="AA294" s="31">
        <v>113267</v>
      </c>
      <c r="AB294" s="31">
        <v>171</v>
      </c>
      <c r="AC294" s="31">
        <v>111820</v>
      </c>
      <c r="AD294" s="31">
        <v>169</v>
      </c>
      <c r="AE294" s="31">
        <v>110628</v>
      </c>
      <c r="AF294" s="31">
        <v>167</v>
      </c>
      <c r="AG294" s="31">
        <v>109947</v>
      </c>
      <c r="AH294" s="31">
        <v>166</v>
      </c>
      <c r="AI294" s="31">
        <v>109179</v>
      </c>
      <c r="AJ294" s="31">
        <v>165</v>
      </c>
      <c r="AK294" s="31">
        <v>108515</v>
      </c>
      <c r="AL294" s="31">
        <v>164</v>
      </c>
      <c r="AM294" s="31">
        <v>107844</v>
      </c>
      <c r="AN294" s="31">
        <v>163</v>
      </c>
      <c r="AO294" s="31">
        <v>107264</v>
      </c>
      <c r="AP294" s="31">
        <v>162</v>
      </c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  <c r="BU294" s="32"/>
      <c r="BV294" s="32"/>
      <c r="BW294" s="32"/>
      <c r="BX294" s="32"/>
      <c r="BY294" s="32"/>
      <c r="BZ294" s="32"/>
      <c r="CA294" s="32"/>
      <c r="CB294" s="32"/>
      <c r="CC294" s="32"/>
      <c r="CD294" s="32"/>
      <c r="CE294" s="32"/>
      <c r="CF294" s="32"/>
      <c r="CG294" s="32"/>
      <c r="CH294" s="32"/>
      <c r="CI294" s="32"/>
      <c r="CJ294" s="32"/>
      <c r="CK294" s="32"/>
      <c r="CL294" s="32"/>
      <c r="CM294" s="32"/>
      <c r="CN294" s="32"/>
      <c r="CO294" s="32"/>
      <c r="CP294" s="32"/>
      <c r="CQ294" s="32"/>
      <c r="CR294" s="32"/>
      <c r="CS294" s="32"/>
      <c r="CT294" s="32"/>
      <c r="CU294" s="32"/>
      <c r="CV294" s="32"/>
      <c r="CW294" s="32"/>
      <c r="CX294" s="32"/>
      <c r="CY294" s="32"/>
      <c r="CZ294" s="32"/>
      <c r="DA294" s="32"/>
      <c r="DB294" s="32"/>
      <c r="DC294" s="32"/>
      <c r="DD294" s="32"/>
      <c r="DE294" s="32"/>
      <c r="DF294" s="32"/>
      <c r="DG294" s="32"/>
      <c r="DH294" s="32"/>
      <c r="DI294" s="32"/>
      <c r="DJ294" s="32"/>
      <c r="DK294" s="32"/>
      <c r="DL294" s="32"/>
      <c r="DM294" s="32"/>
      <c r="DN294" s="32"/>
      <c r="DO294" s="32"/>
      <c r="DP294" s="32"/>
      <c r="DQ294" s="32"/>
      <c r="DR294" s="32"/>
      <c r="DS294" s="32"/>
      <c r="DT294" s="32"/>
      <c r="DU294" s="32"/>
      <c r="DV294" s="32"/>
      <c r="DW294" s="32"/>
      <c r="DX294" s="32"/>
      <c r="DY294" s="32"/>
      <c r="DZ294" s="32"/>
      <c r="EA294" s="32"/>
      <c r="EB294" s="32"/>
      <c r="EC294" s="32"/>
      <c r="ED294" s="32"/>
      <c r="EE294" s="32"/>
      <c r="EF294" s="32"/>
      <c r="EG294" s="32"/>
      <c r="EH294" s="32"/>
      <c r="EI294" s="32"/>
      <c r="EJ294" s="32"/>
      <c r="EK294" s="32"/>
      <c r="EL294" s="32"/>
      <c r="EM294" s="32"/>
      <c r="EN294" s="32"/>
      <c r="EO294" s="32"/>
      <c r="EP294" s="32"/>
      <c r="EQ294" s="32"/>
      <c r="ER294" s="32"/>
      <c r="ES294" s="32"/>
      <c r="ET294" s="32"/>
      <c r="EU294" s="32"/>
      <c r="EV294" s="32"/>
      <c r="EW294" s="32"/>
      <c r="EX294" s="32"/>
      <c r="EY294" s="32"/>
      <c r="EZ294" s="32"/>
      <c r="FA294" s="32"/>
      <c r="FB294" s="32"/>
      <c r="FC294" s="32"/>
      <c r="FD294" s="32"/>
      <c r="FE294" s="32"/>
      <c r="FF294" s="32"/>
      <c r="FG294" s="32"/>
      <c r="FH294" s="32"/>
      <c r="FI294" s="32"/>
      <c r="FJ294" s="32"/>
      <c r="FK294" s="32"/>
      <c r="FL294" s="32"/>
      <c r="FM294" s="32"/>
      <c r="FN294" s="32"/>
      <c r="FO294" s="32"/>
      <c r="FP294" s="32"/>
      <c r="FQ294" s="32"/>
      <c r="FR294" s="32"/>
      <c r="FS294" s="32"/>
      <c r="FT294" s="32"/>
      <c r="FU294" s="32"/>
      <c r="FV294" s="32"/>
      <c r="FW294" s="32"/>
      <c r="FX294" s="32"/>
      <c r="FY294" s="32"/>
      <c r="FZ294" s="32"/>
      <c r="GA294" s="32"/>
      <c r="GB294" s="32"/>
      <c r="GC294" s="32"/>
      <c r="GD294" s="32"/>
      <c r="GE294" s="32"/>
      <c r="GF294" s="32"/>
      <c r="GG294" s="32"/>
      <c r="GH294" s="32"/>
      <c r="GI294" s="32"/>
      <c r="GJ294" s="32"/>
      <c r="GK294" s="32"/>
      <c r="GL294" s="32"/>
      <c r="GM294" s="32"/>
      <c r="GN294" s="32"/>
      <c r="GO294" s="32"/>
      <c r="GP294" s="32"/>
      <c r="GQ294" s="32"/>
      <c r="GR294" s="32"/>
      <c r="GS294" s="32"/>
      <c r="GT294" s="32"/>
      <c r="GU294" s="32"/>
      <c r="GV294" s="32"/>
      <c r="GW294" s="32"/>
      <c r="GX294" s="32"/>
      <c r="GY294" s="32"/>
      <c r="GZ294" s="32"/>
      <c r="HA294" s="32"/>
      <c r="HB294" s="32"/>
      <c r="HC294" s="32"/>
      <c r="HD294" s="32"/>
      <c r="HE294" s="32"/>
      <c r="HF294" s="32"/>
      <c r="HG294" s="32"/>
      <c r="HH294" s="32"/>
      <c r="HI294" s="32"/>
      <c r="HJ294" s="32"/>
      <c r="HK294" s="32"/>
      <c r="HL294" s="32"/>
      <c r="HM294" s="32"/>
      <c r="HN294" s="32"/>
      <c r="HO294" s="32"/>
      <c r="HP294" s="32"/>
      <c r="HQ294" s="32"/>
      <c r="HR294" s="32"/>
      <c r="HS294" s="32"/>
      <c r="HT294" s="32"/>
      <c r="HU294" s="32"/>
      <c r="HV294" s="32"/>
      <c r="HW294" s="32"/>
      <c r="HX294" s="32"/>
      <c r="HY294" s="32"/>
      <c r="HZ294" s="32"/>
      <c r="IA294" s="32"/>
      <c r="IB294" s="32"/>
      <c r="IC294" s="32"/>
      <c r="ID294" s="32"/>
      <c r="IE294" s="32"/>
      <c r="IF294" s="32"/>
      <c r="IG294" s="32"/>
      <c r="IH294" s="32"/>
      <c r="II294" s="32"/>
      <c r="IJ294" s="32"/>
      <c r="IK294" s="32"/>
      <c r="IL294" s="32"/>
      <c r="IM294" s="32"/>
      <c r="IN294" s="32"/>
      <c r="IO294" s="32"/>
      <c r="IP294" s="32"/>
      <c r="IQ294" s="32"/>
      <c r="IR294" s="32"/>
      <c r="IS294" s="32"/>
      <c r="IT294" s="32"/>
      <c r="IU294" s="32"/>
      <c r="IV294" s="32"/>
    </row>
    <row r="295" spans="1:256" ht="11.25" hidden="1" x14ac:dyDescent="0.2">
      <c r="A295" s="30" t="s">
        <v>638</v>
      </c>
      <c r="B295" s="30" t="s">
        <v>639</v>
      </c>
      <c r="C295" s="30" t="s">
        <v>109</v>
      </c>
      <c r="D295" s="31">
        <v>3544</v>
      </c>
      <c r="E295" s="31">
        <v>1581555</v>
      </c>
      <c r="F295" s="31">
        <v>446</v>
      </c>
      <c r="G295" s="31">
        <v>1568623</v>
      </c>
      <c r="H295" s="31">
        <v>443</v>
      </c>
      <c r="I295" s="31">
        <v>1554636</v>
      </c>
      <c r="J295" s="31">
        <v>439</v>
      </c>
      <c r="K295" s="31">
        <v>1540438</v>
      </c>
      <c r="L295" s="31">
        <v>435</v>
      </c>
      <c r="M295" s="31">
        <v>1523100</v>
      </c>
      <c r="N295" s="31">
        <v>430</v>
      </c>
      <c r="O295" s="31">
        <v>1509301</v>
      </c>
      <c r="P295" s="31">
        <v>426</v>
      </c>
      <c r="Q295" s="31">
        <v>1493114</v>
      </c>
      <c r="R295" s="31">
        <v>421</v>
      </c>
      <c r="S295" s="31">
        <v>1480151</v>
      </c>
      <c r="T295" s="31">
        <v>418</v>
      </c>
      <c r="U295" s="31">
        <v>1466466</v>
      </c>
      <c r="V295" s="31">
        <v>414</v>
      </c>
      <c r="W295" s="31">
        <v>1451905</v>
      </c>
      <c r="X295" s="31">
        <v>410</v>
      </c>
      <c r="Y295" s="31">
        <v>1435269</v>
      </c>
      <c r="Z295" s="31">
        <v>405</v>
      </c>
      <c r="AA295" s="31">
        <v>1423308</v>
      </c>
      <c r="AB295" s="31">
        <v>402</v>
      </c>
      <c r="AC295" s="31">
        <v>1407791</v>
      </c>
      <c r="AD295" s="31">
        <v>397</v>
      </c>
      <c r="AE295" s="31">
        <v>1389634</v>
      </c>
      <c r="AF295" s="31">
        <v>392</v>
      </c>
      <c r="AG295" s="31">
        <v>1375217</v>
      </c>
      <c r="AH295" s="31">
        <v>388</v>
      </c>
      <c r="AI295" s="31">
        <v>1361384</v>
      </c>
      <c r="AJ295" s="31">
        <v>384</v>
      </c>
      <c r="AK295" s="31">
        <v>1349046</v>
      </c>
      <c r="AL295" s="31">
        <v>381</v>
      </c>
      <c r="AM295" s="31">
        <v>1338968</v>
      </c>
      <c r="AN295" s="31">
        <v>378</v>
      </c>
      <c r="AO295" s="31">
        <v>1331194</v>
      </c>
      <c r="AP295" s="31">
        <v>376</v>
      </c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  <c r="BU295" s="32"/>
      <c r="BV295" s="32"/>
      <c r="BW295" s="32"/>
      <c r="BX295" s="32"/>
      <c r="BY295" s="32"/>
      <c r="BZ295" s="32"/>
      <c r="CA295" s="32"/>
      <c r="CB295" s="32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32"/>
      <c r="CU295" s="32"/>
      <c r="CV295" s="32"/>
      <c r="CW295" s="32"/>
      <c r="CX295" s="32"/>
      <c r="CY295" s="32"/>
      <c r="CZ295" s="32"/>
      <c r="DA295" s="32"/>
      <c r="DB295" s="32"/>
      <c r="DC295" s="32"/>
      <c r="DD295" s="32"/>
      <c r="DE295" s="32"/>
      <c r="DF295" s="32"/>
      <c r="DG295" s="32"/>
      <c r="DH295" s="32"/>
      <c r="DI295" s="32"/>
      <c r="DJ295" s="32"/>
      <c r="DK295" s="32"/>
      <c r="DL295" s="32"/>
      <c r="DM295" s="32"/>
      <c r="DN295" s="32"/>
      <c r="DO295" s="32"/>
      <c r="DP295" s="32"/>
      <c r="DQ295" s="32"/>
      <c r="DR295" s="32"/>
      <c r="DS295" s="32"/>
      <c r="DT295" s="32"/>
      <c r="DU295" s="32"/>
      <c r="DV295" s="32"/>
      <c r="DW295" s="32"/>
      <c r="DX295" s="32"/>
      <c r="DY295" s="32"/>
      <c r="DZ295" s="32"/>
      <c r="EA295" s="32"/>
      <c r="EB295" s="32"/>
      <c r="EC295" s="32"/>
      <c r="ED295" s="32"/>
      <c r="EE295" s="32"/>
      <c r="EF295" s="32"/>
      <c r="EG295" s="32"/>
      <c r="EH295" s="32"/>
      <c r="EI295" s="32"/>
      <c r="EJ295" s="32"/>
      <c r="EK295" s="32"/>
      <c r="EL295" s="32"/>
      <c r="EM295" s="32"/>
      <c r="EN295" s="32"/>
      <c r="EO295" s="32"/>
      <c r="EP295" s="32"/>
      <c r="EQ295" s="32"/>
      <c r="ER295" s="32"/>
      <c r="ES295" s="32"/>
      <c r="ET295" s="32"/>
      <c r="EU295" s="32"/>
      <c r="EV295" s="32"/>
      <c r="EW295" s="32"/>
      <c r="EX295" s="32"/>
      <c r="EY295" s="32"/>
      <c r="EZ295" s="32"/>
      <c r="FA295" s="32"/>
      <c r="FB295" s="32"/>
      <c r="FC295" s="32"/>
      <c r="FD295" s="32"/>
      <c r="FE295" s="32"/>
      <c r="FF295" s="32"/>
      <c r="FG295" s="32"/>
      <c r="FH295" s="32"/>
      <c r="FI295" s="32"/>
      <c r="FJ295" s="32"/>
      <c r="FK295" s="32"/>
      <c r="FL295" s="32"/>
      <c r="FM295" s="32"/>
      <c r="FN295" s="32"/>
      <c r="FO295" s="32"/>
      <c r="FP295" s="32"/>
      <c r="FQ295" s="32"/>
      <c r="FR295" s="32"/>
      <c r="FS295" s="32"/>
      <c r="FT295" s="32"/>
      <c r="FU295" s="32"/>
      <c r="FV295" s="32"/>
      <c r="FW295" s="32"/>
      <c r="FX295" s="32"/>
      <c r="FY295" s="32"/>
      <c r="FZ295" s="32"/>
      <c r="GA295" s="32"/>
      <c r="GB295" s="32"/>
      <c r="GC295" s="32"/>
      <c r="GD295" s="32"/>
      <c r="GE295" s="32"/>
      <c r="GF295" s="32"/>
      <c r="GG295" s="32"/>
      <c r="GH295" s="32"/>
      <c r="GI295" s="32"/>
      <c r="GJ295" s="32"/>
      <c r="GK295" s="32"/>
      <c r="GL295" s="32"/>
      <c r="GM295" s="32"/>
      <c r="GN295" s="32"/>
      <c r="GO295" s="32"/>
      <c r="GP295" s="32"/>
      <c r="GQ295" s="32"/>
      <c r="GR295" s="32"/>
      <c r="GS295" s="32"/>
      <c r="GT295" s="32"/>
      <c r="GU295" s="32"/>
      <c r="GV295" s="32"/>
      <c r="GW295" s="32"/>
      <c r="GX295" s="32"/>
      <c r="GY295" s="32"/>
      <c r="GZ295" s="32"/>
      <c r="HA295" s="32"/>
      <c r="HB295" s="32"/>
      <c r="HC295" s="32"/>
      <c r="HD295" s="32"/>
      <c r="HE295" s="32"/>
      <c r="HF295" s="32"/>
      <c r="HG295" s="32"/>
      <c r="HH295" s="32"/>
      <c r="HI295" s="32"/>
      <c r="HJ295" s="32"/>
      <c r="HK295" s="32"/>
      <c r="HL295" s="32"/>
      <c r="HM295" s="32"/>
      <c r="HN295" s="32"/>
      <c r="HO295" s="32"/>
      <c r="HP295" s="32"/>
      <c r="HQ295" s="32"/>
      <c r="HR295" s="32"/>
      <c r="HS295" s="32"/>
      <c r="HT295" s="32"/>
      <c r="HU295" s="32"/>
      <c r="HV295" s="32"/>
      <c r="HW295" s="32"/>
      <c r="HX295" s="32"/>
      <c r="HY295" s="32"/>
      <c r="HZ295" s="32"/>
      <c r="IA295" s="32"/>
      <c r="IB295" s="32"/>
      <c r="IC295" s="32"/>
      <c r="ID295" s="32"/>
      <c r="IE295" s="32"/>
      <c r="IF295" s="32"/>
      <c r="IG295" s="32"/>
      <c r="IH295" s="32"/>
      <c r="II295" s="32"/>
      <c r="IJ295" s="32"/>
      <c r="IK295" s="32"/>
      <c r="IL295" s="32"/>
      <c r="IM295" s="32"/>
      <c r="IN295" s="32"/>
      <c r="IO295" s="32"/>
      <c r="IP295" s="32"/>
      <c r="IQ295" s="32"/>
      <c r="IR295" s="32"/>
      <c r="IS295" s="32"/>
      <c r="IT295" s="32"/>
      <c r="IU295" s="32"/>
      <c r="IV295" s="32"/>
    </row>
    <row r="296" spans="1:256" ht="11.25" hidden="1" x14ac:dyDescent="0.2">
      <c r="A296" s="30" t="s">
        <v>640</v>
      </c>
      <c r="B296" s="30" t="s">
        <v>641</v>
      </c>
      <c r="C296" s="30" t="s">
        <v>112</v>
      </c>
      <c r="D296" s="31">
        <v>581</v>
      </c>
      <c r="E296" s="31">
        <v>130032</v>
      </c>
      <c r="F296" s="31">
        <v>224</v>
      </c>
      <c r="G296" s="31">
        <v>129281</v>
      </c>
      <c r="H296" s="31">
        <v>223</v>
      </c>
      <c r="I296" s="31">
        <v>127527</v>
      </c>
      <c r="J296" s="31">
        <v>220</v>
      </c>
      <c r="K296" s="31">
        <v>125871</v>
      </c>
      <c r="L296" s="31">
        <v>217</v>
      </c>
      <c r="M296" s="31">
        <v>124047</v>
      </c>
      <c r="N296" s="31">
        <v>214</v>
      </c>
      <c r="O296" s="31">
        <v>123159</v>
      </c>
      <c r="P296" s="31">
        <v>212</v>
      </c>
      <c r="Q296" s="31">
        <v>121684</v>
      </c>
      <c r="R296" s="31">
        <v>210</v>
      </c>
      <c r="S296" s="31">
        <v>120128</v>
      </c>
      <c r="T296" s="31">
        <v>207</v>
      </c>
      <c r="U296" s="31">
        <v>118405</v>
      </c>
      <c r="V296" s="31">
        <v>204</v>
      </c>
      <c r="W296" s="31">
        <v>116975</v>
      </c>
      <c r="X296" s="31">
        <v>201</v>
      </c>
      <c r="Y296" s="31">
        <v>115694</v>
      </c>
      <c r="Z296" s="31">
        <v>199</v>
      </c>
      <c r="AA296" s="31">
        <v>114556</v>
      </c>
      <c r="AB296" s="31">
        <v>197</v>
      </c>
      <c r="AC296" s="31">
        <v>113286</v>
      </c>
      <c r="AD296" s="31">
        <v>195</v>
      </c>
      <c r="AE296" s="31">
        <v>111459</v>
      </c>
      <c r="AF296" s="31">
        <v>192</v>
      </c>
      <c r="AG296" s="31">
        <v>109409</v>
      </c>
      <c r="AH296" s="31">
        <v>188</v>
      </c>
      <c r="AI296" s="31">
        <v>107264</v>
      </c>
      <c r="AJ296" s="31">
        <v>185</v>
      </c>
      <c r="AK296" s="31">
        <v>105636</v>
      </c>
      <c r="AL296" s="31">
        <v>182</v>
      </c>
      <c r="AM296" s="31">
        <v>104377</v>
      </c>
      <c r="AN296" s="31">
        <v>180</v>
      </c>
      <c r="AO296" s="31">
        <v>103024</v>
      </c>
      <c r="AP296" s="31">
        <v>177</v>
      </c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32"/>
      <c r="CO296" s="32"/>
      <c r="CP296" s="32"/>
      <c r="CQ296" s="32"/>
      <c r="CR296" s="32"/>
      <c r="CS296" s="32"/>
      <c r="CT296" s="32"/>
      <c r="CU296" s="32"/>
      <c r="CV296" s="32"/>
      <c r="CW296" s="32"/>
      <c r="CX296" s="32"/>
      <c r="CY296" s="32"/>
      <c r="CZ296" s="32"/>
      <c r="DA296" s="32"/>
      <c r="DB296" s="32"/>
      <c r="DC296" s="32"/>
      <c r="DD296" s="32"/>
      <c r="DE296" s="32"/>
      <c r="DF296" s="32"/>
      <c r="DG296" s="32"/>
      <c r="DH296" s="32"/>
      <c r="DI296" s="32"/>
      <c r="DJ296" s="32"/>
      <c r="DK296" s="32"/>
      <c r="DL296" s="32"/>
      <c r="DM296" s="32"/>
      <c r="DN296" s="32"/>
      <c r="DO296" s="32"/>
      <c r="DP296" s="32"/>
      <c r="DQ296" s="32"/>
      <c r="DR296" s="32"/>
      <c r="DS296" s="32"/>
      <c r="DT296" s="32"/>
      <c r="DU296" s="32"/>
      <c r="DV296" s="32"/>
      <c r="DW296" s="32"/>
      <c r="DX296" s="32"/>
      <c r="DY296" s="32"/>
      <c r="DZ296" s="32"/>
      <c r="EA296" s="32"/>
      <c r="EB296" s="32"/>
      <c r="EC296" s="32"/>
      <c r="ED296" s="32"/>
      <c r="EE296" s="32"/>
      <c r="EF296" s="32"/>
      <c r="EG296" s="32"/>
      <c r="EH296" s="32"/>
      <c r="EI296" s="32"/>
      <c r="EJ296" s="32"/>
      <c r="EK296" s="32"/>
      <c r="EL296" s="32"/>
      <c r="EM296" s="32"/>
      <c r="EN296" s="32"/>
      <c r="EO296" s="32"/>
      <c r="EP296" s="32"/>
      <c r="EQ296" s="32"/>
      <c r="ER296" s="32"/>
      <c r="ES296" s="32"/>
      <c r="ET296" s="32"/>
      <c r="EU296" s="32"/>
      <c r="EV296" s="32"/>
      <c r="EW296" s="32"/>
      <c r="EX296" s="32"/>
      <c r="EY296" s="32"/>
      <c r="EZ296" s="32"/>
      <c r="FA296" s="32"/>
      <c r="FB296" s="32"/>
      <c r="FC296" s="32"/>
      <c r="FD296" s="32"/>
      <c r="FE296" s="32"/>
      <c r="FF296" s="32"/>
      <c r="FG296" s="32"/>
      <c r="FH296" s="32"/>
      <c r="FI296" s="32"/>
      <c r="FJ296" s="32"/>
      <c r="FK296" s="32"/>
      <c r="FL296" s="32"/>
      <c r="FM296" s="32"/>
      <c r="FN296" s="32"/>
      <c r="FO296" s="32"/>
      <c r="FP296" s="32"/>
      <c r="FQ296" s="32"/>
      <c r="FR296" s="32"/>
      <c r="FS296" s="32"/>
      <c r="FT296" s="32"/>
      <c r="FU296" s="32"/>
      <c r="FV296" s="32"/>
      <c r="FW296" s="32"/>
      <c r="FX296" s="32"/>
      <c r="FY296" s="32"/>
      <c r="FZ296" s="32"/>
      <c r="GA296" s="32"/>
      <c r="GB296" s="32"/>
      <c r="GC296" s="32"/>
      <c r="GD296" s="32"/>
      <c r="GE296" s="32"/>
      <c r="GF296" s="32"/>
      <c r="GG296" s="32"/>
      <c r="GH296" s="32"/>
      <c r="GI296" s="32"/>
      <c r="GJ296" s="32"/>
      <c r="GK296" s="32"/>
      <c r="GL296" s="32"/>
      <c r="GM296" s="32"/>
      <c r="GN296" s="32"/>
      <c r="GO296" s="32"/>
      <c r="GP296" s="32"/>
      <c r="GQ296" s="32"/>
      <c r="GR296" s="32"/>
      <c r="GS296" s="32"/>
      <c r="GT296" s="32"/>
      <c r="GU296" s="32"/>
      <c r="GV296" s="32"/>
      <c r="GW296" s="32"/>
      <c r="GX296" s="32"/>
      <c r="GY296" s="32"/>
      <c r="GZ296" s="32"/>
      <c r="HA296" s="32"/>
      <c r="HB296" s="32"/>
      <c r="HC296" s="32"/>
      <c r="HD296" s="32"/>
      <c r="HE296" s="32"/>
      <c r="HF296" s="32"/>
      <c r="HG296" s="32"/>
      <c r="HH296" s="32"/>
      <c r="HI296" s="32"/>
      <c r="HJ296" s="32"/>
      <c r="HK296" s="32"/>
      <c r="HL296" s="32"/>
      <c r="HM296" s="32"/>
      <c r="HN296" s="32"/>
      <c r="HO296" s="32"/>
      <c r="HP296" s="32"/>
      <c r="HQ296" s="32"/>
      <c r="HR296" s="32"/>
      <c r="HS296" s="32"/>
      <c r="HT296" s="32"/>
      <c r="HU296" s="32"/>
      <c r="HV296" s="32"/>
      <c r="HW296" s="32"/>
      <c r="HX296" s="32"/>
      <c r="HY296" s="32"/>
      <c r="HZ296" s="32"/>
      <c r="IA296" s="32"/>
      <c r="IB296" s="32"/>
      <c r="IC296" s="32"/>
      <c r="ID296" s="32"/>
      <c r="IE296" s="32"/>
      <c r="IF296" s="32"/>
      <c r="IG296" s="32"/>
      <c r="IH296" s="32"/>
      <c r="II296" s="32"/>
      <c r="IJ296" s="32"/>
      <c r="IK296" s="32"/>
      <c r="IL296" s="32"/>
      <c r="IM296" s="32"/>
      <c r="IN296" s="32"/>
      <c r="IO296" s="32"/>
      <c r="IP296" s="32"/>
      <c r="IQ296" s="32"/>
      <c r="IR296" s="32"/>
      <c r="IS296" s="32"/>
      <c r="IT296" s="32"/>
      <c r="IU296" s="32"/>
      <c r="IV296" s="32"/>
    </row>
    <row r="297" spans="1:256" ht="11.25" hidden="1" x14ac:dyDescent="0.2">
      <c r="A297" s="30" t="s">
        <v>642</v>
      </c>
      <c r="B297" s="30" t="s">
        <v>643</v>
      </c>
      <c r="C297" s="30" t="s">
        <v>112</v>
      </c>
      <c r="D297" s="31">
        <v>309</v>
      </c>
      <c r="E297" s="31">
        <v>165394</v>
      </c>
      <c r="F297" s="31">
        <v>536</v>
      </c>
      <c r="G297" s="31">
        <v>164553</v>
      </c>
      <c r="H297" s="31">
        <v>533</v>
      </c>
      <c r="I297" s="31">
        <v>164100</v>
      </c>
      <c r="J297" s="31">
        <v>531</v>
      </c>
      <c r="K297" s="31">
        <v>162502</v>
      </c>
      <c r="L297" s="31">
        <v>526</v>
      </c>
      <c r="M297" s="31">
        <v>159663</v>
      </c>
      <c r="N297" s="31">
        <v>517</v>
      </c>
      <c r="O297" s="31">
        <v>157044</v>
      </c>
      <c r="P297" s="31">
        <v>509</v>
      </c>
      <c r="Q297" s="31">
        <v>154941</v>
      </c>
      <c r="R297" s="31">
        <v>502</v>
      </c>
      <c r="S297" s="31">
        <v>153223</v>
      </c>
      <c r="T297" s="31">
        <v>496</v>
      </c>
      <c r="U297" s="31">
        <v>150600</v>
      </c>
      <c r="V297" s="31">
        <v>488</v>
      </c>
      <c r="W297" s="31">
        <v>148653</v>
      </c>
      <c r="X297" s="31">
        <v>481</v>
      </c>
      <c r="Y297" s="31">
        <v>146396</v>
      </c>
      <c r="Z297" s="31">
        <v>474</v>
      </c>
      <c r="AA297" s="31">
        <v>146073</v>
      </c>
      <c r="AB297" s="31">
        <v>473</v>
      </c>
      <c r="AC297" s="31">
        <v>145197</v>
      </c>
      <c r="AD297" s="31">
        <v>470</v>
      </c>
      <c r="AE297" s="31">
        <v>143490</v>
      </c>
      <c r="AF297" s="31">
        <v>465</v>
      </c>
      <c r="AG297" s="31">
        <v>141918</v>
      </c>
      <c r="AH297" s="31">
        <v>460</v>
      </c>
      <c r="AI297" s="31">
        <v>140578</v>
      </c>
      <c r="AJ297" s="31">
        <v>455</v>
      </c>
      <c r="AK297" s="31">
        <v>138608</v>
      </c>
      <c r="AL297" s="31">
        <v>449</v>
      </c>
      <c r="AM297" s="31">
        <v>136483</v>
      </c>
      <c r="AN297" s="31">
        <v>442</v>
      </c>
      <c r="AO297" s="31">
        <v>135381</v>
      </c>
      <c r="AP297" s="31">
        <v>438</v>
      </c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  <c r="BU297" s="32"/>
      <c r="BV297" s="32"/>
      <c r="BW297" s="32"/>
      <c r="BX297" s="32"/>
      <c r="BY297" s="32"/>
      <c r="BZ297" s="32"/>
      <c r="CA297" s="32"/>
      <c r="CB297" s="32"/>
      <c r="CC297" s="32"/>
      <c r="CD297" s="32"/>
      <c r="CE297" s="32"/>
      <c r="CF297" s="32"/>
      <c r="CG297" s="32"/>
      <c r="CH297" s="32"/>
      <c r="CI297" s="32"/>
      <c r="CJ297" s="32"/>
      <c r="CK297" s="32"/>
      <c r="CL297" s="32"/>
      <c r="CM297" s="32"/>
      <c r="CN297" s="32"/>
      <c r="CO297" s="32"/>
      <c r="CP297" s="32"/>
      <c r="CQ297" s="32"/>
      <c r="CR297" s="32"/>
      <c r="CS297" s="32"/>
      <c r="CT297" s="32"/>
      <c r="CU297" s="32"/>
      <c r="CV297" s="32"/>
      <c r="CW297" s="32"/>
      <c r="CX297" s="32"/>
      <c r="CY297" s="32"/>
      <c r="CZ297" s="32"/>
      <c r="DA297" s="32"/>
      <c r="DB297" s="32"/>
      <c r="DC297" s="32"/>
      <c r="DD297" s="32"/>
      <c r="DE297" s="32"/>
      <c r="DF297" s="32"/>
      <c r="DG297" s="32"/>
      <c r="DH297" s="32"/>
      <c r="DI297" s="32"/>
      <c r="DJ297" s="32"/>
      <c r="DK297" s="32"/>
      <c r="DL297" s="32"/>
      <c r="DM297" s="32"/>
      <c r="DN297" s="32"/>
      <c r="DO297" s="32"/>
      <c r="DP297" s="32"/>
      <c r="DQ297" s="32"/>
      <c r="DR297" s="32"/>
      <c r="DS297" s="32"/>
      <c r="DT297" s="32"/>
      <c r="DU297" s="32"/>
      <c r="DV297" s="32"/>
      <c r="DW297" s="32"/>
      <c r="DX297" s="32"/>
      <c r="DY297" s="32"/>
      <c r="DZ297" s="32"/>
      <c r="EA297" s="32"/>
      <c r="EB297" s="32"/>
      <c r="EC297" s="32"/>
      <c r="ED297" s="32"/>
      <c r="EE297" s="32"/>
      <c r="EF297" s="32"/>
      <c r="EG297" s="32"/>
      <c r="EH297" s="32"/>
      <c r="EI297" s="32"/>
      <c r="EJ297" s="32"/>
      <c r="EK297" s="32"/>
      <c r="EL297" s="32"/>
      <c r="EM297" s="32"/>
      <c r="EN297" s="32"/>
      <c r="EO297" s="32"/>
      <c r="EP297" s="32"/>
      <c r="EQ297" s="32"/>
      <c r="ER297" s="32"/>
      <c r="ES297" s="32"/>
      <c r="ET297" s="32"/>
      <c r="EU297" s="32"/>
      <c r="EV297" s="32"/>
      <c r="EW297" s="32"/>
      <c r="EX297" s="32"/>
      <c r="EY297" s="32"/>
      <c r="EZ297" s="32"/>
      <c r="FA297" s="32"/>
      <c r="FB297" s="32"/>
      <c r="FC297" s="32"/>
      <c r="FD297" s="32"/>
      <c r="FE297" s="32"/>
      <c r="FF297" s="32"/>
      <c r="FG297" s="32"/>
      <c r="FH297" s="32"/>
      <c r="FI297" s="32"/>
      <c r="FJ297" s="32"/>
      <c r="FK297" s="32"/>
      <c r="FL297" s="32"/>
      <c r="FM297" s="32"/>
      <c r="FN297" s="32"/>
      <c r="FO297" s="32"/>
      <c r="FP297" s="32"/>
      <c r="FQ297" s="32"/>
      <c r="FR297" s="32"/>
      <c r="FS297" s="32"/>
      <c r="FT297" s="32"/>
      <c r="FU297" s="32"/>
      <c r="FV297" s="32"/>
      <c r="FW297" s="32"/>
      <c r="FX297" s="32"/>
      <c r="FY297" s="32"/>
      <c r="FZ297" s="32"/>
      <c r="GA297" s="32"/>
      <c r="GB297" s="32"/>
      <c r="GC297" s="32"/>
      <c r="GD297" s="32"/>
      <c r="GE297" s="32"/>
      <c r="GF297" s="32"/>
      <c r="GG297" s="32"/>
      <c r="GH297" s="32"/>
      <c r="GI297" s="32"/>
      <c r="GJ297" s="32"/>
      <c r="GK297" s="32"/>
      <c r="GL297" s="32"/>
      <c r="GM297" s="32"/>
      <c r="GN297" s="32"/>
      <c r="GO297" s="32"/>
      <c r="GP297" s="32"/>
      <c r="GQ297" s="32"/>
      <c r="GR297" s="32"/>
      <c r="GS297" s="32"/>
      <c r="GT297" s="32"/>
      <c r="GU297" s="32"/>
      <c r="GV297" s="32"/>
      <c r="GW297" s="32"/>
      <c r="GX297" s="32"/>
      <c r="GY297" s="32"/>
      <c r="GZ297" s="32"/>
      <c r="HA297" s="32"/>
      <c r="HB297" s="32"/>
      <c r="HC297" s="32"/>
      <c r="HD297" s="32"/>
      <c r="HE297" s="32"/>
      <c r="HF297" s="32"/>
      <c r="HG297" s="32"/>
      <c r="HH297" s="32"/>
      <c r="HI297" s="32"/>
      <c r="HJ297" s="32"/>
      <c r="HK297" s="32"/>
      <c r="HL297" s="32"/>
      <c r="HM297" s="32"/>
      <c r="HN297" s="32"/>
      <c r="HO297" s="32"/>
      <c r="HP297" s="32"/>
      <c r="HQ297" s="32"/>
      <c r="HR297" s="32"/>
      <c r="HS297" s="32"/>
      <c r="HT297" s="32"/>
      <c r="HU297" s="32"/>
      <c r="HV297" s="32"/>
      <c r="HW297" s="32"/>
      <c r="HX297" s="32"/>
      <c r="HY297" s="32"/>
      <c r="HZ297" s="32"/>
      <c r="IA297" s="32"/>
      <c r="IB297" s="32"/>
      <c r="IC297" s="32"/>
      <c r="ID297" s="32"/>
      <c r="IE297" s="32"/>
      <c r="IF297" s="32"/>
      <c r="IG297" s="32"/>
      <c r="IH297" s="32"/>
      <c r="II297" s="32"/>
      <c r="IJ297" s="32"/>
      <c r="IK297" s="32"/>
      <c r="IL297" s="32"/>
      <c r="IM297" s="32"/>
      <c r="IN297" s="32"/>
      <c r="IO297" s="32"/>
      <c r="IP297" s="32"/>
      <c r="IQ297" s="32"/>
      <c r="IR297" s="32"/>
      <c r="IS297" s="32"/>
      <c r="IT297" s="32"/>
      <c r="IU297" s="32"/>
      <c r="IV297" s="32"/>
    </row>
    <row r="298" spans="1:256" ht="11.25" hidden="1" x14ac:dyDescent="0.2">
      <c r="A298" s="30" t="s">
        <v>644</v>
      </c>
      <c r="B298" s="30" t="s">
        <v>645</v>
      </c>
      <c r="C298" s="30" t="s">
        <v>112</v>
      </c>
      <c r="D298" s="31">
        <v>73</v>
      </c>
      <c r="E298" s="31">
        <v>112606</v>
      </c>
      <c r="F298" s="31">
        <v>1548</v>
      </c>
      <c r="G298" s="31">
        <v>109709</v>
      </c>
      <c r="H298" s="31">
        <v>1509</v>
      </c>
      <c r="I298" s="31">
        <v>107516</v>
      </c>
      <c r="J298" s="31">
        <v>1478</v>
      </c>
      <c r="K298" s="31">
        <v>105117</v>
      </c>
      <c r="L298" s="31">
        <v>1445</v>
      </c>
      <c r="M298" s="31">
        <v>103531</v>
      </c>
      <c r="N298" s="31">
        <v>1424</v>
      </c>
      <c r="O298" s="31">
        <v>102010</v>
      </c>
      <c r="P298" s="31">
        <v>1403</v>
      </c>
      <c r="Q298" s="31">
        <v>100399</v>
      </c>
      <c r="R298" s="31">
        <v>1381</v>
      </c>
      <c r="S298" s="31">
        <v>98851</v>
      </c>
      <c r="T298" s="31">
        <v>1359</v>
      </c>
      <c r="U298" s="31">
        <v>97604</v>
      </c>
      <c r="V298" s="31">
        <v>1342</v>
      </c>
      <c r="W298" s="31">
        <v>96337</v>
      </c>
      <c r="X298" s="31">
        <v>1325</v>
      </c>
      <c r="Y298" s="31">
        <v>95266</v>
      </c>
      <c r="Z298" s="31">
        <v>1310</v>
      </c>
      <c r="AA298" s="31">
        <v>93946</v>
      </c>
      <c r="AB298" s="31">
        <v>1292</v>
      </c>
      <c r="AC298" s="31">
        <v>92242</v>
      </c>
      <c r="AD298" s="31">
        <v>1268</v>
      </c>
      <c r="AE298" s="31">
        <v>91174</v>
      </c>
      <c r="AF298" s="31">
        <v>1254</v>
      </c>
      <c r="AG298" s="31">
        <v>89990</v>
      </c>
      <c r="AH298" s="31">
        <v>1237</v>
      </c>
      <c r="AI298" s="31">
        <v>88277</v>
      </c>
      <c r="AJ298" s="31">
        <v>1214</v>
      </c>
      <c r="AK298" s="31">
        <v>87011</v>
      </c>
      <c r="AL298" s="31">
        <v>1196</v>
      </c>
      <c r="AM298" s="31">
        <v>86403</v>
      </c>
      <c r="AN298" s="31">
        <v>1188</v>
      </c>
      <c r="AO298" s="31">
        <v>85956</v>
      </c>
      <c r="AP298" s="31">
        <v>1182</v>
      </c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  <c r="BU298" s="32"/>
      <c r="BV298" s="32"/>
      <c r="BW298" s="32"/>
      <c r="BX298" s="32"/>
      <c r="BY298" s="32"/>
      <c r="BZ298" s="32"/>
      <c r="CA298" s="32"/>
      <c r="CB298" s="32"/>
      <c r="CC298" s="32"/>
      <c r="CD298" s="32"/>
      <c r="CE298" s="32"/>
      <c r="CF298" s="32"/>
      <c r="CG298" s="32"/>
      <c r="CH298" s="32"/>
      <c r="CI298" s="32"/>
      <c r="CJ298" s="32"/>
      <c r="CK298" s="32"/>
      <c r="CL298" s="32"/>
      <c r="CM298" s="32"/>
      <c r="CN298" s="32"/>
      <c r="CO298" s="32"/>
      <c r="CP298" s="32"/>
      <c r="CQ298" s="32"/>
      <c r="CR298" s="32"/>
      <c r="CS298" s="32"/>
      <c r="CT298" s="32"/>
      <c r="CU298" s="32"/>
      <c r="CV298" s="32"/>
      <c r="CW298" s="32"/>
      <c r="CX298" s="32"/>
      <c r="CY298" s="32"/>
      <c r="CZ298" s="32"/>
      <c r="DA298" s="32"/>
      <c r="DB298" s="32"/>
      <c r="DC298" s="32"/>
      <c r="DD298" s="32"/>
      <c r="DE298" s="32"/>
      <c r="DF298" s="32"/>
      <c r="DG298" s="32"/>
      <c r="DH298" s="32"/>
      <c r="DI298" s="32"/>
      <c r="DJ298" s="32"/>
      <c r="DK298" s="32"/>
      <c r="DL298" s="32"/>
      <c r="DM298" s="32"/>
      <c r="DN298" s="32"/>
      <c r="DO298" s="32"/>
      <c r="DP298" s="32"/>
      <c r="DQ298" s="32"/>
      <c r="DR298" s="32"/>
      <c r="DS298" s="32"/>
      <c r="DT298" s="32"/>
      <c r="DU298" s="32"/>
      <c r="DV298" s="32"/>
      <c r="DW298" s="32"/>
      <c r="DX298" s="32"/>
      <c r="DY298" s="32"/>
      <c r="DZ298" s="32"/>
      <c r="EA298" s="32"/>
      <c r="EB298" s="32"/>
      <c r="EC298" s="32"/>
      <c r="ED298" s="32"/>
      <c r="EE298" s="32"/>
      <c r="EF298" s="32"/>
      <c r="EG298" s="32"/>
      <c r="EH298" s="32"/>
      <c r="EI298" s="32"/>
      <c r="EJ298" s="32"/>
      <c r="EK298" s="32"/>
      <c r="EL298" s="32"/>
      <c r="EM298" s="32"/>
      <c r="EN298" s="32"/>
      <c r="EO298" s="32"/>
      <c r="EP298" s="32"/>
      <c r="EQ298" s="32"/>
      <c r="ER298" s="32"/>
      <c r="ES298" s="32"/>
      <c r="ET298" s="32"/>
      <c r="EU298" s="32"/>
      <c r="EV298" s="32"/>
      <c r="EW298" s="32"/>
      <c r="EX298" s="32"/>
      <c r="EY298" s="32"/>
      <c r="EZ298" s="32"/>
      <c r="FA298" s="32"/>
      <c r="FB298" s="32"/>
      <c r="FC298" s="32"/>
      <c r="FD298" s="32"/>
      <c r="FE298" s="32"/>
      <c r="FF298" s="32"/>
      <c r="FG298" s="32"/>
      <c r="FH298" s="32"/>
      <c r="FI298" s="32"/>
      <c r="FJ298" s="32"/>
      <c r="FK298" s="32"/>
      <c r="FL298" s="32"/>
      <c r="FM298" s="32"/>
      <c r="FN298" s="32"/>
      <c r="FO298" s="32"/>
      <c r="FP298" s="32"/>
      <c r="FQ298" s="32"/>
      <c r="FR298" s="32"/>
      <c r="FS298" s="32"/>
      <c r="FT298" s="32"/>
      <c r="FU298" s="32"/>
      <c r="FV298" s="32"/>
      <c r="FW298" s="32"/>
      <c r="FX298" s="32"/>
      <c r="FY298" s="32"/>
      <c r="FZ298" s="32"/>
      <c r="GA298" s="32"/>
      <c r="GB298" s="32"/>
      <c r="GC298" s="32"/>
      <c r="GD298" s="32"/>
      <c r="GE298" s="32"/>
      <c r="GF298" s="32"/>
      <c r="GG298" s="32"/>
      <c r="GH298" s="32"/>
      <c r="GI298" s="32"/>
      <c r="GJ298" s="32"/>
      <c r="GK298" s="32"/>
      <c r="GL298" s="32"/>
      <c r="GM298" s="32"/>
      <c r="GN298" s="32"/>
      <c r="GO298" s="32"/>
      <c r="GP298" s="32"/>
      <c r="GQ298" s="32"/>
      <c r="GR298" s="32"/>
      <c r="GS298" s="32"/>
      <c r="GT298" s="32"/>
      <c r="GU298" s="32"/>
      <c r="GV298" s="32"/>
      <c r="GW298" s="32"/>
      <c r="GX298" s="32"/>
      <c r="GY298" s="32"/>
      <c r="GZ298" s="32"/>
      <c r="HA298" s="32"/>
      <c r="HB298" s="32"/>
      <c r="HC298" s="32"/>
      <c r="HD298" s="32"/>
      <c r="HE298" s="32"/>
      <c r="HF298" s="32"/>
      <c r="HG298" s="32"/>
      <c r="HH298" s="32"/>
      <c r="HI298" s="32"/>
      <c r="HJ298" s="32"/>
      <c r="HK298" s="32"/>
      <c r="HL298" s="32"/>
      <c r="HM298" s="32"/>
      <c r="HN298" s="32"/>
      <c r="HO298" s="32"/>
      <c r="HP298" s="32"/>
      <c r="HQ298" s="32"/>
      <c r="HR298" s="32"/>
      <c r="HS298" s="32"/>
      <c r="HT298" s="32"/>
      <c r="HU298" s="32"/>
      <c r="HV298" s="32"/>
      <c r="HW298" s="32"/>
      <c r="HX298" s="32"/>
      <c r="HY298" s="32"/>
      <c r="HZ298" s="32"/>
      <c r="IA298" s="32"/>
      <c r="IB298" s="32"/>
      <c r="IC298" s="32"/>
      <c r="ID298" s="32"/>
      <c r="IE298" s="32"/>
      <c r="IF298" s="32"/>
      <c r="IG298" s="32"/>
      <c r="IH298" s="32"/>
      <c r="II298" s="32"/>
      <c r="IJ298" s="32"/>
      <c r="IK298" s="32"/>
      <c r="IL298" s="32"/>
      <c r="IM298" s="32"/>
      <c r="IN298" s="32"/>
      <c r="IO298" s="32"/>
      <c r="IP298" s="32"/>
      <c r="IQ298" s="32"/>
      <c r="IR298" s="32"/>
      <c r="IS298" s="32"/>
      <c r="IT298" s="32"/>
      <c r="IU298" s="32"/>
      <c r="IV298" s="32"/>
    </row>
    <row r="299" spans="1:256" ht="11.25" hidden="1" x14ac:dyDescent="0.2">
      <c r="A299" s="30" t="s">
        <v>646</v>
      </c>
      <c r="B299" s="30" t="s">
        <v>647</v>
      </c>
      <c r="C299" s="30" t="s">
        <v>112</v>
      </c>
      <c r="D299" s="31">
        <v>315</v>
      </c>
      <c r="E299" s="31">
        <v>118131</v>
      </c>
      <c r="F299" s="31">
        <v>375</v>
      </c>
      <c r="G299" s="31">
        <v>116969</v>
      </c>
      <c r="H299" s="31">
        <v>371</v>
      </c>
      <c r="I299" s="31">
        <v>115803</v>
      </c>
      <c r="J299" s="31">
        <v>367</v>
      </c>
      <c r="K299" s="31">
        <v>114572</v>
      </c>
      <c r="L299" s="31">
        <v>363</v>
      </c>
      <c r="M299" s="31">
        <v>113446</v>
      </c>
      <c r="N299" s="31">
        <v>360</v>
      </c>
      <c r="O299" s="31">
        <v>113292</v>
      </c>
      <c r="P299" s="31">
        <v>359</v>
      </c>
      <c r="Q299" s="31">
        <v>112490</v>
      </c>
      <c r="R299" s="31">
        <v>357</v>
      </c>
      <c r="S299" s="31">
        <v>111798</v>
      </c>
      <c r="T299" s="31">
        <v>355</v>
      </c>
      <c r="U299" s="31">
        <v>111718</v>
      </c>
      <c r="V299" s="31">
        <v>354</v>
      </c>
      <c r="W299" s="31">
        <v>111072</v>
      </c>
      <c r="X299" s="31">
        <v>352</v>
      </c>
      <c r="Y299" s="31">
        <v>110061</v>
      </c>
      <c r="Z299" s="31">
        <v>349</v>
      </c>
      <c r="AA299" s="31">
        <v>109848</v>
      </c>
      <c r="AB299" s="31">
        <v>348</v>
      </c>
      <c r="AC299" s="31">
        <v>109041</v>
      </c>
      <c r="AD299" s="31">
        <v>346</v>
      </c>
      <c r="AE299" s="31">
        <v>107904</v>
      </c>
      <c r="AF299" s="31">
        <v>342</v>
      </c>
      <c r="AG299" s="31">
        <v>107475</v>
      </c>
      <c r="AH299" s="31">
        <v>341</v>
      </c>
      <c r="AI299" s="31">
        <v>106878</v>
      </c>
      <c r="AJ299" s="31">
        <v>339</v>
      </c>
      <c r="AK299" s="31">
        <v>105784</v>
      </c>
      <c r="AL299" s="31">
        <v>335</v>
      </c>
      <c r="AM299" s="31">
        <v>104883</v>
      </c>
      <c r="AN299" s="31">
        <v>333</v>
      </c>
      <c r="AO299" s="31">
        <v>104646</v>
      </c>
      <c r="AP299" s="31">
        <v>332</v>
      </c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  <c r="BU299" s="32"/>
      <c r="BV299" s="32"/>
      <c r="BW299" s="32"/>
      <c r="BX299" s="32"/>
      <c r="BY299" s="32"/>
      <c r="BZ299" s="32"/>
      <c r="CA299" s="32"/>
      <c r="CB299" s="32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2"/>
      <c r="CU299" s="32"/>
      <c r="CV299" s="32"/>
      <c r="CW299" s="32"/>
      <c r="CX299" s="32"/>
      <c r="CY299" s="32"/>
      <c r="CZ299" s="32"/>
      <c r="DA299" s="32"/>
      <c r="DB299" s="32"/>
      <c r="DC299" s="32"/>
      <c r="DD299" s="32"/>
      <c r="DE299" s="32"/>
      <c r="DF299" s="32"/>
      <c r="DG299" s="32"/>
      <c r="DH299" s="32"/>
      <c r="DI299" s="32"/>
      <c r="DJ299" s="32"/>
      <c r="DK299" s="32"/>
      <c r="DL299" s="32"/>
      <c r="DM299" s="32"/>
      <c r="DN299" s="32"/>
      <c r="DO299" s="32"/>
      <c r="DP299" s="32"/>
      <c r="DQ299" s="32"/>
      <c r="DR299" s="32"/>
      <c r="DS299" s="32"/>
      <c r="DT299" s="32"/>
      <c r="DU299" s="32"/>
      <c r="DV299" s="32"/>
      <c r="DW299" s="32"/>
      <c r="DX299" s="32"/>
      <c r="DY299" s="32"/>
      <c r="DZ299" s="32"/>
      <c r="EA299" s="32"/>
      <c r="EB299" s="32"/>
      <c r="EC299" s="32"/>
      <c r="ED299" s="32"/>
      <c r="EE299" s="32"/>
      <c r="EF299" s="32"/>
      <c r="EG299" s="32"/>
      <c r="EH299" s="32"/>
      <c r="EI299" s="32"/>
      <c r="EJ299" s="32"/>
      <c r="EK299" s="32"/>
      <c r="EL299" s="32"/>
      <c r="EM299" s="32"/>
      <c r="EN299" s="32"/>
      <c r="EO299" s="32"/>
      <c r="EP299" s="32"/>
      <c r="EQ299" s="32"/>
      <c r="ER299" s="32"/>
      <c r="ES299" s="32"/>
      <c r="ET299" s="32"/>
      <c r="EU299" s="32"/>
      <c r="EV299" s="32"/>
      <c r="EW299" s="32"/>
      <c r="EX299" s="32"/>
      <c r="EY299" s="32"/>
      <c r="EZ299" s="32"/>
      <c r="FA299" s="32"/>
      <c r="FB299" s="32"/>
      <c r="FC299" s="32"/>
      <c r="FD299" s="32"/>
      <c r="FE299" s="32"/>
      <c r="FF299" s="32"/>
      <c r="FG299" s="32"/>
      <c r="FH299" s="32"/>
      <c r="FI299" s="32"/>
      <c r="FJ299" s="32"/>
      <c r="FK299" s="32"/>
      <c r="FL299" s="32"/>
      <c r="FM299" s="32"/>
      <c r="FN299" s="32"/>
      <c r="FO299" s="32"/>
      <c r="FP299" s="32"/>
      <c r="FQ299" s="32"/>
      <c r="FR299" s="32"/>
      <c r="FS299" s="32"/>
      <c r="FT299" s="32"/>
      <c r="FU299" s="32"/>
      <c r="FV299" s="32"/>
      <c r="FW299" s="32"/>
      <c r="FX299" s="32"/>
      <c r="FY299" s="32"/>
      <c r="FZ299" s="32"/>
      <c r="GA299" s="32"/>
      <c r="GB299" s="32"/>
      <c r="GC299" s="32"/>
      <c r="GD299" s="32"/>
      <c r="GE299" s="32"/>
      <c r="GF299" s="32"/>
      <c r="GG299" s="32"/>
      <c r="GH299" s="32"/>
      <c r="GI299" s="32"/>
      <c r="GJ299" s="32"/>
      <c r="GK299" s="32"/>
      <c r="GL299" s="32"/>
      <c r="GM299" s="32"/>
      <c r="GN299" s="32"/>
      <c r="GO299" s="32"/>
      <c r="GP299" s="32"/>
      <c r="GQ299" s="32"/>
      <c r="GR299" s="32"/>
      <c r="GS299" s="32"/>
      <c r="GT299" s="32"/>
      <c r="GU299" s="32"/>
      <c r="GV299" s="32"/>
      <c r="GW299" s="32"/>
      <c r="GX299" s="32"/>
      <c r="GY299" s="32"/>
      <c r="GZ299" s="32"/>
      <c r="HA299" s="32"/>
      <c r="HB299" s="32"/>
      <c r="HC299" s="32"/>
      <c r="HD299" s="32"/>
      <c r="HE299" s="32"/>
      <c r="HF299" s="32"/>
      <c r="HG299" s="32"/>
      <c r="HH299" s="32"/>
      <c r="HI299" s="32"/>
      <c r="HJ299" s="32"/>
      <c r="HK299" s="32"/>
      <c r="HL299" s="32"/>
      <c r="HM299" s="32"/>
      <c r="HN299" s="32"/>
      <c r="HO299" s="32"/>
      <c r="HP299" s="32"/>
      <c r="HQ299" s="32"/>
      <c r="HR299" s="32"/>
      <c r="HS299" s="32"/>
      <c r="HT299" s="32"/>
      <c r="HU299" s="32"/>
      <c r="HV299" s="32"/>
      <c r="HW299" s="32"/>
      <c r="HX299" s="32"/>
      <c r="HY299" s="32"/>
      <c r="HZ299" s="32"/>
      <c r="IA299" s="32"/>
      <c r="IB299" s="32"/>
      <c r="IC299" s="32"/>
      <c r="ID299" s="32"/>
      <c r="IE299" s="32"/>
      <c r="IF299" s="32"/>
      <c r="IG299" s="32"/>
      <c r="IH299" s="32"/>
      <c r="II299" s="32"/>
      <c r="IJ299" s="32"/>
      <c r="IK299" s="32"/>
      <c r="IL299" s="32"/>
      <c r="IM299" s="32"/>
      <c r="IN299" s="32"/>
      <c r="IO299" s="32"/>
      <c r="IP299" s="32"/>
      <c r="IQ299" s="32"/>
      <c r="IR299" s="32"/>
      <c r="IS299" s="32"/>
      <c r="IT299" s="32"/>
      <c r="IU299" s="32"/>
      <c r="IV299" s="32"/>
    </row>
    <row r="300" spans="1:256" ht="11.25" hidden="1" x14ac:dyDescent="0.2">
      <c r="A300" s="30" t="s">
        <v>648</v>
      </c>
      <c r="B300" s="30" t="s">
        <v>649</v>
      </c>
      <c r="C300" s="30" t="s">
        <v>112</v>
      </c>
      <c r="D300" s="31">
        <v>357</v>
      </c>
      <c r="E300" s="31">
        <v>112996</v>
      </c>
      <c r="F300" s="31">
        <v>317</v>
      </c>
      <c r="G300" s="31">
        <v>112578</v>
      </c>
      <c r="H300" s="31">
        <v>315</v>
      </c>
      <c r="I300" s="31">
        <v>111427</v>
      </c>
      <c r="J300" s="31">
        <v>312</v>
      </c>
      <c r="K300" s="31">
        <v>111024</v>
      </c>
      <c r="L300" s="31">
        <v>311</v>
      </c>
      <c r="M300" s="31">
        <v>109838</v>
      </c>
      <c r="N300" s="31">
        <v>308</v>
      </c>
      <c r="O300" s="31">
        <v>109324</v>
      </c>
      <c r="P300" s="31">
        <v>306</v>
      </c>
      <c r="Q300" s="31">
        <v>108767</v>
      </c>
      <c r="R300" s="31">
        <v>305</v>
      </c>
      <c r="S300" s="31">
        <v>108611</v>
      </c>
      <c r="T300" s="31">
        <v>304</v>
      </c>
      <c r="U300" s="31">
        <v>108199</v>
      </c>
      <c r="V300" s="31">
        <v>303</v>
      </c>
      <c r="W300" s="31">
        <v>106962</v>
      </c>
      <c r="X300" s="31">
        <v>300</v>
      </c>
      <c r="Y300" s="31">
        <v>105716</v>
      </c>
      <c r="Z300" s="31">
        <v>296</v>
      </c>
      <c r="AA300" s="31">
        <v>104782</v>
      </c>
      <c r="AB300" s="31">
        <v>294</v>
      </c>
      <c r="AC300" s="31">
        <v>103902</v>
      </c>
      <c r="AD300" s="31">
        <v>291</v>
      </c>
      <c r="AE300" s="31">
        <v>102469</v>
      </c>
      <c r="AF300" s="31">
        <v>287</v>
      </c>
      <c r="AG300" s="31">
        <v>101509</v>
      </c>
      <c r="AH300" s="31">
        <v>284</v>
      </c>
      <c r="AI300" s="31">
        <v>99949</v>
      </c>
      <c r="AJ300" s="31">
        <v>280</v>
      </c>
      <c r="AK300" s="31">
        <v>98540</v>
      </c>
      <c r="AL300" s="31">
        <v>276</v>
      </c>
      <c r="AM300" s="31">
        <v>97205</v>
      </c>
      <c r="AN300" s="31">
        <v>272</v>
      </c>
      <c r="AO300" s="31">
        <v>96345</v>
      </c>
      <c r="AP300" s="31">
        <v>270</v>
      </c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  <c r="BU300" s="32"/>
      <c r="BV300" s="32"/>
      <c r="BW300" s="32"/>
      <c r="BX300" s="32"/>
      <c r="BY300" s="32"/>
      <c r="BZ300" s="32"/>
      <c r="CA300" s="32"/>
      <c r="CB300" s="32"/>
      <c r="CC300" s="32"/>
      <c r="CD300" s="32"/>
      <c r="CE300" s="32"/>
      <c r="CF300" s="32"/>
      <c r="CG300" s="32"/>
      <c r="CH300" s="32"/>
      <c r="CI300" s="32"/>
      <c r="CJ300" s="32"/>
      <c r="CK300" s="32"/>
      <c r="CL300" s="32"/>
      <c r="CM300" s="32"/>
      <c r="CN300" s="32"/>
      <c r="CO300" s="32"/>
      <c r="CP300" s="32"/>
      <c r="CQ300" s="32"/>
      <c r="CR300" s="32"/>
      <c r="CS300" s="32"/>
      <c r="CT300" s="32"/>
      <c r="CU300" s="32"/>
      <c r="CV300" s="32"/>
      <c r="CW300" s="32"/>
      <c r="CX300" s="32"/>
      <c r="CY300" s="32"/>
      <c r="CZ300" s="32"/>
      <c r="DA300" s="32"/>
      <c r="DB300" s="32"/>
      <c r="DC300" s="32"/>
      <c r="DD300" s="32"/>
      <c r="DE300" s="32"/>
      <c r="DF300" s="32"/>
      <c r="DG300" s="32"/>
      <c r="DH300" s="32"/>
      <c r="DI300" s="32"/>
      <c r="DJ300" s="32"/>
      <c r="DK300" s="32"/>
      <c r="DL300" s="32"/>
      <c r="DM300" s="32"/>
      <c r="DN300" s="32"/>
      <c r="DO300" s="32"/>
      <c r="DP300" s="32"/>
      <c r="DQ300" s="32"/>
      <c r="DR300" s="32"/>
      <c r="DS300" s="32"/>
      <c r="DT300" s="32"/>
      <c r="DU300" s="32"/>
      <c r="DV300" s="32"/>
      <c r="DW300" s="32"/>
      <c r="DX300" s="32"/>
      <c r="DY300" s="32"/>
      <c r="DZ300" s="32"/>
      <c r="EA300" s="32"/>
      <c r="EB300" s="32"/>
      <c r="EC300" s="32"/>
      <c r="ED300" s="32"/>
      <c r="EE300" s="32"/>
      <c r="EF300" s="32"/>
      <c r="EG300" s="32"/>
      <c r="EH300" s="32"/>
      <c r="EI300" s="32"/>
      <c r="EJ300" s="32"/>
      <c r="EK300" s="32"/>
      <c r="EL300" s="32"/>
      <c r="EM300" s="32"/>
      <c r="EN300" s="32"/>
      <c r="EO300" s="32"/>
      <c r="EP300" s="32"/>
      <c r="EQ300" s="32"/>
      <c r="ER300" s="32"/>
      <c r="ES300" s="32"/>
      <c r="ET300" s="32"/>
      <c r="EU300" s="32"/>
      <c r="EV300" s="32"/>
      <c r="EW300" s="32"/>
      <c r="EX300" s="32"/>
      <c r="EY300" s="32"/>
      <c r="EZ300" s="32"/>
      <c r="FA300" s="32"/>
      <c r="FB300" s="32"/>
      <c r="FC300" s="32"/>
      <c r="FD300" s="32"/>
      <c r="FE300" s="32"/>
      <c r="FF300" s="32"/>
      <c r="FG300" s="32"/>
      <c r="FH300" s="32"/>
      <c r="FI300" s="32"/>
      <c r="FJ300" s="32"/>
      <c r="FK300" s="32"/>
      <c r="FL300" s="32"/>
      <c r="FM300" s="32"/>
      <c r="FN300" s="32"/>
      <c r="FO300" s="32"/>
      <c r="FP300" s="32"/>
      <c r="FQ300" s="32"/>
      <c r="FR300" s="32"/>
      <c r="FS300" s="32"/>
      <c r="FT300" s="32"/>
      <c r="FU300" s="32"/>
      <c r="FV300" s="32"/>
      <c r="FW300" s="32"/>
      <c r="FX300" s="32"/>
      <c r="FY300" s="32"/>
      <c r="FZ300" s="32"/>
      <c r="GA300" s="32"/>
      <c r="GB300" s="32"/>
      <c r="GC300" s="32"/>
      <c r="GD300" s="32"/>
      <c r="GE300" s="32"/>
      <c r="GF300" s="32"/>
      <c r="GG300" s="32"/>
      <c r="GH300" s="32"/>
      <c r="GI300" s="32"/>
      <c r="GJ300" s="32"/>
      <c r="GK300" s="32"/>
      <c r="GL300" s="32"/>
      <c r="GM300" s="32"/>
      <c r="GN300" s="32"/>
      <c r="GO300" s="32"/>
      <c r="GP300" s="32"/>
      <c r="GQ300" s="32"/>
      <c r="GR300" s="32"/>
      <c r="GS300" s="32"/>
      <c r="GT300" s="32"/>
      <c r="GU300" s="32"/>
      <c r="GV300" s="32"/>
      <c r="GW300" s="32"/>
      <c r="GX300" s="32"/>
      <c r="GY300" s="32"/>
      <c r="GZ300" s="32"/>
      <c r="HA300" s="32"/>
      <c r="HB300" s="32"/>
      <c r="HC300" s="32"/>
      <c r="HD300" s="32"/>
      <c r="HE300" s="32"/>
      <c r="HF300" s="32"/>
      <c r="HG300" s="32"/>
      <c r="HH300" s="32"/>
      <c r="HI300" s="32"/>
      <c r="HJ300" s="32"/>
      <c r="HK300" s="32"/>
      <c r="HL300" s="32"/>
      <c r="HM300" s="32"/>
      <c r="HN300" s="32"/>
      <c r="HO300" s="32"/>
      <c r="HP300" s="32"/>
      <c r="HQ300" s="32"/>
      <c r="HR300" s="32"/>
      <c r="HS300" s="32"/>
      <c r="HT300" s="32"/>
      <c r="HU300" s="32"/>
      <c r="HV300" s="32"/>
      <c r="HW300" s="32"/>
      <c r="HX300" s="32"/>
      <c r="HY300" s="32"/>
      <c r="HZ300" s="32"/>
      <c r="IA300" s="32"/>
      <c r="IB300" s="32"/>
      <c r="IC300" s="32"/>
      <c r="ID300" s="32"/>
      <c r="IE300" s="32"/>
      <c r="IF300" s="32"/>
      <c r="IG300" s="32"/>
      <c r="IH300" s="32"/>
      <c r="II300" s="32"/>
      <c r="IJ300" s="32"/>
      <c r="IK300" s="32"/>
      <c r="IL300" s="32"/>
      <c r="IM300" s="32"/>
      <c r="IN300" s="32"/>
      <c r="IO300" s="32"/>
      <c r="IP300" s="32"/>
      <c r="IQ300" s="32"/>
      <c r="IR300" s="32"/>
      <c r="IS300" s="32"/>
      <c r="IT300" s="32"/>
      <c r="IU300" s="32"/>
      <c r="IV300" s="32"/>
    </row>
    <row r="301" spans="1:256" ht="11.25" hidden="1" x14ac:dyDescent="0.2">
      <c r="A301" s="30" t="s">
        <v>650</v>
      </c>
      <c r="B301" s="30" t="s">
        <v>651</v>
      </c>
      <c r="C301" s="30" t="s">
        <v>112</v>
      </c>
      <c r="D301" s="31">
        <v>99</v>
      </c>
      <c r="E301" s="31">
        <v>106939</v>
      </c>
      <c r="F301" s="31">
        <v>1080</v>
      </c>
      <c r="G301" s="31">
        <v>106385</v>
      </c>
      <c r="H301" s="31">
        <v>1075</v>
      </c>
      <c r="I301" s="31">
        <v>106121</v>
      </c>
      <c r="J301" s="31">
        <v>1072</v>
      </c>
      <c r="K301" s="31">
        <v>106215</v>
      </c>
      <c r="L301" s="31">
        <v>1073</v>
      </c>
      <c r="M301" s="31">
        <v>105715</v>
      </c>
      <c r="N301" s="31">
        <v>1068</v>
      </c>
      <c r="O301" s="31">
        <v>104802</v>
      </c>
      <c r="P301" s="31">
        <v>1059</v>
      </c>
      <c r="Q301" s="31">
        <v>103383</v>
      </c>
      <c r="R301" s="31">
        <v>1044</v>
      </c>
      <c r="S301" s="31">
        <v>102559</v>
      </c>
      <c r="T301" s="31">
        <v>1036</v>
      </c>
      <c r="U301" s="31">
        <v>101766</v>
      </c>
      <c r="V301" s="31">
        <v>1028</v>
      </c>
      <c r="W301" s="31">
        <v>101076</v>
      </c>
      <c r="X301" s="31">
        <v>1021</v>
      </c>
      <c r="Y301" s="31">
        <v>100188</v>
      </c>
      <c r="Z301" s="31">
        <v>1012</v>
      </c>
      <c r="AA301" s="31">
        <v>99394</v>
      </c>
      <c r="AB301" s="31">
        <v>1004</v>
      </c>
      <c r="AC301" s="31">
        <v>98496</v>
      </c>
      <c r="AD301" s="31">
        <v>995</v>
      </c>
      <c r="AE301" s="31">
        <v>97574</v>
      </c>
      <c r="AF301" s="31">
        <v>986</v>
      </c>
      <c r="AG301" s="31">
        <v>96884</v>
      </c>
      <c r="AH301" s="31">
        <v>979</v>
      </c>
      <c r="AI301" s="31">
        <v>95907</v>
      </c>
      <c r="AJ301" s="31">
        <v>969</v>
      </c>
      <c r="AK301" s="31">
        <v>95569</v>
      </c>
      <c r="AL301" s="31">
        <v>965</v>
      </c>
      <c r="AM301" s="31">
        <v>95448</v>
      </c>
      <c r="AN301" s="31">
        <v>964</v>
      </c>
      <c r="AO301" s="31">
        <v>95791</v>
      </c>
      <c r="AP301" s="31">
        <v>968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32"/>
      <c r="CN301" s="32"/>
      <c r="CO301" s="32"/>
      <c r="CP301" s="32"/>
      <c r="CQ301" s="32"/>
      <c r="CR301" s="32"/>
      <c r="CS301" s="32"/>
      <c r="CT301" s="32"/>
      <c r="CU301" s="32"/>
      <c r="CV301" s="32"/>
      <c r="CW301" s="32"/>
      <c r="CX301" s="32"/>
      <c r="CY301" s="32"/>
      <c r="CZ301" s="32"/>
      <c r="DA301" s="32"/>
      <c r="DB301" s="32"/>
      <c r="DC301" s="32"/>
      <c r="DD301" s="32"/>
      <c r="DE301" s="32"/>
      <c r="DF301" s="32"/>
      <c r="DG301" s="32"/>
      <c r="DH301" s="32"/>
      <c r="DI301" s="32"/>
      <c r="DJ301" s="32"/>
      <c r="DK301" s="32"/>
      <c r="DL301" s="32"/>
      <c r="DM301" s="32"/>
      <c r="DN301" s="32"/>
      <c r="DO301" s="32"/>
      <c r="DP301" s="32"/>
      <c r="DQ301" s="32"/>
      <c r="DR301" s="32"/>
      <c r="DS301" s="32"/>
      <c r="DT301" s="32"/>
      <c r="DU301" s="32"/>
      <c r="DV301" s="32"/>
      <c r="DW301" s="32"/>
      <c r="DX301" s="32"/>
      <c r="DY301" s="32"/>
      <c r="DZ301" s="32"/>
      <c r="EA301" s="32"/>
      <c r="EB301" s="32"/>
      <c r="EC301" s="32"/>
      <c r="ED301" s="32"/>
      <c r="EE301" s="32"/>
      <c r="EF301" s="32"/>
      <c r="EG301" s="32"/>
      <c r="EH301" s="32"/>
      <c r="EI301" s="32"/>
      <c r="EJ301" s="32"/>
      <c r="EK301" s="32"/>
      <c r="EL301" s="32"/>
      <c r="EM301" s="32"/>
      <c r="EN301" s="32"/>
      <c r="EO301" s="32"/>
      <c r="EP301" s="32"/>
      <c r="EQ301" s="32"/>
      <c r="ER301" s="32"/>
      <c r="ES301" s="32"/>
      <c r="ET301" s="32"/>
      <c r="EU301" s="32"/>
      <c r="EV301" s="32"/>
      <c r="EW301" s="32"/>
      <c r="EX301" s="32"/>
      <c r="EY301" s="32"/>
      <c r="EZ301" s="32"/>
      <c r="FA301" s="32"/>
      <c r="FB301" s="32"/>
      <c r="FC301" s="32"/>
      <c r="FD301" s="32"/>
      <c r="FE301" s="32"/>
      <c r="FF301" s="32"/>
      <c r="FG301" s="32"/>
      <c r="FH301" s="32"/>
      <c r="FI301" s="32"/>
      <c r="FJ301" s="32"/>
      <c r="FK301" s="32"/>
      <c r="FL301" s="32"/>
      <c r="FM301" s="32"/>
      <c r="FN301" s="32"/>
      <c r="FO301" s="32"/>
      <c r="FP301" s="32"/>
      <c r="FQ301" s="32"/>
      <c r="FR301" s="32"/>
      <c r="FS301" s="32"/>
      <c r="FT301" s="32"/>
      <c r="FU301" s="32"/>
      <c r="FV301" s="32"/>
      <c r="FW301" s="32"/>
      <c r="FX301" s="32"/>
      <c r="FY301" s="32"/>
      <c r="FZ301" s="32"/>
      <c r="GA301" s="32"/>
      <c r="GB301" s="32"/>
      <c r="GC301" s="32"/>
      <c r="GD301" s="32"/>
      <c r="GE301" s="32"/>
      <c r="GF301" s="32"/>
      <c r="GG301" s="32"/>
      <c r="GH301" s="32"/>
      <c r="GI301" s="32"/>
      <c r="GJ301" s="32"/>
      <c r="GK301" s="32"/>
      <c r="GL301" s="32"/>
      <c r="GM301" s="32"/>
      <c r="GN301" s="32"/>
      <c r="GO301" s="32"/>
      <c r="GP301" s="32"/>
      <c r="GQ301" s="32"/>
      <c r="GR301" s="32"/>
      <c r="GS301" s="32"/>
      <c r="GT301" s="32"/>
      <c r="GU301" s="32"/>
      <c r="GV301" s="32"/>
      <c r="GW301" s="32"/>
      <c r="GX301" s="32"/>
      <c r="GY301" s="32"/>
      <c r="GZ301" s="32"/>
      <c r="HA301" s="32"/>
      <c r="HB301" s="32"/>
      <c r="HC301" s="32"/>
      <c r="HD301" s="32"/>
      <c r="HE301" s="32"/>
      <c r="HF301" s="32"/>
      <c r="HG301" s="32"/>
      <c r="HH301" s="32"/>
      <c r="HI301" s="32"/>
      <c r="HJ301" s="32"/>
      <c r="HK301" s="32"/>
      <c r="HL301" s="32"/>
      <c r="HM301" s="32"/>
      <c r="HN301" s="32"/>
      <c r="HO301" s="32"/>
      <c r="HP301" s="32"/>
      <c r="HQ301" s="32"/>
      <c r="HR301" s="32"/>
      <c r="HS301" s="32"/>
      <c r="HT301" s="32"/>
      <c r="HU301" s="32"/>
      <c r="HV301" s="32"/>
      <c r="HW301" s="32"/>
      <c r="HX301" s="32"/>
      <c r="HY301" s="32"/>
      <c r="HZ301" s="32"/>
      <c r="IA301" s="32"/>
      <c r="IB301" s="32"/>
      <c r="IC301" s="32"/>
      <c r="ID301" s="32"/>
      <c r="IE301" s="32"/>
      <c r="IF301" s="32"/>
      <c r="IG301" s="32"/>
      <c r="IH301" s="32"/>
      <c r="II301" s="32"/>
      <c r="IJ301" s="32"/>
      <c r="IK301" s="32"/>
      <c r="IL301" s="32"/>
      <c r="IM301" s="32"/>
      <c r="IN301" s="32"/>
      <c r="IO301" s="32"/>
      <c r="IP301" s="32"/>
      <c r="IQ301" s="32"/>
      <c r="IR301" s="32"/>
      <c r="IS301" s="32"/>
      <c r="IT301" s="32"/>
      <c r="IU301" s="32"/>
      <c r="IV301" s="32"/>
    </row>
    <row r="302" spans="1:256" ht="11.25" hidden="1" x14ac:dyDescent="0.2">
      <c r="A302" s="30" t="s">
        <v>652</v>
      </c>
      <c r="B302" s="30" t="s">
        <v>653</v>
      </c>
      <c r="C302" s="30" t="s">
        <v>112</v>
      </c>
      <c r="D302" s="31">
        <v>393</v>
      </c>
      <c r="E302" s="31">
        <v>171826</v>
      </c>
      <c r="F302" s="31">
        <v>437</v>
      </c>
      <c r="G302" s="31">
        <v>169955</v>
      </c>
      <c r="H302" s="31">
        <v>432</v>
      </c>
      <c r="I302" s="31">
        <v>167730</v>
      </c>
      <c r="J302" s="31">
        <v>426</v>
      </c>
      <c r="K302" s="31">
        <v>165719</v>
      </c>
      <c r="L302" s="31">
        <v>421</v>
      </c>
      <c r="M302" s="31">
        <v>164019</v>
      </c>
      <c r="N302" s="31">
        <v>417</v>
      </c>
      <c r="O302" s="31">
        <v>161510</v>
      </c>
      <c r="P302" s="31">
        <v>411</v>
      </c>
      <c r="Q302" s="31">
        <v>159230</v>
      </c>
      <c r="R302" s="31">
        <v>405</v>
      </c>
      <c r="S302" s="31">
        <v>157368</v>
      </c>
      <c r="T302" s="31">
        <v>400</v>
      </c>
      <c r="U302" s="31">
        <v>155764</v>
      </c>
      <c r="V302" s="31">
        <v>396</v>
      </c>
      <c r="W302" s="31">
        <v>153739</v>
      </c>
      <c r="X302" s="31">
        <v>391</v>
      </c>
      <c r="Y302" s="31">
        <v>151594</v>
      </c>
      <c r="Z302" s="31">
        <v>385</v>
      </c>
      <c r="AA302" s="31">
        <v>149723</v>
      </c>
      <c r="AB302" s="31">
        <v>381</v>
      </c>
      <c r="AC302" s="31">
        <v>147741</v>
      </c>
      <c r="AD302" s="31">
        <v>376</v>
      </c>
      <c r="AE302" s="31">
        <v>145307</v>
      </c>
      <c r="AF302" s="31">
        <v>369</v>
      </c>
      <c r="AG302" s="31">
        <v>143353</v>
      </c>
      <c r="AH302" s="31">
        <v>364</v>
      </c>
      <c r="AI302" s="31">
        <v>142242</v>
      </c>
      <c r="AJ302" s="31">
        <v>362</v>
      </c>
      <c r="AK302" s="31">
        <v>141246</v>
      </c>
      <c r="AL302" s="31">
        <v>359</v>
      </c>
      <c r="AM302" s="31">
        <v>140338</v>
      </c>
      <c r="AN302" s="31">
        <v>357</v>
      </c>
      <c r="AO302" s="31">
        <v>139116</v>
      </c>
      <c r="AP302" s="31">
        <v>354</v>
      </c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  <c r="BU302" s="32"/>
      <c r="BV302" s="32"/>
      <c r="BW302" s="32"/>
      <c r="BX302" s="32"/>
      <c r="BY302" s="32"/>
      <c r="BZ302" s="32"/>
      <c r="CA302" s="32"/>
      <c r="CB302" s="32"/>
      <c r="CC302" s="32"/>
      <c r="CD302" s="32"/>
      <c r="CE302" s="32"/>
      <c r="CF302" s="32"/>
      <c r="CG302" s="32"/>
      <c r="CH302" s="32"/>
      <c r="CI302" s="32"/>
      <c r="CJ302" s="32"/>
      <c r="CK302" s="32"/>
      <c r="CL302" s="32"/>
      <c r="CM302" s="32"/>
      <c r="CN302" s="32"/>
      <c r="CO302" s="32"/>
      <c r="CP302" s="32"/>
      <c r="CQ302" s="32"/>
      <c r="CR302" s="32"/>
      <c r="CS302" s="32"/>
      <c r="CT302" s="32"/>
      <c r="CU302" s="32"/>
      <c r="CV302" s="32"/>
      <c r="CW302" s="32"/>
      <c r="CX302" s="32"/>
      <c r="CY302" s="32"/>
      <c r="CZ302" s="32"/>
      <c r="DA302" s="32"/>
      <c r="DB302" s="32"/>
      <c r="DC302" s="32"/>
      <c r="DD302" s="32"/>
      <c r="DE302" s="32"/>
      <c r="DF302" s="32"/>
      <c r="DG302" s="32"/>
      <c r="DH302" s="32"/>
      <c r="DI302" s="32"/>
      <c r="DJ302" s="32"/>
      <c r="DK302" s="32"/>
      <c r="DL302" s="32"/>
      <c r="DM302" s="32"/>
      <c r="DN302" s="32"/>
      <c r="DO302" s="32"/>
      <c r="DP302" s="32"/>
      <c r="DQ302" s="32"/>
      <c r="DR302" s="32"/>
      <c r="DS302" s="32"/>
      <c r="DT302" s="32"/>
      <c r="DU302" s="32"/>
      <c r="DV302" s="32"/>
      <c r="DW302" s="32"/>
      <c r="DX302" s="32"/>
      <c r="DY302" s="32"/>
      <c r="DZ302" s="32"/>
      <c r="EA302" s="32"/>
      <c r="EB302" s="32"/>
      <c r="EC302" s="32"/>
      <c r="ED302" s="32"/>
      <c r="EE302" s="32"/>
      <c r="EF302" s="32"/>
      <c r="EG302" s="32"/>
      <c r="EH302" s="32"/>
      <c r="EI302" s="32"/>
      <c r="EJ302" s="32"/>
      <c r="EK302" s="32"/>
      <c r="EL302" s="32"/>
      <c r="EM302" s="32"/>
      <c r="EN302" s="32"/>
      <c r="EO302" s="32"/>
      <c r="EP302" s="32"/>
      <c r="EQ302" s="32"/>
      <c r="ER302" s="32"/>
      <c r="ES302" s="32"/>
      <c r="ET302" s="32"/>
      <c r="EU302" s="32"/>
      <c r="EV302" s="32"/>
      <c r="EW302" s="32"/>
      <c r="EX302" s="32"/>
      <c r="EY302" s="32"/>
      <c r="EZ302" s="32"/>
      <c r="FA302" s="32"/>
      <c r="FB302" s="32"/>
      <c r="FC302" s="32"/>
      <c r="FD302" s="32"/>
      <c r="FE302" s="32"/>
      <c r="FF302" s="32"/>
      <c r="FG302" s="32"/>
      <c r="FH302" s="32"/>
      <c r="FI302" s="32"/>
      <c r="FJ302" s="32"/>
      <c r="FK302" s="32"/>
      <c r="FL302" s="32"/>
      <c r="FM302" s="32"/>
      <c r="FN302" s="32"/>
      <c r="FO302" s="32"/>
      <c r="FP302" s="32"/>
      <c r="FQ302" s="32"/>
      <c r="FR302" s="32"/>
      <c r="FS302" s="32"/>
      <c r="FT302" s="32"/>
      <c r="FU302" s="32"/>
      <c r="FV302" s="32"/>
      <c r="FW302" s="32"/>
      <c r="FX302" s="32"/>
      <c r="FY302" s="32"/>
      <c r="FZ302" s="32"/>
      <c r="GA302" s="32"/>
      <c r="GB302" s="32"/>
      <c r="GC302" s="32"/>
      <c r="GD302" s="32"/>
      <c r="GE302" s="32"/>
      <c r="GF302" s="32"/>
      <c r="GG302" s="32"/>
      <c r="GH302" s="32"/>
      <c r="GI302" s="32"/>
      <c r="GJ302" s="32"/>
      <c r="GK302" s="32"/>
      <c r="GL302" s="32"/>
      <c r="GM302" s="32"/>
      <c r="GN302" s="32"/>
      <c r="GO302" s="32"/>
      <c r="GP302" s="32"/>
      <c r="GQ302" s="32"/>
      <c r="GR302" s="32"/>
      <c r="GS302" s="32"/>
      <c r="GT302" s="32"/>
      <c r="GU302" s="32"/>
      <c r="GV302" s="32"/>
      <c r="GW302" s="32"/>
      <c r="GX302" s="32"/>
      <c r="GY302" s="32"/>
      <c r="GZ302" s="32"/>
      <c r="HA302" s="32"/>
      <c r="HB302" s="32"/>
      <c r="HC302" s="32"/>
      <c r="HD302" s="32"/>
      <c r="HE302" s="32"/>
      <c r="HF302" s="32"/>
      <c r="HG302" s="32"/>
      <c r="HH302" s="32"/>
      <c r="HI302" s="32"/>
      <c r="HJ302" s="32"/>
      <c r="HK302" s="32"/>
      <c r="HL302" s="32"/>
      <c r="HM302" s="32"/>
      <c r="HN302" s="32"/>
      <c r="HO302" s="32"/>
      <c r="HP302" s="32"/>
      <c r="HQ302" s="32"/>
      <c r="HR302" s="32"/>
      <c r="HS302" s="32"/>
      <c r="HT302" s="32"/>
      <c r="HU302" s="32"/>
      <c r="HV302" s="32"/>
      <c r="HW302" s="32"/>
      <c r="HX302" s="32"/>
      <c r="HY302" s="32"/>
      <c r="HZ302" s="32"/>
      <c r="IA302" s="32"/>
      <c r="IB302" s="32"/>
      <c r="IC302" s="32"/>
      <c r="ID302" s="32"/>
      <c r="IE302" s="32"/>
      <c r="IF302" s="32"/>
      <c r="IG302" s="32"/>
      <c r="IH302" s="32"/>
      <c r="II302" s="32"/>
      <c r="IJ302" s="32"/>
      <c r="IK302" s="32"/>
      <c r="IL302" s="32"/>
      <c r="IM302" s="32"/>
      <c r="IN302" s="32"/>
      <c r="IO302" s="32"/>
      <c r="IP302" s="32"/>
      <c r="IQ302" s="32"/>
      <c r="IR302" s="32"/>
      <c r="IS302" s="32"/>
      <c r="IT302" s="32"/>
      <c r="IU302" s="32"/>
      <c r="IV302" s="32"/>
    </row>
    <row r="303" spans="1:256" ht="11.25" hidden="1" x14ac:dyDescent="0.2">
      <c r="A303" s="30" t="s">
        <v>654</v>
      </c>
      <c r="B303" s="30" t="s">
        <v>655</v>
      </c>
      <c r="C303" s="30" t="s">
        <v>112</v>
      </c>
      <c r="D303" s="31">
        <v>369</v>
      </c>
      <c r="E303" s="31">
        <v>120750</v>
      </c>
      <c r="F303" s="31">
        <v>327</v>
      </c>
      <c r="G303" s="31">
        <v>120293</v>
      </c>
      <c r="H303" s="31">
        <v>326</v>
      </c>
      <c r="I303" s="31">
        <v>119429</v>
      </c>
      <c r="J303" s="31">
        <v>323</v>
      </c>
      <c r="K303" s="31">
        <v>119011</v>
      </c>
      <c r="L303" s="31">
        <v>322</v>
      </c>
      <c r="M303" s="31">
        <v>118165</v>
      </c>
      <c r="N303" s="31">
        <v>320</v>
      </c>
      <c r="O303" s="31">
        <v>117625</v>
      </c>
      <c r="P303" s="31">
        <v>319</v>
      </c>
      <c r="Q303" s="31">
        <v>116889</v>
      </c>
      <c r="R303" s="31">
        <v>317</v>
      </c>
      <c r="S303" s="31">
        <v>116306</v>
      </c>
      <c r="T303" s="31">
        <v>315</v>
      </c>
      <c r="U303" s="31">
        <v>115351</v>
      </c>
      <c r="V303" s="31">
        <v>312</v>
      </c>
      <c r="W303" s="31">
        <v>114509</v>
      </c>
      <c r="X303" s="31">
        <v>310</v>
      </c>
      <c r="Y303" s="31">
        <v>113754</v>
      </c>
      <c r="Z303" s="31">
        <v>308</v>
      </c>
      <c r="AA303" s="31">
        <v>113298</v>
      </c>
      <c r="AB303" s="31">
        <v>307</v>
      </c>
      <c r="AC303" s="31">
        <v>113132</v>
      </c>
      <c r="AD303" s="31">
        <v>306</v>
      </c>
      <c r="AE303" s="31">
        <v>112500</v>
      </c>
      <c r="AF303" s="31">
        <v>305</v>
      </c>
      <c r="AG303" s="31">
        <v>111266</v>
      </c>
      <c r="AH303" s="31">
        <v>301</v>
      </c>
      <c r="AI303" s="31">
        <v>110045</v>
      </c>
      <c r="AJ303" s="31">
        <v>298</v>
      </c>
      <c r="AK303" s="31">
        <v>109280</v>
      </c>
      <c r="AL303" s="31">
        <v>296</v>
      </c>
      <c r="AM303" s="31">
        <v>109105</v>
      </c>
      <c r="AN303" s="31">
        <v>295</v>
      </c>
      <c r="AO303" s="31">
        <v>109242</v>
      </c>
      <c r="AP303" s="31">
        <v>296</v>
      </c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2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32"/>
      <c r="EZ303" s="32"/>
      <c r="FA303" s="32"/>
      <c r="FB303" s="32"/>
      <c r="FC303" s="32"/>
      <c r="FD303" s="32"/>
      <c r="FE303" s="32"/>
      <c r="FF303" s="32"/>
      <c r="FG303" s="32"/>
      <c r="FH303" s="32"/>
      <c r="FI303" s="32"/>
      <c r="FJ303" s="32"/>
      <c r="FK303" s="32"/>
      <c r="FL303" s="32"/>
      <c r="FM303" s="32"/>
      <c r="FN303" s="32"/>
      <c r="FO303" s="32"/>
      <c r="FP303" s="32"/>
      <c r="FQ303" s="32"/>
      <c r="FR303" s="32"/>
      <c r="FS303" s="32"/>
      <c r="FT303" s="32"/>
      <c r="FU303" s="32"/>
      <c r="FV303" s="32"/>
      <c r="FW303" s="32"/>
      <c r="FX303" s="32"/>
      <c r="FY303" s="32"/>
      <c r="FZ303" s="32"/>
      <c r="GA303" s="32"/>
      <c r="GB303" s="32"/>
      <c r="GC303" s="32"/>
      <c r="GD303" s="32"/>
      <c r="GE303" s="32"/>
      <c r="GF303" s="32"/>
      <c r="GG303" s="32"/>
      <c r="GH303" s="32"/>
      <c r="GI303" s="32"/>
      <c r="GJ303" s="32"/>
      <c r="GK303" s="32"/>
      <c r="GL303" s="32"/>
      <c r="GM303" s="32"/>
      <c r="GN303" s="32"/>
      <c r="GO303" s="32"/>
      <c r="GP303" s="32"/>
      <c r="GQ303" s="32"/>
      <c r="GR303" s="32"/>
      <c r="GS303" s="32"/>
      <c r="GT303" s="32"/>
      <c r="GU303" s="32"/>
      <c r="GV303" s="32"/>
      <c r="GW303" s="32"/>
      <c r="GX303" s="32"/>
      <c r="GY303" s="32"/>
      <c r="GZ303" s="32"/>
      <c r="HA303" s="32"/>
      <c r="HB303" s="32"/>
      <c r="HC303" s="32"/>
      <c r="HD303" s="32"/>
      <c r="HE303" s="32"/>
      <c r="HF303" s="32"/>
      <c r="HG303" s="32"/>
      <c r="HH303" s="32"/>
      <c r="HI303" s="32"/>
      <c r="HJ303" s="32"/>
      <c r="HK303" s="32"/>
      <c r="HL303" s="32"/>
      <c r="HM303" s="32"/>
      <c r="HN303" s="32"/>
      <c r="HO303" s="32"/>
      <c r="HP303" s="32"/>
      <c r="HQ303" s="32"/>
      <c r="HR303" s="32"/>
      <c r="HS303" s="32"/>
      <c r="HT303" s="32"/>
      <c r="HU303" s="32"/>
      <c r="HV303" s="32"/>
      <c r="HW303" s="32"/>
      <c r="HX303" s="32"/>
      <c r="HY303" s="32"/>
      <c r="HZ303" s="32"/>
      <c r="IA303" s="32"/>
      <c r="IB303" s="32"/>
      <c r="IC303" s="32"/>
      <c r="ID303" s="32"/>
      <c r="IE303" s="32"/>
      <c r="IF303" s="32"/>
      <c r="IG303" s="32"/>
      <c r="IH303" s="32"/>
      <c r="II303" s="32"/>
      <c r="IJ303" s="32"/>
      <c r="IK303" s="32"/>
      <c r="IL303" s="32"/>
      <c r="IM303" s="32"/>
      <c r="IN303" s="32"/>
      <c r="IO303" s="32"/>
      <c r="IP303" s="32"/>
      <c r="IQ303" s="32"/>
      <c r="IR303" s="32"/>
      <c r="IS303" s="32"/>
      <c r="IT303" s="32"/>
      <c r="IU303" s="32"/>
      <c r="IV303" s="32"/>
    </row>
    <row r="304" spans="1:256" ht="11.25" hidden="1" x14ac:dyDescent="0.2">
      <c r="A304" s="30" t="s">
        <v>656</v>
      </c>
      <c r="B304" s="30" t="s">
        <v>657</v>
      </c>
      <c r="C304" s="30" t="s">
        <v>112</v>
      </c>
      <c r="D304" s="31">
        <v>373</v>
      </c>
      <c r="E304" s="31">
        <v>150082</v>
      </c>
      <c r="F304" s="31">
        <v>402</v>
      </c>
      <c r="G304" s="31">
        <v>148519</v>
      </c>
      <c r="H304" s="31">
        <v>398</v>
      </c>
      <c r="I304" s="31">
        <v>146694</v>
      </c>
      <c r="J304" s="31">
        <v>393</v>
      </c>
      <c r="K304" s="31">
        <v>144917</v>
      </c>
      <c r="L304" s="31">
        <v>388</v>
      </c>
      <c r="M304" s="31">
        <v>142465</v>
      </c>
      <c r="N304" s="31">
        <v>381</v>
      </c>
      <c r="O304" s="31">
        <v>140901</v>
      </c>
      <c r="P304" s="31">
        <v>377</v>
      </c>
      <c r="Q304" s="31">
        <v>139274</v>
      </c>
      <c r="R304" s="31">
        <v>373</v>
      </c>
      <c r="S304" s="31">
        <v>137794</v>
      </c>
      <c r="T304" s="31">
        <v>369</v>
      </c>
      <c r="U304" s="31">
        <v>136324</v>
      </c>
      <c r="V304" s="31">
        <v>365</v>
      </c>
      <c r="W304" s="31">
        <v>134980</v>
      </c>
      <c r="X304" s="31">
        <v>361</v>
      </c>
      <c r="Y304" s="31">
        <v>133030</v>
      </c>
      <c r="Z304" s="31">
        <v>356</v>
      </c>
      <c r="AA304" s="31">
        <v>131720</v>
      </c>
      <c r="AB304" s="31">
        <v>353</v>
      </c>
      <c r="AC304" s="31">
        <v>129721</v>
      </c>
      <c r="AD304" s="31">
        <v>347</v>
      </c>
      <c r="AE304" s="31">
        <v>127568</v>
      </c>
      <c r="AF304" s="31">
        <v>342</v>
      </c>
      <c r="AG304" s="31">
        <v>126516</v>
      </c>
      <c r="AH304" s="31">
        <v>339</v>
      </c>
      <c r="AI304" s="31">
        <v>125890</v>
      </c>
      <c r="AJ304" s="31">
        <v>337</v>
      </c>
      <c r="AK304" s="31">
        <v>125348</v>
      </c>
      <c r="AL304" s="31">
        <v>336</v>
      </c>
      <c r="AM304" s="31">
        <v>124172</v>
      </c>
      <c r="AN304" s="31">
        <v>333</v>
      </c>
      <c r="AO304" s="31">
        <v>123123</v>
      </c>
      <c r="AP304" s="31">
        <v>330</v>
      </c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  <c r="BU304" s="32"/>
      <c r="BV304" s="32"/>
      <c r="BW304" s="32"/>
      <c r="BX304" s="32"/>
      <c r="BY304" s="32"/>
      <c r="BZ304" s="32"/>
      <c r="CA304" s="32"/>
      <c r="CB304" s="32"/>
      <c r="CC304" s="32"/>
      <c r="CD304" s="32"/>
      <c r="CE304" s="32"/>
      <c r="CF304" s="32"/>
      <c r="CG304" s="32"/>
      <c r="CH304" s="32"/>
      <c r="CI304" s="32"/>
      <c r="CJ304" s="32"/>
      <c r="CK304" s="32"/>
      <c r="CL304" s="32"/>
      <c r="CM304" s="32"/>
      <c r="CN304" s="32"/>
      <c r="CO304" s="32"/>
      <c r="CP304" s="32"/>
      <c r="CQ304" s="32"/>
      <c r="CR304" s="32"/>
      <c r="CS304" s="32"/>
      <c r="CT304" s="32"/>
      <c r="CU304" s="32"/>
      <c r="CV304" s="32"/>
      <c r="CW304" s="32"/>
      <c r="CX304" s="32"/>
      <c r="CY304" s="32"/>
      <c r="CZ304" s="32"/>
      <c r="DA304" s="32"/>
      <c r="DB304" s="32"/>
      <c r="DC304" s="32"/>
      <c r="DD304" s="32"/>
      <c r="DE304" s="32"/>
      <c r="DF304" s="32"/>
      <c r="DG304" s="32"/>
      <c r="DH304" s="32"/>
      <c r="DI304" s="32"/>
      <c r="DJ304" s="32"/>
      <c r="DK304" s="32"/>
      <c r="DL304" s="32"/>
      <c r="DM304" s="32"/>
      <c r="DN304" s="32"/>
      <c r="DO304" s="32"/>
      <c r="DP304" s="32"/>
      <c r="DQ304" s="32"/>
      <c r="DR304" s="32"/>
      <c r="DS304" s="32"/>
      <c r="DT304" s="32"/>
      <c r="DU304" s="32"/>
      <c r="DV304" s="32"/>
      <c r="DW304" s="32"/>
      <c r="DX304" s="32"/>
      <c r="DY304" s="32"/>
      <c r="DZ304" s="32"/>
      <c r="EA304" s="32"/>
      <c r="EB304" s="32"/>
      <c r="EC304" s="32"/>
      <c r="ED304" s="32"/>
      <c r="EE304" s="32"/>
      <c r="EF304" s="32"/>
      <c r="EG304" s="32"/>
      <c r="EH304" s="32"/>
      <c r="EI304" s="32"/>
      <c r="EJ304" s="32"/>
      <c r="EK304" s="32"/>
      <c r="EL304" s="32"/>
      <c r="EM304" s="32"/>
      <c r="EN304" s="32"/>
      <c r="EO304" s="32"/>
      <c r="EP304" s="32"/>
      <c r="EQ304" s="32"/>
      <c r="ER304" s="32"/>
      <c r="ES304" s="32"/>
      <c r="ET304" s="32"/>
      <c r="EU304" s="32"/>
      <c r="EV304" s="32"/>
      <c r="EW304" s="32"/>
      <c r="EX304" s="32"/>
      <c r="EY304" s="32"/>
      <c r="EZ304" s="32"/>
      <c r="FA304" s="32"/>
      <c r="FB304" s="32"/>
      <c r="FC304" s="32"/>
      <c r="FD304" s="32"/>
      <c r="FE304" s="32"/>
      <c r="FF304" s="32"/>
      <c r="FG304" s="32"/>
      <c r="FH304" s="32"/>
      <c r="FI304" s="32"/>
      <c r="FJ304" s="32"/>
      <c r="FK304" s="32"/>
      <c r="FL304" s="32"/>
      <c r="FM304" s="32"/>
      <c r="FN304" s="32"/>
      <c r="FO304" s="32"/>
      <c r="FP304" s="32"/>
      <c r="FQ304" s="32"/>
      <c r="FR304" s="32"/>
      <c r="FS304" s="32"/>
      <c r="FT304" s="32"/>
      <c r="FU304" s="32"/>
      <c r="FV304" s="32"/>
      <c r="FW304" s="32"/>
      <c r="FX304" s="32"/>
      <c r="FY304" s="32"/>
      <c r="FZ304" s="32"/>
      <c r="GA304" s="32"/>
      <c r="GB304" s="32"/>
      <c r="GC304" s="32"/>
      <c r="GD304" s="32"/>
      <c r="GE304" s="32"/>
      <c r="GF304" s="32"/>
      <c r="GG304" s="32"/>
      <c r="GH304" s="32"/>
      <c r="GI304" s="32"/>
      <c r="GJ304" s="32"/>
      <c r="GK304" s="32"/>
      <c r="GL304" s="32"/>
      <c r="GM304" s="32"/>
      <c r="GN304" s="32"/>
      <c r="GO304" s="32"/>
      <c r="GP304" s="32"/>
      <c r="GQ304" s="32"/>
      <c r="GR304" s="32"/>
      <c r="GS304" s="32"/>
      <c r="GT304" s="32"/>
      <c r="GU304" s="32"/>
      <c r="GV304" s="32"/>
      <c r="GW304" s="32"/>
      <c r="GX304" s="32"/>
      <c r="GY304" s="32"/>
      <c r="GZ304" s="32"/>
      <c r="HA304" s="32"/>
      <c r="HB304" s="32"/>
      <c r="HC304" s="32"/>
      <c r="HD304" s="32"/>
      <c r="HE304" s="32"/>
      <c r="HF304" s="32"/>
      <c r="HG304" s="32"/>
      <c r="HH304" s="32"/>
      <c r="HI304" s="32"/>
      <c r="HJ304" s="32"/>
      <c r="HK304" s="32"/>
      <c r="HL304" s="32"/>
      <c r="HM304" s="32"/>
      <c r="HN304" s="32"/>
      <c r="HO304" s="32"/>
      <c r="HP304" s="32"/>
      <c r="HQ304" s="32"/>
      <c r="HR304" s="32"/>
      <c r="HS304" s="32"/>
      <c r="HT304" s="32"/>
      <c r="HU304" s="32"/>
      <c r="HV304" s="32"/>
      <c r="HW304" s="32"/>
      <c r="HX304" s="32"/>
      <c r="HY304" s="32"/>
      <c r="HZ304" s="32"/>
      <c r="IA304" s="32"/>
      <c r="IB304" s="32"/>
      <c r="IC304" s="32"/>
      <c r="ID304" s="32"/>
      <c r="IE304" s="32"/>
      <c r="IF304" s="32"/>
      <c r="IG304" s="32"/>
      <c r="IH304" s="32"/>
      <c r="II304" s="32"/>
      <c r="IJ304" s="32"/>
      <c r="IK304" s="32"/>
      <c r="IL304" s="32"/>
      <c r="IM304" s="32"/>
      <c r="IN304" s="32"/>
      <c r="IO304" s="32"/>
      <c r="IP304" s="32"/>
      <c r="IQ304" s="32"/>
      <c r="IR304" s="32"/>
      <c r="IS304" s="32"/>
      <c r="IT304" s="32"/>
      <c r="IU304" s="32"/>
      <c r="IV304" s="32"/>
    </row>
    <row r="305" spans="1:256" ht="11.25" hidden="1" x14ac:dyDescent="0.2">
      <c r="A305" s="30" t="s">
        <v>658</v>
      </c>
      <c r="B305" s="30" t="s">
        <v>659</v>
      </c>
      <c r="C305" s="30" t="s">
        <v>112</v>
      </c>
      <c r="D305" s="31">
        <v>104</v>
      </c>
      <c r="E305" s="31">
        <v>141922</v>
      </c>
      <c r="F305" s="31">
        <v>1370</v>
      </c>
      <c r="G305" s="31">
        <v>141819</v>
      </c>
      <c r="H305" s="31">
        <v>1369</v>
      </c>
      <c r="I305" s="31">
        <v>141337</v>
      </c>
      <c r="J305" s="31">
        <v>1364</v>
      </c>
      <c r="K305" s="31">
        <v>140828</v>
      </c>
      <c r="L305" s="31">
        <v>1359</v>
      </c>
      <c r="M305" s="31">
        <v>139822</v>
      </c>
      <c r="N305" s="31">
        <v>1350</v>
      </c>
      <c r="O305" s="31">
        <v>138526</v>
      </c>
      <c r="P305" s="31">
        <v>1337</v>
      </c>
      <c r="Q305" s="31">
        <v>136792</v>
      </c>
      <c r="R305" s="31">
        <v>1320</v>
      </c>
      <c r="S305" s="31">
        <v>135687</v>
      </c>
      <c r="T305" s="31">
        <v>1310</v>
      </c>
      <c r="U305" s="31">
        <v>134402</v>
      </c>
      <c r="V305" s="31">
        <v>1297</v>
      </c>
      <c r="W305" s="31">
        <v>133508</v>
      </c>
      <c r="X305" s="31">
        <v>1289</v>
      </c>
      <c r="Y305" s="31">
        <v>132337</v>
      </c>
      <c r="Z305" s="31">
        <v>1277</v>
      </c>
      <c r="AA305" s="31">
        <v>131750</v>
      </c>
      <c r="AB305" s="31">
        <v>1272</v>
      </c>
      <c r="AC305" s="31">
        <v>130637</v>
      </c>
      <c r="AD305" s="31">
        <v>1261</v>
      </c>
      <c r="AE305" s="31">
        <v>129601</v>
      </c>
      <c r="AF305" s="31">
        <v>1251</v>
      </c>
      <c r="AG305" s="31">
        <v>129301</v>
      </c>
      <c r="AH305" s="31">
        <v>1248</v>
      </c>
      <c r="AI305" s="31">
        <v>128782</v>
      </c>
      <c r="AJ305" s="31">
        <v>1243</v>
      </c>
      <c r="AK305" s="31">
        <v>128140</v>
      </c>
      <c r="AL305" s="31">
        <v>1237</v>
      </c>
      <c r="AM305" s="31">
        <v>127675</v>
      </c>
      <c r="AN305" s="31">
        <v>1232</v>
      </c>
      <c r="AO305" s="31">
        <v>126750</v>
      </c>
      <c r="AP305" s="31">
        <v>1223</v>
      </c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  <c r="BU305" s="32"/>
      <c r="BV305" s="32"/>
      <c r="BW305" s="32"/>
      <c r="BX305" s="32"/>
      <c r="BY305" s="32"/>
      <c r="BZ305" s="32"/>
      <c r="CA305" s="32"/>
      <c r="CB305" s="32"/>
      <c r="CC305" s="32"/>
      <c r="CD305" s="32"/>
      <c r="CE305" s="32"/>
      <c r="CF305" s="32"/>
      <c r="CG305" s="32"/>
      <c r="CH305" s="32"/>
      <c r="CI305" s="32"/>
      <c r="CJ305" s="32"/>
      <c r="CK305" s="32"/>
      <c r="CL305" s="32"/>
      <c r="CM305" s="32"/>
      <c r="CN305" s="32"/>
      <c r="CO305" s="32"/>
      <c r="CP305" s="32"/>
      <c r="CQ305" s="32"/>
      <c r="CR305" s="32"/>
      <c r="CS305" s="32"/>
      <c r="CT305" s="32"/>
      <c r="CU305" s="32"/>
      <c r="CV305" s="32"/>
      <c r="CW305" s="32"/>
      <c r="CX305" s="32"/>
      <c r="CY305" s="32"/>
      <c r="CZ305" s="32"/>
      <c r="DA305" s="32"/>
      <c r="DB305" s="32"/>
      <c r="DC305" s="32"/>
      <c r="DD305" s="32"/>
      <c r="DE305" s="32"/>
      <c r="DF305" s="32"/>
      <c r="DG305" s="32"/>
      <c r="DH305" s="32"/>
      <c r="DI305" s="32"/>
      <c r="DJ305" s="32"/>
      <c r="DK305" s="32"/>
      <c r="DL305" s="32"/>
      <c r="DM305" s="32"/>
      <c r="DN305" s="32"/>
      <c r="DO305" s="32"/>
      <c r="DP305" s="32"/>
      <c r="DQ305" s="32"/>
      <c r="DR305" s="32"/>
      <c r="DS305" s="32"/>
      <c r="DT305" s="32"/>
      <c r="DU305" s="32"/>
      <c r="DV305" s="32"/>
      <c r="DW305" s="32"/>
      <c r="DX305" s="32"/>
      <c r="DY305" s="32"/>
      <c r="DZ305" s="32"/>
      <c r="EA305" s="32"/>
      <c r="EB305" s="32"/>
      <c r="EC305" s="32"/>
      <c r="ED305" s="32"/>
      <c r="EE305" s="32"/>
      <c r="EF305" s="32"/>
      <c r="EG305" s="32"/>
      <c r="EH305" s="32"/>
      <c r="EI305" s="32"/>
      <c r="EJ305" s="32"/>
      <c r="EK305" s="32"/>
      <c r="EL305" s="32"/>
      <c r="EM305" s="32"/>
      <c r="EN305" s="32"/>
      <c r="EO305" s="32"/>
      <c r="EP305" s="32"/>
      <c r="EQ305" s="32"/>
      <c r="ER305" s="32"/>
      <c r="ES305" s="32"/>
      <c r="ET305" s="32"/>
      <c r="EU305" s="32"/>
      <c r="EV305" s="32"/>
      <c r="EW305" s="32"/>
      <c r="EX305" s="32"/>
      <c r="EY305" s="32"/>
      <c r="EZ305" s="32"/>
      <c r="FA305" s="32"/>
      <c r="FB305" s="32"/>
      <c r="FC305" s="32"/>
      <c r="FD305" s="32"/>
      <c r="FE305" s="32"/>
      <c r="FF305" s="32"/>
      <c r="FG305" s="32"/>
      <c r="FH305" s="32"/>
      <c r="FI305" s="32"/>
      <c r="FJ305" s="32"/>
      <c r="FK305" s="32"/>
      <c r="FL305" s="32"/>
      <c r="FM305" s="32"/>
      <c r="FN305" s="32"/>
      <c r="FO305" s="32"/>
      <c r="FP305" s="32"/>
      <c r="FQ305" s="32"/>
      <c r="FR305" s="32"/>
      <c r="FS305" s="32"/>
      <c r="FT305" s="32"/>
      <c r="FU305" s="32"/>
      <c r="FV305" s="32"/>
      <c r="FW305" s="32"/>
      <c r="FX305" s="32"/>
      <c r="FY305" s="32"/>
      <c r="FZ305" s="32"/>
      <c r="GA305" s="32"/>
      <c r="GB305" s="32"/>
      <c r="GC305" s="32"/>
      <c r="GD305" s="32"/>
      <c r="GE305" s="32"/>
      <c r="GF305" s="32"/>
      <c r="GG305" s="32"/>
      <c r="GH305" s="32"/>
      <c r="GI305" s="32"/>
      <c r="GJ305" s="32"/>
      <c r="GK305" s="32"/>
      <c r="GL305" s="32"/>
      <c r="GM305" s="32"/>
      <c r="GN305" s="32"/>
      <c r="GO305" s="32"/>
      <c r="GP305" s="32"/>
      <c r="GQ305" s="32"/>
      <c r="GR305" s="32"/>
      <c r="GS305" s="32"/>
      <c r="GT305" s="32"/>
      <c r="GU305" s="32"/>
      <c r="GV305" s="32"/>
      <c r="GW305" s="32"/>
      <c r="GX305" s="32"/>
      <c r="GY305" s="32"/>
      <c r="GZ305" s="32"/>
      <c r="HA305" s="32"/>
      <c r="HB305" s="32"/>
      <c r="HC305" s="32"/>
      <c r="HD305" s="32"/>
      <c r="HE305" s="32"/>
      <c r="HF305" s="32"/>
      <c r="HG305" s="32"/>
      <c r="HH305" s="32"/>
      <c r="HI305" s="32"/>
      <c r="HJ305" s="32"/>
      <c r="HK305" s="32"/>
      <c r="HL305" s="32"/>
      <c r="HM305" s="32"/>
      <c r="HN305" s="32"/>
      <c r="HO305" s="32"/>
      <c r="HP305" s="32"/>
      <c r="HQ305" s="32"/>
      <c r="HR305" s="32"/>
      <c r="HS305" s="32"/>
      <c r="HT305" s="32"/>
      <c r="HU305" s="32"/>
      <c r="HV305" s="32"/>
      <c r="HW305" s="32"/>
      <c r="HX305" s="32"/>
      <c r="HY305" s="32"/>
      <c r="HZ305" s="32"/>
      <c r="IA305" s="32"/>
      <c r="IB305" s="32"/>
      <c r="IC305" s="32"/>
      <c r="ID305" s="32"/>
      <c r="IE305" s="32"/>
      <c r="IF305" s="32"/>
      <c r="IG305" s="32"/>
      <c r="IH305" s="32"/>
      <c r="II305" s="32"/>
      <c r="IJ305" s="32"/>
      <c r="IK305" s="32"/>
      <c r="IL305" s="32"/>
      <c r="IM305" s="32"/>
      <c r="IN305" s="32"/>
      <c r="IO305" s="32"/>
      <c r="IP305" s="32"/>
      <c r="IQ305" s="32"/>
      <c r="IR305" s="32"/>
      <c r="IS305" s="32"/>
      <c r="IT305" s="32"/>
      <c r="IU305" s="32"/>
      <c r="IV305" s="32"/>
    </row>
    <row r="306" spans="1:256" ht="11.25" hidden="1" x14ac:dyDescent="0.2">
      <c r="A306" s="30" t="s">
        <v>660</v>
      </c>
      <c r="B306" s="30" t="s">
        <v>661</v>
      </c>
      <c r="C306" s="30" t="s">
        <v>112</v>
      </c>
      <c r="D306" s="31">
        <v>240</v>
      </c>
      <c r="E306" s="31">
        <v>132153</v>
      </c>
      <c r="F306" s="31">
        <v>550</v>
      </c>
      <c r="G306" s="31">
        <v>130508</v>
      </c>
      <c r="H306" s="31">
        <v>544</v>
      </c>
      <c r="I306" s="31">
        <v>128891</v>
      </c>
      <c r="J306" s="31">
        <v>537</v>
      </c>
      <c r="K306" s="31">
        <v>127305</v>
      </c>
      <c r="L306" s="31">
        <v>530</v>
      </c>
      <c r="M306" s="31">
        <v>125779</v>
      </c>
      <c r="N306" s="31">
        <v>524</v>
      </c>
      <c r="O306" s="31">
        <v>124583</v>
      </c>
      <c r="P306" s="31">
        <v>519</v>
      </c>
      <c r="Q306" s="31">
        <v>123171</v>
      </c>
      <c r="R306" s="31">
        <v>513</v>
      </c>
      <c r="S306" s="31">
        <v>122030</v>
      </c>
      <c r="T306" s="31">
        <v>508</v>
      </c>
      <c r="U306" s="31">
        <v>121087</v>
      </c>
      <c r="V306" s="31">
        <v>504</v>
      </c>
      <c r="W306" s="31">
        <v>120054</v>
      </c>
      <c r="X306" s="31">
        <v>500</v>
      </c>
      <c r="Y306" s="31">
        <v>118459</v>
      </c>
      <c r="Z306" s="31">
        <v>493</v>
      </c>
      <c r="AA306" s="31">
        <v>116967</v>
      </c>
      <c r="AB306" s="31">
        <v>487</v>
      </c>
      <c r="AC306" s="31">
        <v>115469</v>
      </c>
      <c r="AD306" s="31">
        <v>481</v>
      </c>
      <c r="AE306" s="31">
        <v>113536</v>
      </c>
      <c r="AF306" s="31">
        <v>473</v>
      </c>
      <c r="AG306" s="31">
        <v>111719</v>
      </c>
      <c r="AH306" s="31">
        <v>465</v>
      </c>
      <c r="AI306" s="31">
        <v>110441</v>
      </c>
      <c r="AJ306" s="31">
        <v>460</v>
      </c>
      <c r="AK306" s="31">
        <v>109494</v>
      </c>
      <c r="AL306" s="31">
        <v>456</v>
      </c>
      <c r="AM306" s="31">
        <v>108673</v>
      </c>
      <c r="AN306" s="31">
        <v>453</v>
      </c>
      <c r="AO306" s="31">
        <v>107771</v>
      </c>
      <c r="AP306" s="31">
        <v>449</v>
      </c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32"/>
      <c r="CO306" s="32"/>
      <c r="CP306" s="32"/>
      <c r="CQ306" s="32"/>
      <c r="CR306" s="32"/>
      <c r="CS306" s="32"/>
      <c r="CT306" s="32"/>
      <c r="CU306" s="32"/>
      <c r="CV306" s="32"/>
      <c r="CW306" s="32"/>
      <c r="CX306" s="32"/>
      <c r="CY306" s="32"/>
      <c r="CZ306" s="32"/>
      <c r="DA306" s="32"/>
      <c r="DB306" s="32"/>
      <c r="DC306" s="32"/>
      <c r="DD306" s="32"/>
      <c r="DE306" s="32"/>
      <c r="DF306" s="32"/>
      <c r="DG306" s="32"/>
      <c r="DH306" s="32"/>
      <c r="DI306" s="32"/>
      <c r="DJ306" s="32"/>
      <c r="DK306" s="32"/>
      <c r="DL306" s="32"/>
      <c r="DM306" s="32"/>
      <c r="DN306" s="32"/>
      <c r="DO306" s="32"/>
      <c r="DP306" s="32"/>
      <c r="DQ306" s="32"/>
      <c r="DR306" s="32"/>
      <c r="DS306" s="32"/>
      <c r="DT306" s="32"/>
      <c r="DU306" s="32"/>
      <c r="DV306" s="32"/>
      <c r="DW306" s="32"/>
      <c r="DX306" s="32"/>
      <c r="DY306" s="32"/>
      <c r="DZ306" s="32"/>
      <c r="EA306" s="32"/>
      <c r="EB306" s="32"/>
      <c r="EC306" s="32"/>
      <c r="ED306" s="32"/>
      <c r="EE306" s="32"/>
      <c r="EF306" s="32"/>
      <c r="EG306" s="32"/>
      <c r="EH306" s="32"/>
      <c r="EI306" s="32"/>
      <c r="EJ306" s="32"/>
      <c r="EK306" s="32"/>
      <c r="EL306" s="32"/>
      <c r="EM306" s="32"/>
      <c r="EN306" s="32"/>
      <c r="EO306" s="32"/>
      <c r="EP306" s="32"/>
      <c r="EQ306" s="32"/>
      <c r="ER306" s="32"/>
      <c r="ES306" s="32"/>
      <c r="ET306" s="32"/>
      <c r="EU306" s="32"/>
      <c r="EV306" s="32"/>
      <c r="EW306" s="32"/>
      <c r="EX306" s="32"/>
      <c r="EY306" s="32"/>
      <c r="EZ306" s="32"/>
      <c r="FA306" s="32"/>
      <c r="FB306" s="32"/>
      <c r="FC306" s="32"/>
      <c r="FD306" s="32"/>
      <c r="FE306" s="32"/>
      <c r="FF306" s="32"/>
      <c r="FG306" s="32"/>
      <c r="FH306" s="32"/>
      <c r="FI306" s="32"/>
      <c r="FJ306" s="32"/>
      <c r="FK306" s="32"/>
      <c r="FL306" s="32"/>
      <c r="FM306" s="32"/>
      <c r="FN306" s="32"/>
      <c r="FO306" s="32"/>
      <c r="FP306" s="32"/>
      <c r="FQ306" s="32"/>
      <c r="FR306" s="32"/>
      <c r="FS306" s="32"/>
      <c r="FT306" s="32"/>
      <c r="FU306" s="32"/>
      <c r="FV306" s="32"/>
      <c r="FW306" s="32"/>
      <c r="FX306" s="32"/>
      <c r="FY306" s="32"/>
      <c r="FZ306" s="32"/>
      <c r="GA306" s="32"/>
      <c r="GB306" s="32"/>
      <c r="GC306" s="32"/>
      <c r="GD306" s="32"/>
      <c r="GE306" s="32"/>
      <c r="GF306" s="32"/>
      <c r="GG306" s="32"/>
      <c r="GH306" s="32"/>
      <c r="GI306" s="32"/>
      <c r="GJ306" s="32"/>
      <c r="GK306" s="32"/>
      <c r="GL306" s="32"/>
      <c r="GM306" s="32"/>
      <c r="GN306" s="32"/>
      <c r="GO306" s="32"/>
      <c r="GP306" s="32"/>
      <c r="GQ306" s="32"/>
      <c r="GR306" s="32"/>
      <c r="GS306" s="32"/>
      <c r="GT306" s="32"/>
      <c r="GU306" s="32"/>
      <c r="GV306" s="32"/>
      <c r="GW306" s="32"/>
      <c r="GX306" s="32"/>
      <c r="GY306" s="32"/>
      <c r="GZ306" s="32"/>
      <c r="HA306" s="32"/>
      <c r="HB306" s="32"/>
      <c r="HC306" s="32"/>
      <c r="HD306" s="32"/>
      <c r="HE306" s="32"/>
      <c r="HF306" s="32"/>
      <c r="HG306" s="32"/>
      <c r="HH306" s="32"/>
      <c r="HI306" s="32"/>
      <c r="HJ306" s="32"/>
      <c r="HK306" s="32"/>
      <c r="HL306" s="32"/>
      <c r="HM306" s="32"/>
      <c r="HN306" s="32"/>
      <c r="HO306" s="32"/>
      <c r="HP306" s="32"/>
      <c r="HQ306" s="32"/>
      <c r="HR306" s="32"/>
      <c r="HS306" s="32"/>
      <c r="HT306" s="32"/>
      <c r="HU306" s="32"/>
      <c r="HV306" s="32"/>
      <c r="HW306" s="32"/>
      <c r="HX306" s="32"/>
      <c r="HY306" s="32"/>
      <c r="HZ306" s="32"/>
      <c r="IA306" s="32"/>
      <c r="IB306" s="32"/>
      <c r="IC306" s="32"/>
      <c r="ID306" s="32"/>
      <c r="IE306" s="32"/>
      <c r="IF306" s="32"/>
      <c r="IG306" s="32"/>
      <c r="IH306" s="32"/>
      <c r="II306" s="32"/>
      <c r="IJ306" s="32"/>
      <c r="IK306" s="32"/>
      <c r="IL306" s="32"/>
      <c r="IM306" s="32"/>
      <c r="IN306" s="32"/>
      <c r="IO306" s="32"/>
      <c r="IP306" s="32"/>
      <c r="IQ306" s="32"/>
      <c r="IR306" s="32"/>
      <c r="IS306" s="32"/>
      <c r="IT306" s="32"/>
      <c r="IU306" s="32"/>
      <c r="IV306" s="32"/>
    </row>
    <row r="307" spans="1:256" ht="11.25" hidden="1" x14ac:dyDescent="0.2">
      <c r="A307" s="30" t="s">
        <v>662</v>
      </c>
      <c r="B307" s="30" t="s">
        <v>663</v>
      </c>
      <c r="C307" s="30" t="s">
        <v>112</v>
      </c>
      <c r="D307" s="31">
        <v>331</v>
      </c>
      <c r="E307" s="31">
        <v>118724</v>
      </c>
      <c r="F307" s="31">
        <v>358</v>
      </c>
      <c r="G307" s="31">
        <v>118054</v>
      </c>
      <c r="H307" s="31">
        <v>356</v>
      </c>
      <c r="I307" s="31">
        <v>118061</v>
      </c>
      <c r="J307" s="31">
        <v>356</v>
      </c>
      <c r="K307" s="31">
        <v>117357</v>
      </c>
      <c r="L307" s="31">
        <v>354</v>
      </c>
      <c r="M307" s="31">
        <v>116610</v>
      </c>
      <c r="N307" s="31">
        <v>352</v>
      </c>
      <c r="O307" s="31">
        <v>116525</v>
      </c>
      <c r="P307" s="31">
        <v>352</v>
      </c>
      <c r="Q307" s="31">
        <v>116094</v>
      </c>
      <c r="R307" s="31">
        <v>350</v>
      </c>
      <c r="S307" s="31">
        <v>115796</v>
      </c>
      <c r="T307" s="31">
        <v>349</v>
      </c>
      <c r="U307" s="31">
        <v>115246</v>
      </c>
      <c r="V307" s="31">
        <v>348</v>
      </c>
      <c r="W307" s="31">
        <v>114040</v>
      </c>
      <c r="X307" s="31">
        <v>344</v>
      </c>
      <c r="Y307" s="31">
        <v>112774</v>
      </c>
      <c r="Z307" s="31">
        <v>340</v>
      </c>
      <c r="AA307" s="31">
        <v>111251</v>
      </c>
      <c r="AB307" s="31">
        <v>336</v>
      </c>
      <c r="AC307" s="31">
        <v>108927</v>
      </c>
      <c r="AD307" s="31">
        <v>329</v>
      </c>
      <c r="AE307" s="31">
        <v>107052</v>
      </c>
      <c r="AF307" s="31">
        <v>323</v>
      </c>
      <c r="AG307" s="31">
        <v>105877</v>
      </c>
      <c r="AH307" s="31">
        <v>320</v>
      </c>
      <c r="AI307" s="31">
        <v>105131</v>
      </c>
      <c r="AJ307" s="31">
        <v>317</v>
      </c>
      <c r="AK307" s="31">
        <v>104390</v>
      </c>
      <c r="AL307" s="31">
        <v>315</v>
      </c>
      <c r="AM307" s="31">
        <v>104206</v>
      </c>
      <c r="AN307" s="31">
        <v>315</v>
      </c>
      <c r="AO307" s="31">
        <v>104049</v>
      </c>
      <c r="AP307" s="31">
        <v>314</v>
      </c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32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2"/>
      <c r="CU307" s="32"/>
      <c r="CV307" s="32"/>
      <c r="CW307" s="32"/>
      <c r="CX307" s="32"/>
      <c r="CY307" s="32"/>
      <c r="CZ307" s="32"/>
      <c r="DA307" s="32"/>
      <c r="DB307" s="32"/>
      <c r="DC307" s="32"/>
      <c r="DD307" s="32"/>
      <c r="DE307" s="32"/>
      <c r="DF307" s="32"/>
      <c r="DG307" s="32"/>
      <c r="DH307" s="32"/>
      <c r="DI307" s="32"/>
      <c r="DJ307" s="32"/>
      <c r="DK307" s="32"/>
      <c r="DL307" s="32"/>
      <c r="DM307" s="32"/>
      <c r="DN307" s="32"/>
      <c r="DO307" s="32"/>
      <c r="DP307" s="32"/>
      <c r="DQ307" s="32"/>
      <c r="DR307" s="32"/>
      <c r="DS307" s="32"/>
      <c r="DT307" s="32"/>
      <c r="DU307" s="32"/>
      <c r="DV307" s="32"/>
      <c r="DW307" s="32"/>
      <c r="DX307" s="32"/>
      <c r="DY307" s="32"/>
      <c r="DZ307" s="32"/>
      <c r="EA307" s="32"/>
      <c r="EB307" s="32"/>
      <c r="EC307" s="32"/>
      <c r="ED307" s="32"/>
      <c r="EE307" s="32"/>
      <c r="EF307" s="32"/>
      <c r="EG307" s="32"/>
      <c r="EH307" s="32"/>
      <c r="EI307" s="32"/>
      <c r="EJ307" s="32"/>
      <c r="EK307" s="32"/>
      <c r="EL307" s="32"/>
      <c r="EM307" s="32"/>
      <c r="EN307" s="32"/>
      <c r="EO307" s="32"/>
      <c r="EP307" s="32"/>
      <c r="EQ307" s="32"/>
      <c r="ER307" s="32"/>
      <c r="ES307" s="32"/>
      <c r="ET307" s="32"/>
      <c r="EU307" s="32"/>
      <c r="EV307" s="32"/>
      <c r="EW307" s="32"/>
      <c r="EX307" s="32"/>
      <c r="EY307" s="32"/>
      <c r="EZ307" s="32"/>
      <c r="FA307" s="32"/>
      <c r="FB307" s="32"/>
      <c r="FC307" s="32"/>
      <c r="FD307" s="32"/>
      <c r="FE307" s="32"/>
      <c r="FF307" s="32"/>
      <c r="FG307" s="32"/>
      <c r="FH307" s="32"/>
      <c r="FI307" s="32"/>
      <c r="FJ307" s="32"/>
      <c r="FK307" s="32"/>
      <c r="FL307" s="32"/>
      <c r="FM307" s="32"/>
      <c r="FN307" s="32"/>
      <c r="FO307" s="32"/>
      <c r="FP307" s="32"/>
      <c r="FQ307" s="32"/>
      <c r="FR307" s="32"/>
      <c r="FS307" s="32"/>
      <c r="FT307" s="32"/>
      <c r="FU307" s="32"/>
      <c r="FV307" s="32"/>
      <c r="FW307" s="32"/>
      <c r="FX307" s="32"/>
      <c r="FY307" s="32"/>
      <c r="FZ307" s="32"/>
      <c r="GA307" s="32"/>
      <c r="GB307" s="32"/>
      <c r="GC307" s="32"/>
      <c r="GD307" s="32"/>
      <c r="GE307" s="32"/>
      <c r="GF307" s="32"/>
      <c r="GG307" s="32"/>
      <c r="GH307" s="32"/>
      <c r="GI307" s="32"/>
      <c r="GJ307" s="32"/>
      <c r="GK307" s="32"/>
      <c r="GL307" s="32"/>
      <c r="GM307" s="32"/>
      <c r="GN307" s="32"/>
      <c r="GO307" s="32"/>
      <c r="GP307" s="32"/>
      <c r="GQ307" s="32"/>
      <c r="GR307" s="32"/>
      <c r="GS307" s="32"/>
      <c r="GT307" s="32"/>
      <c r="GU307" s="32"/>
      <c r="GV307" s="32"/>
      <c r="GW307" s="32"/>
      <c r="GX307" s="32"/>
      <c r="GY307" s="32"/>
      <c r="GZ307" s="32"/>
      <c r="HA307" s="32"/>
      <c r="HB307" s="32"/>
      <c r="HC307" s="32"/>
      <c r="HD307" s="32"/>
      <c r="HE307" s="32"/>
      <c r="HF307" s="32"/>
      <c r="HG307" s="32"/>
      <c r="HH307" s="32"/>
      <c r="HI307" s="32"/>
      <c r="HJ307" s="32"/>
      <c r="HK307" s="32"/>
      <c r="HL307" s="32"/>
      <c r="HM307" s="32"/>
      <c r="HN307" s="32"/>
      <c r="HO307" s="32"/>
      <c r="HP307" s="32"/>
      <c r="HQ307" s="32"/>
      <c r="HR307" s="32"/>
      <c r="HS307" s="32"/>
      <c r="HT307" s="32"/>
      <c r="HU307" s="32"/>
      <c r="HV307" s="32"/>
      <c r="HW307" s="32"/>
      <c r="HX307" s="32"/>
      <c r="HY307" s="32"/>
      <c r="HZ307" s="32"/>
      <c r="IA307" s="32"/>
      <c r="IB307" s="32"/>
      <c r="IC307" s="32"/>
      <c r="ID307" s="32"/>
      <c r="IE307" s="32"/>
      <c r="IF307" s="32"/>
      <c r="IG307" s="32"/>
      <c r="IH307" s="32"/>
      <c r="II307" s="32"/>
      <c r="IJ307" s="32"/>
      <c r="IK307" s="32"/>
      <c r="IL307" s="32"/>
      <c r="IM307" s="32"/>
      <c r="IN307" s="32"/>
      <c r="IO307" s="32"/>
      <c r="IP307" s="32"/>
      <c r="IQ307" s="32"/>
      <c r="IR307" s="32"/>
      <c r="IS307" s="32"/>
      <c r="IT307" s="32"/>
      <c r="IU307" s="32"/>
      <c r="IV307" s="32"/>
    </row>
    <row r="308" spans="1:256" ht="11.25" hidden="1" x14ac:dyDescent="0.2">
      <c r="A308" s="30" t="s">
        <v>664</v>
      </c>
      <c r="B308" s="30" t="s">
        <v>665</v>
      </c>
      <c r="C308" s="30" t="s">
        <v>109</v>
      </c>
      <c r="D308" s="31">
        <v>2605</v>
      </c>
      <c r="E308" s="31">
        <v>691667</v>
      </c>
      <c r="F308" s="31">
        <v>266</v>
      </c>
      <c r="G308" s="31">
        <v>687524</v>
      </c>
      <c r="H308" s="31">
        <v>264</v>
      </c>
      <c r="I308" s="31">
        <v>682444</v>
      </c>
      <c r="J308" s="31">
        <v>262</v>
      </c>
      <c r="K308" s="31">
        <v>678484</v>
      </c>
      <c r="L308" s="31">
        <v>260</v>
      </c>
      <c r="M308" s="31">
        <v>673590</v>
      </c>
      <c r="N308" s="31">
        <v>259</v>
      </c>
      <c r="O308" s="31">
        <v>669377</v>
      </c>
      <c r="P308" s="31">
        <v>257</v>
      </c>
      <c r="Q308" s="31">
        <v>663998</v>
      </c>
      <c r="R308" s="31">
        <v>255</v>
      </c>
      <c r="S308" s="31">
        <v>660009</v>
      </c>
      <c r="T308" s="31">
        <v>253</v>
      </c>
      <c r="U308" s="31">
        <v>654791</v>
      </c>
      <c r="V308" s="31">
        <v>251</v>
      </c>
      <c r="W308" s="31">
        <v>648688</v>
      </c>
      <c r="X308" s="31">
        <v>249</v>
      </c>
      <c r="Y308" s="31">
        <v>643095</v>
      </c>
      <c r="Z308" s="31">
        <v>247</v>
      </c>
      <c r="AA308" s="31">
        <v>638784</v>
      </c>
      <c r="AB308" s="31">
        <v>245</v>
      </c>
      <c r="AC308" s="31">
        <v>635094</v>
      </c>
      <c r="AD308" s="31">
        <v>244</v>
      </c>
      <c r="AE308" s="31">
        <v>630873</v>
      </c>
      <c r="AF308" s="31">
        <v>242</v>
      </c>
      <c r="AG308" s="31">
        <v>627568</v>
      </c>
      <c r="AH308" s="31">
        <v>241</v>
      </c>
      <c r="AI308" s="31">
        <v>620412</v>
      </c>
      <c r="AJ308" s="31">
        <v>238</v>
      </c>
      <c r="AK308" s="31">
        <v>616031</v>
      </c>
      <c r="AL308" s="31">
        <v>236</v>
      </c>
      <c r="AM308" s="31">
        <v>609491</v>
      </c>
      <c r="AN308" s="31">
        <v>234</v>
      </c>
      <c r="AO308" s="31">
        <v>607277</v>
      </c>
      <c r="AP308" s="31">
        <v>233</v>
      </c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  <c r="BU308" s="32"/>
      <c r="BV308" s="32"/>
      <c r="BW308" s="32"/>
      <c r="BX308" s="32"/>
      <c r="BY308" s="32"/>
      <c r="BZ308" s="32"/>
      <c r="CA308" s="32"/>
      <c r="CB308" s="32"/>
      <c r="CC308" s="32"/>
      <c r="CD308" s="32"/>
      <c r="CE308" s="32"/>
      <c r="CF308" s="32"/>
      <c r="CG308" s="32"/>
      <c r="CH308" s="32"/>
      <c r="CI308" s="32"/>
      <c r="CJ308" s="32"/>
      <c r="CK308" s="32"/>
      <c r="CL308" s="32"/>
      <c r="CM308" s="32"/>
      <c r="CN308" s="32"/>
      <c r="CO308" s="32"/>
      <c r="CP308" s="32"/>
      <c r="CQ308" s="32"/>
      <c r="CR308" s="32"/>
      <c r="CS308" s="32"/>
      <c r="CT308" s="32"/>
      <c r="CU308" s="32"/>
      <c r="CV308" s="32"/>
      <c r="CW308" s="32"/>
      <c r="CX308" s="32"/>
      <c r="CY308" s="32"/>
      <c r="CZ308" s="32"/>
      <c r="DA308" s="32"/>
      <c r="DB308" s="32"/>
      <c r="DC308" s="32"/>
      <c r="DD308" s="32"/>
      <c r="DE308" s="32"/>
      <c r="DF308" s="32"/>
      <c r="DG308" s="32"/>
      <c r="DH308" s="32"/>
      <c r="DI308" s="32"/>
      <c r="DJ308" s="32"/>
      <c r="DK308" s="32"/>
      <c r="DL308" s="32"/>
      <c r="DM308" s="32"/>
      <c r="DN308" s="32"/>
      <c r="DO308" s="32"/>
      <c r="DP308" s="32"/>
      <c r="DQ308" s="32"/>
      <c r="DR308" s="32"/>
      <c r="DS308" s="32"/>
      <c r="DT308" s="32"/>
      <c r="DU308" s="32"/>
      <c r="DV308" s="32"/>
      <c r="DW308" s="32"/>
      <c r="DX308" s="32"/>
      <c r="DY308" s="32"/>
      <c r="DZ308" s="32"/>
      <c r="EA308" s="32"/>
      <c r="EB308" s="32"/>
      <c r="EC308" s="32"/>
      <c r="ED308" s="32"/>
      <c r="EE308" s="32"/>
      <c r="EF308" s="32"/>
      <c r="EG308" s="32"/>
      <c r="EH308" s="32"/>
      <c r="EI308" s="32"/>
      <c r="EJ308" s="32"/>
      <c r="EK308" s="32"/>
      <c r="EL308" s="32"/>
      <c r="EM308" s="32"/>
      <c r="EN308" s="32"/>
      <c r="EO308" s="32"/>
      <c r="EP308" s="32"/>
      <c r="EQ308" s="32"/>
      <c r="ER308" s="32"/>
      <c r="ES308" s="32"/>
      <c r="ET308" s="32"/>
      <c r="EU308" s="32"/>
      <c r="EV308" s="32"/>
      <c r="EW308" s="32"/>
      <c r="EX308" s="32"/>
      <c r="EY308" s="32"/>
      <c r="EZ308" s="32"/>
      <c r="FA308" s="32"/>
      <c r="FB308" s="32"/>
      <c r="FC308" s="32"/>
      <c r="FD308" s="32"/>
      <c r="FE308" s="32"/>
      <c r="FF308" s="32"/>
      <c r="FG308" s="32"/>
      <c r="FH308" s="32"/>
      <c r="FI308" s="32"/>
      <c r="FJ308" s="32"/>
      <c r="FK308" s="32"/>
      <c r="FL308" s="32"/>
      <c r="FM308" s="32"/>
      <c r="FN308" s="32"/>
      <c r="FO308" s="32"/>
      <c r="FP308" s="32"/>
      <c r="FQ308" s="32"/>
      <c r="FR308" s="32"/>
      <c r="FS308" s="32"/>
      <c r="FT308" s="32"/>
      <c r="FU308" s="32"/>
      <c r="FV308" s="32"/>
      <c r="FW308" s="32"/>
      <c r="FX308" s="32"/>
      <c r="FY308" s="32"/>
      <c r="FZ308" s="32"/>
      <c r="GA308" s="32"/>
      <c r="GB308" s="32"/>
      <c r="GC308" s="32"/>
      <c r="GD308" s="32"/>
      <c r="GE308" s="32"/>
      <c r="GF308" s="32"/>
      <c r="GG308" s="32"/>
      <c r="GH308" s="32"/>
      <c r="GI308" s="32"/>
      <c r="GJ308" s="32"/>
      <c r="GK308" s="32"/>
      <c r="GL308" s="32"/>
      <c r="GM308" s="32"/>
      <c r="GN308" s="32"/>
      <c r="GO308" s="32"/>
      <c r="GP308" s="32"/>
      <c r="GQ308" s="32"/>
      <c r="GR308" s="32"/>
      <c r="GS308" s="32"/>
      <c r="GT308" s="32"/>
      <c r="GU308" s="32"/>
      <c r="GV308" s="32"/>
      <c r="GW308" s="32"/>
      <c r="GX308" s="32"/>
      <c r="GY308" s="32"/>
      <c r="GZ308" s="32"/>
      <c r="HA308" s="32"/>
      <c r="HB308" s="32"/>
      <c r="HC308" s="32"/>
      <c r="HD308" s="32"/>
      <c r="HE308" s="32"/>
      <c r="HF308" s="32"/>
      <c r="HG308" s="32"/>
      <c r="HH308" s="32"/>
      <c r="HI308" s="32"/>
      <c r="HJ308" s="32"/>
      <c r="HK308" s="32"/>
      <c r="HL308" s="32"/>
      <c r="HM308" s="32"/>
      <c r="HN308" s="32"/>
      <c r="HO308" s="32"/>
      <c r="HP308" s="32"/>
      <c r="HQ308" s="32"/>
      <c r="HR308" s="32"/>
      <c r="HS308" s="32"/>
      <c r="HT308" s="32"/>
      <c r="HU308" s="32"/>
      <c r="HV308" s="32"/>
      <c r="HW308" s="32"/>
      <c r="HX308" s="32"/>
      <c r="HY308" s="32"/>
      <c r="HZ308" s="32"/>
      <c r="IA308" s="32"/>
      <c r="IB308" s="32"/>
      <c r="IC308" s="32"/>
      <c r="ID308" s="32"/>
      <c r="IE308" s="32"/>
      <c r="IF308" s="32"/>
      <c r="IG308" s="32"/>
      <c r="IH308" s="32"/>
      <c r="II308" s="32"/>
      <c r="IJ308" s="32"/>
      <c r="IK308" s="32"/>
      <c r="IL308" s="32"/>
      <c r="IM308" s="32"/>
      <c r="IN308" s="32"/>
      <c r="IO308" s="32"/>
      <c r="IP308" s="32"/>
      <c r="IQ308" s="32"/>
      <c r="IR308" s="32"/>
      <c r="IS308" s="32"/>
      <c r="IT308" s="32"/>
      <c r="IU308" s="32"/>
      <c r="IV308" s="32"/>
    </row>
    <row r="309" spans="1:256" ht="11.25" hidden="1" x14ac:dyDescent="0.2">
      <c r="A309" s="30" t="s">
        <v>666</v>
      </c>
      <c r="B309" s="30" t="s">
        <v>667</v>
      </c>
      <c r="C309" s="30" t="s">
        <v>112</v>
      </c>
      <c r="D309" s="31">
        <v>589</v>
      </c>
      <c r="E309" s="31">
        <v>150503</v>
      </c>
      <c r="F309" s="31">
        <v>256</v>
      </c>
      <c r="G309" s="31">
        <v>149161</v>
      </c>
      <c r="H309" s="31">
        <v>253</v>
      </c>
      <c r="I309" s="31">
        <v>147602</v>
      </c>
      <c r="J309" s="31">
        <v>251</v>
      </c>
      <c r="K309" s="31">
        <v>146635</v>
      </c>
      <c r="L309" s="31">
        <v>249</v>
      </c>
      <c r="M309" s="31">
        <v>145554</v>
      </c>
      <c r="N309" s="31">
        <v>247</v>
      </c>
      <c r="O309" s="31">
        <v>144520</v>
      </c>
      <c r="P309" s="31">
        <v>245</v>
      </c>
      <c r="Q309" s="31">
        <v>143822</v>
      </c>
      <c r="R309" s="31">
        <v>244</v>
      </c>
      <c r="S309" s="31">
        <v>142936</v>
      </c>
      <c r="T309" s="31">
        <v>243</v>
      </c>
      <c r="U309" s="31">
        <v>142252</v>
      </c>
      <c r="V309" s="31">
        <v>242</v>
      </c>
      <c r="W309" s="31">
        <v>141337</v>
      </c>
      <c r="X309" s="31">
        <v>240</v>
      </c>
      <c r="Y309" s="31">
        <v>140301</v>
      </c>
      <c r="Z309" s="31">
        <v>238</v>
      </c>
      <c r="AA309" s="31">
        <v>139440</v>
      </c>
      <c r="AB309" s="31">
        <v>237</v>
      </c>
      <c r="AC309" s="31">
        <v>138120</v>
      </c>
      <c r="AD309" s="31">
        <v>235</v>
      </c>
      <c r="AE309" s="31">
        <v>137159</v>
      </c>
      <c r="AF309" s="31">
        <v>233</v>
      </c>
      <c r="AG309" s="31">
        <v>135876</v>
      </c>
      <c r="AH309" s="31">
        <v>231</v>
      </c>
      <c r="AI309" s="31">
        <v>134947</v>
      </c>
      <c r="AJ309" s="31">
        <v>229</v>
      </c>
      <c r="AK309" s="31">
        <v>133977</v>
      </c>
      <c r="AL309" s="31">
        <v>228</v>
      </c>
      <c r="AM309" s="31">
        <v>132586</v>
      </c>
      <c r="AN309" s="31">
        <v>225</v>
      </c>
      <c r="AO309" s="31">
        <v>131988</v>
      </c>
      <c r="AP309" s="31">
        <v>224</v>
      </c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  <c r="BU309" s="32"/>
      <c r="BV309" s="32"/>
      <c r="BW309" s="32"/>
      <c r="BX309" s="32"/>
      <c r="BY309" s="32"/>
      <c r="BZ309" s="32"/>
      <c r="CA309" s="32"/>
      <c r="CB309" s="32"/>
      <c r="CC309" s="32"/>
      <c r="CD309" s="32"/>
      <c r="CE309" s="32"/>
      <c r="CF309" s="32"/>
      <c r="CG309" s="32"/>
      <c r="CH309" s="32"/>
      <c r="CI309" s="32"/>
      <c r="CJ309" s="32"/>
      <c r="CK309" s="32"/>
      <c r="CL309" s="32"/>
      <c r="CM309" s="32"/>
      <c r="CN309" s="32"/>
      <c r="CO309" s="32"/>
      <c r="CP309" s="32"/>
      <c r="CQ309" s="32"/>
      <c r="CR309" s="32"/>
      <c r="CS309" s="32"/>
      <c r="CT309" s="32"/>
      <c r="CU309" s="32"/>
      <c r="CV309" s="32"/>
      <c r="CW309" s="32"/>
      <c r="CX309" s="32"/>
      <c r="CY309" s="32"/>
      <c r="CZ309" s="32"/>
      <c r="DA309" s="32"/>
      <c r="DB309" s="32"/>
      <c r="DC309" s="32"/>
      <c r="DD309" s="32"/>
      <c r="DE309" s="32"/>
      <c r="DF309" s="32"/>
      <c r="DG309" s="32"/>
      <c r="DH309" s="32"/>
      <c r="DI309" s="32"/>
      <c r="DJ309" s="32"/>
      <c r="DK309" s="32"/>
      <c r="DL309" s="32"/>
      <c r="DM309" s="32"/>
      <c r="DN309" s="32"/>
      <c r="DO309" s="32"/>
      <c r="DP309" s="32"/>
      <c r="DQ309" s="32"/>
      <c r="DR309" s="32"/>
      <c r="DS309" s="32"/>
      <c r="DT309" s="32"/>
      <c r="DU309" s="32"/>
      <c r="DV309" s="32"/>
      <c r="DW309" s="32"/>
      <c r="DX309" s="32"/>
      <c r="DY309" s="32"/>
      <c r="DZ309" s="32"/>
      <c r="EA309" s="32"/>
      <c r="EB309" s="32"/>
      <c r="EC309" s="32"/>
      <c r="ED309" s="32"/>
      <c r="EE309" s="32"/>
      <c r="EF309" s="32"/>
      <c r="EG309" s="32"/>
      <c r="EH309" s="32"/>
      <c r="EI309" s="32"/>
      <c r="EJ309" s="32"/>
      <c r="EK309" s="32"/>
      <c r="EL309" s="32"/>
      <c r="EM309" s="32"/>
      <c r="EN309" s="32"/>
      <c r="EO309" s="32"/>
      <c r="EP309" s="32"/>
      <c r="EQ309" s="32"/>
      <c r="ER309" s="32"/>
      <c r="ES309" s="32"/>
      <c r="ET309" s="32"/>
      <c r="EU309" s="32"/>
      <c r="EV309" s="32"/>
      <c r="EW309" s="32"/>
      <c r="EX309" s="32"/>
      <c r="EY309" s="32"/>
      <c r="EZ309" s="32"/>
      <c r="FA309" s="32"/>
      <c r="FB309" s="32"/>
      <c r="FC309" s="32"/>
      <c r="FD309" s="32"/>
      <c r="FE309" s="32"/>
      <c r="FF309" s="32"/>
      <c r="FG309" s="32"/>
      <c r="FH309" s="32"/>
      <c r="FI309" s="32"/>
      <c r="FJ309" s="32"/>
      <c r="FK309" s="32"/>
      <c r="FL309" s="32"/>
      <c r="FM309" s="32"/>
      <c r="FN309" s="32"/>
      <c r="FO309" s="32"/>
      <c r="FP309" s="32"/>
      <c r="FQ309" s="32"/>
      <c r="FR309" s="32"/>
      <c r="FS309" s="32"/>
      <c r="FT309" s="32"/>
      <c r="FU309" s="32"/>
      <c r="FV309" s="32"/>
      <c r="FW309" s="32"/>
      <c r="FX309" s="32"/>
      <c r="FY309" s="32"/>
      <c r="FZ309" s="32"/>
      <c r="GA309" s="32"/>
      <c r="GB309" s="32"/>
      <c r="GC309" s="32"/>
      <c r="GD309" s="32"/>
      <c r="GE309" s="32"/>
      <c r="GF309" s="32"/>
      <c r="GG309" s="32"/>
      <c r="GH309" s="32"/>
      <c r="GI309" s="32"/>
      <c r="GJ309" s="32"/>
      <c r="GK309" s="32"/>
      <c r="GL309" s="32"/>
      <c r="GM309" s="32"/>
      <c r="GN309" s="32"/>
      <c r="GO309" s="32"/>
      <c r="GP309" s="32"/>
      <c r="GQ309" s="32"/>
      <c r="GR309" s="32"/>
      <c r="GS309" s="32"/>
      <c r="GT309" s="32"/>
      <c r="GU309" s="32"/>
      <c r="GV309" s="32"/>
      <c r="GW309" s="32"/>
      <c r="GX309" s="32"/>
      <c r="GY309" s="32"/>
      <c r="GZ309" s="32"/>
      <c r="HA309" s="32"/>
      <c r="HB309" s="32"/>
      <c r="HC309" s="32"/>
      <c r="HD309" s="32"/>
      <c r="HE309" s="32"/>
      <c r="HF309" s="32"/>
      <c r="HG309" s="32"/>
      <c r="HH309" s="32"/>
      <c r="HI309" s="32"/>
      <c r="HJ309" s="32"/>
      <c r="HK309" s="32"/>
      <c r="HL309" s="32"/>
      <c r="HM309" s="32"/>
      <c r="HN309" s="32"/>
      <c r="HO309" s="32"/>
      <c r="HP309" s="32"/>
      <c r="HQ309" s="32"/>
      <c r="HR309" s="32"/>
      <c r="HS309" s="32"/>
      <c r="HT309" s="32"/>
      <c r="HU309" s="32"/>
      <c r="HV309" s="32"/>
      <c r="HW309" s="32"/>
      <c r="HX309" s="32"/>
      <c r="HY309" s="32"/>
      <c r="HZ309" s="32"/>
      <c r="IA309" s="32"/>
      <c r="IB309" s="32"/>
      <c r="IC309" s="32"/>
      <c r="ID309" s="32"/>
      <c r="IE309" s="32"/>
      <c r="IF309" s="32"/>
      <c r="IG309" s="32"/>
      <c r="IH309" s="32"/>
      <c r="II309" s="32"/>
      <c r="IJ309" s="32"/>
      <c r="IK309" s="32"/>
      <c r="IL309" s="32"/>
      <c r="IM309" s="32"/>
      <c r="IN309" s="32"/>
      <c r="IO309" s="32"/>
      <c r="IP309" s="32"/>
      <c r="IQ309" s="32"/>
      <c r="IR309" s="32"/>
      <c r="IS309" s="32"/>
      <c r="IT309" s="32"/>
      <c r="IU309" s="32"/>
      <c r="IV309" s="32"/>
    </row>
    <row r="310" spans="1:256" ht="11.25" hidden="1" x14ac:dyDescent="0.2">
      <c r="A310" s="30" t="s">
        <v>668</v>
      </c>
      <c r="B310" s="30" t="s">
        <v>669</v>
      </c>
      <c r="C310" s="30" t="s">
        <v>112</v>
      </c>
      <c r="D310" s="31">
        <v>46</v>
      </c>
      <c r="E310" s="31">
        <v>152457</v>
      </c>
      <c r="F310" s="31">
        <v>3343</v>
      </c>
      <c r="G310" s="31">
        <v>154327</v>
      </c>
      <c r="H310" s="31">
        <v>3384</v>
      </c>
      <c r="I310" s="31">
        <v>154582</v>
      </c>
      <c r="J310" s="31">
        <v>3390</v>
      </c>
      <c r="K310" s="31">
        <v>155292</v>
      </c>
      <c r="L310" s="31">
        <v>3405</v>
      </c>
      <c r="M310" s="31">
        <v>154716</v>
      </c>
      <c r="N310" s="31">
        <v>3393</v>
      </c>
      <c r="O310" s="31">
        <v>154664</v>
      </c>
      <c r="P310" s="31">
        <v>3392</v>
      </c>
      <c r="Q310" s="31">
        <v>152406</v>
      </c>
      <c r="R310" s="31">
        <v>3342</v>
      </c>
      <c r="S310" s="31">
        <v>151477</v>
      </c>
      <c r="T310" s="31">
        <v>3322</v>
      </c>
      <c r="U310" s="31">
        <v>150245</v>
      </c>
      <c r="V310" s="31">
        <v>3295</v>
      </c>
      <c r="W310" s="31">
        <v>147907</v>
      </c>
      <c r="X310" s="31">
        <v>3243</v>
      </c>
      <c r="Y310" s="31">
        <v>145478</v>
      </c>
      <c r="Z310" s="31">
        <v>3190</v>
      </c>
      <c r="AA310" s="31">
        <v>144433</v>
      </c>
      <c r="AB310" s="31">
        <v>3167</v>
      </c>
      <c r="AC310" s="31">
        <v>144188</v>
      </c>
      <c r="AD310" s="31">
        <v>3162</v>
      </c>
      <c r="AE310" s="31">
        <v>144513</v>
      </c>
      <c r="AF310" s="31">
        <v>3169</v>
      </c>
      <c r="AG310" s="31">
        <v>145383</v>
      </c>
      <c r="AH310" s="31">
        <v>3188</v>
      </c>
      <c r="AI310" s="31">
        <v>141593</v>
      </c>
      <c r="AJ310" s="31">
        <v>3105</v>
      </c>
      <c r="AK310" s="31">
        <v>139917</v>
      </c>
      <c r="AL310" s="31">
        <v>3068</v>
      </c>
      <c r="AM310" s="31">
        <v>136625</v>
      </c>
      <c r="AN310" s="31">
        <v>2996</v>
      </c>
      <c r="AO310" s="31">
        <v>135509</v>
      </c>
      <c r="AP310" s="31">
        <v>2972</v>
      </c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CA310" s="32"/>
      <c r="CB310" s="32"/>
      <c r="CC310" s="32"/>
      <c r="CD310" s="32"/>
      <c r="CE310" s="32"/>
      <c r="CF310" s="32"/>
      <c r="CG310" s="32"/>
      <c r="CH310" s="32"/>
      <c r="CI310" s="32"/>
      <c r="CJ310" s="32"/>
      <c r="CK310" s="32"/>
      <c r="CL310" s="32"/>
      <c r="CM310" s="32"/>
      <c r="CN310" s="32"/>
      <c r="CO310" s="32"/>
      <c r="CP310" s="32"/>
      <c r="CQ310" s="32"/>
      <c r="CR310" s="32"/>
      <c r="CS310" s="32"/>
      <c r="CT310" s="32"/>
      <c r="CU310" s="32"/>
      <c r="CV310" s="32"/>
      <c r="CW310" s="32"/>
      <c r="CX310" s="32"/>
      <c r="CY310" s="32"/>
      <c r="CZ310" s="32"/>
      <c r="DA310" s="32"/>
      <c r="DB310" s="32"/>
      <c r="DC310" s="32"/>
      <c r="DD310" s="32"/>
      <c r="DE310" s="32"/>
      <c r="DF310" s="32"/>
      <c r="DG310" s="32"/>
      <c r="DH310" s="32"/>
      <c r="DI310" s="32"/>
      <c r="DJ310" s="32"/>
      <c r="DK310" s="32"/>
      <c r="DL310" s="32"/>
      <c r="DM310" s="32"/>
      <c r="DN310" s="32"/>
      <c r="DO310" s="32"/>
      <c r="DP310" s="32"/>
      <c r="DQ310" s="32"/>
      <c r="DR310" s="32"/>
      <c r="DS310" s="32"/>
      <c r="DT310" s="32"/>
      <c r="DU310" s="32"/>
      <c r="DV310" s="32"/>
      <c r="DW310" s="32"/>
      <c r="DX310" s="32"/>
      <c r="DY310" s="32"/>
      <c r="DZ310" s="32"/>
      <c r="EA310" s="32"/>
      <c r="EB310" s="32"/>
      <c r="EC310" s="32"/>
      <c r="ED310" s="32"/>
      <c r="EE310" s="32"/>
      <c r="EF310" s="32"/>
      <c r="EG310" s="32"/>
      <c r="EH310" s="32"/>
      <c r="EI310" s="32"/>
      <c r="EJ310" s="32"/>
      <c r="EK310" s="32"/>
      <c r="EL310" s="32"/>
      <c r="EM310" s="32"/>
      <c r="EN310" s="32"/>
      <c r="EO310" s="32"/>
      <c r="EP310" s="32"/>
      <c r="EQ310" s="32"/>
      <c r="ER310" s="32"/>
      <c r="ES310" s="32"/>
      <c r="ET310" s="32"/>
      <c r="EU310" s="32"/>
      <c r="EV310" s="32"/>
      <c r="EW310" s="32"/>
      <c r="EX310" s="32"/>
      <c r="EY310" s="32"/>
      <c r="EZ310" s="32"/>
      <c r="FA310" s="32"/>
      <c r="FB310" s="32"/>
      <c r="FC310" s="32"/>
      <c r="FD310" s="32"/>
      <c r="FE310" s="32"/>
      <c r="FF310" s="32"/>
      <c r="FG310" s="32"/>
      <c r="FH310" s="32"/>
      <c r="FI310" s="32"/>
      <c r="FJ310" s="32"/>
      <c r="FK310" s="32"/>
      <c r="FL310" s="32"/>
      <c r="FM310" s="32"/>
      <c r="FN310" s="32"/>
      <c r="FO310" s="32"/>
      <c r="FP310" s="32"/>
      <c r="FQ310" s="32"/>
      <c r="FR310" s="32"/>
      <c r="FS310" s="32"/>
      <c r="FT310" s="32"/>
      <c r="FU310" s="32"/>
      <c r="FV310" s="32"/>
      <c r="FW310" s="32"/>
      <c r="FX310" s="32"/>
      <c r="FY310" s="32"/>
      <c r="FZ310" s="32"/>
      <c r="GA310" s="32"/>
      <c r="GB310" s="32"/>
      <c r="GC310" s="32"/>
      <c r="GD310" s="32"/>
      <c r="GE310" s="32"/>
      <c r="GF310" s="32"/>
      <c r="GG310" s="32"/>
      <c r="GH310" s="32"/>
      <c r="GI310" s="32"/>
      <c r="GJ310" s="32"/>
      <c r="GK310" s="32"/>
      <c r="GL310" s="32"/>
      <c r="GM310" s="32"/>
      <c r="GN310" s="32"/>
      <c r="GO310" s="32"/>
      <c r="GP310" s="32"/>
      <c r="GQ310" s="32"/>
      <c r="GR310" s="32"/>
      <c r="GS310" s="32"/>
      <c r="GT310" s="32"/>
      <c r="GU310" s="32"/>
      <c r="GV310" s="32"/>
      <c r="GW310" s="32"/>
      <c r="GX310" s="32"/>
      <c r="GY310" s="32"/>
      <c r="GZ310" s="32"/>
      <c r="HA310" s="32"/>
      <c r="HB310" s="32"/>
      <c r="HC310" s="32"/>
      <c r="HD310" s="32"/>
      <c r="HE310" s="32"/>
      <c r="HF310" s="32"/>
      <c r="HG310" s="32"/>
      <c r="HH310" s="32"/>
      <c r="HI310" s="32"/>
      <c r="HJ310" s="32"/>
      <c r="HK310" s="32"/>
      <c r="HL310" s="32"/>
      <c r="HM310" s="32"/>
      <c r="HN310" s="32"/>
      <c r="HO310" s="32"/>
      <c r="HP310" s="32"/>
      <c r="HQ310" s="32"/>
      <c r="HR310" s="32"/>
      <c r="HS310" s="32"/>
      <c r="HT310" s="32"/>
      <c r="HU310" s="32"/>
      <c r="HV310" s="32"/>
      <c r="HW310" s="32"/>
      <c r="HX310" s="32"/>
      <c r="HY310" s="32"/>
      <c r="HZ310" s="32"/>
      <c r="IA310" s="32"/>
      <c r="IB310" s="32"/>
      <c r="IC310" s="32"/>
      <c r="ID310" s="32"/>
      <c r="IE310" s="32"/>
      <c r="IF310" s="32"/>
      <c r="IG310" s="32"/>
      <c r="IH310" s="32"/>
      <c r="II310" s="32"/>
      <c r="IJ310" s="32"/>
      <c r="IK310" s="32"/>
      <c r="IL310" s="32"/>
      <c r="IM310" s="32"/>
      <c r="IN310" s="32"/>
      <c r="IO310" s="32"/>
      <c r="IP310" s="32"/>
      <c r="IQ310" s="32"/>
      <c r="IR310" s="32"/>
      <c r="IS310" s="32"/>
      <c r="IT310" s="32"/>
      <c r="IU310" s="32"/>
      <c r="IV310" s="32"/>
    </row>
    <row r="311" spans="1:256" ht="11.25" hidden="1" x14ac:dyDescent="0.2">
      <c r="A311" s="30" t="s">
        <v>670</v>
      </c>
      <c r="B311" s="30" t="s">
        <v>671</v>
      </c>
      <c r="C311" s="30" t="s">
        <v>112</v>
      </c>
      <c r="D311" s="31">
        <v>679</v>
      </c>
      <c r="E311" s="31">
        <v>142057</v>
      </c>
      <c r="F311" s="31">
        <v>209</v>
      </c>
      <c r="G311" s="31">
        <v>140504</v>
      </c>
      <c r="H311" s="31">
        <v>207</v>
      </c>
      <c r="I311" s="31">
        <v>139767</v>
      </c>
      <c r="J311" s="31">
        <v>206</v>
      </c>
      <c r="K311" s="31">
        <v>139156</v>
      </c>
      <c r="L311" s="31">
        <v>205</v>
      </c>
      <c r="M311" s="31">
        <v>138177</v>
      </c>
      <c r="N311" s="31">
        <v>204</v>
      </c>
      <c r="O311" s="31">
        <v>137477</v>
      </c>
      <c r="P311" s="31">
        <v>203</v>
      </c>
      <c r="Q311" s="31">
        <v>136328</v>
      </c>
      <c r="R311" s="31">
        <v>201</v>
      </c>
      <c r="S311" s="31">
        <v>135722</v>
      </c>
      <c r="T311" s="31">
        <v>200</v>
      </c>
      <c r="U311" s="31">
        <v>134961</v>
      </c>
      <c r="V311" s="31">
        <v>199</v>
      </c>
      <c r="W311" s="31">
        <v>133915</v>
      </c>
      <c r="X311" s="31">
        <v>197</v>
      </c>
      <c r="Y311" s="31">
        <v>133466</v>
      </c>
      <c r="Z311" s="31">
        <v>197</v>
      </c>
      <c r="AA311" s="31">
        <v>132611</v>
      </c>
      <c r="AB311" s="31">
        <v>195</v>
      </c>
      <c r="AC311" s="31">
        <v>131626</v>
      </c>
      <c r="AD311" s="31">
        <v>194</v>
      </c>
      <c r="AE311" s="31">
        <v>130676</v>
      </c>
      <c r="AF311" s="31">
        <v>193</v>
      </c>
      <c r="AG311" s="31">
        <v>130050</v>
      </c>
      <c r="AH311" s="31">
        <v>192</v>
      </c>
      <c r="AI311" s="31">
        <v>129359</v>
      </c>
      <c r="AJ311" s="31">
        <v>191</v>
      </c>
      <c r="AK311" s="31">
        <v>128920</v>
      </c>
      <c r="AL311" s="31">
        <v>190</v>
      </c>
      <c r="AM311" s="31">
        <v>128754</v>
      </c>
      <c r="AN311" s="31">
        <v>190</v>
      </c>
      <c r="AO311" s="31">
        <v>128307</v>
      </c>
      <c r="AP311" s="31">
        <v>189</v>
      </c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2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2"/>
      <c r="DK311" s="32"/>
      <c r="DL311" s="32"/>
      <c r="DM311" s="32"/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  <c r="EL311" s="32"/>
      <c r="EM311" s="32"/>
      <c r="EN311" s="32"/>
      <c r="EO311" s="32"/>
      <c r="EP311" s="32"/>
      <c r="EQ311" s="32"/>
      <c r="ER311" s="32"/>
      <c r="ES311" s="32"/>
      <c r="ET311" s="32"/>
      <c r="EU311" s="32"/>
      <c r="EV311" s="32"/>
      <c r="EW311" s="32"/>
      <c r="EX311" s="32"/>
      <c r="EY311" s="32"/>
      <c r="EZ311" s="32"/>
      <c r="FA311" s="32"/>
      <c r="FB311" s="32"/>
      <c r="FC311" s="32"/>
      <c r="FD311" s="32"/>
      <c r="FE311" s="32"/>
      <c r="FF311" s="32"/>
      <c r="FG311" s="32"/>
      <c r="FH311" s="32"/>
      <c r="FI311" s="32"/>
      <c r="FJ311" s="32"/>
      <c r="FK311" s="32"/>
      <c r="FL311" s="32"/>
      <c r="FM311" s="32"/>
      <c r="FN311" s="32"/>
      <c r="FO311" s="32"/>
      <c r="FP311" s="32"/>
      <c r="FQ311" s="32"/>
      <c r="FR311" s="32"/>
      <c r="FS311" s="32"/>
      <c r="FT311" s="32"/>
      <c r="FU311" s="32"/>
      <c r="FV311" s="32"/>
      <c r="FW311" s="32"/>
      <c r="FX311" s="32"/>
      <c r="FY311" s="32"/>
      <c r="FZ311" s="32"/>
      <c r="GA311" s="32"/>
      <c r="GB311" s="32"/>
      <c r="GC311" s="32"/>
      <c r="GD311" s="32"/>
      <c r="GE311" s="32"/>
      <c r="GF311" s="32"/>
      <c r="GG311" s="32"/>
      <c r="GH311" s="32"/>
      <c r="GI311" s="32"/>
      <c r="GJ311" s="32"/>
      <c r="GK311" s="32"/>
      <c r="GL311" s="32"/>
      <c r="GM311" s="32"/>
      <c r="GN311" s="32"/>
      <c r="GO311" s="32"/>
      <c r="GP311" s="32"/>
      <c r="GQ311" s="32"/>
      <c r="GR311" s="32"/>
      <c r="GS311" s="32"/>
      <c r="GT311" s="32"/>
      <c r="GU311" s="32"/>
      <c r="GV311" s="32"/>
      <c r="GW311" s="32"/>
      <c r="GX311" s="32"/>
      <c r="GY311" s="32"/>
      <c r="GZ311" s="32"/>
      <c r="HA311" s="32"/>
      <c r="HB311" s="32"/>
      <c r="HC311" s="32"/>
      <c r="HD311" s="32"/>
      <c r="HE311" s="32"/>
      <c r="HF311" s="32"/>
      <c r="HG311" s="32"/>
      <c r="HH311" s="32"/>
      <c r="HI311" s="32"/>
      <c r="HJ311" s="32"/>
      <c r="HK311" s="32"/>
      <c r="HL311" s="32"/>
      <c r="HM311" s="32"/>
      <c r="HN311" s="32"/>
      <c r="HO311" s="32"/>
      <c r="HP311" s="32"/>
      <c r="HQ311" s="32"/>
      <c r="HR311" s="32"/>
      <c r="HS311" s="32"/>
      <c r="HT311" s="32"/>
      <c r="HU311" s="32"/>
      <c r="HV311" s="32"/>
      <c r="HW311" s="32"/>
      <c r="HX311" s="32"/>
      <c r="HY311" s="32"/>
      <c r="HZ311" s="32"/>
      <c r="IA311" s="32"/>
      <c r="IB311" s="32"/>
      <c r="IC311" s="32"/>
      <c r="ID311" s="32"/>
      <c r="IE311" s="32"/>
      <c r="IF311" s="32"/>
      <c r="IG311" s="32"/>
      <c r="IH311" s="32"/>
      <c r="II311" s="32"/>
      <c r="IJ311" s="32"/>
      <c r="IK311" s="32"/>
      <c r="IL311" s="32"/>
      <c r="IM311" s="32"/>
      <c r="IN311" s="32"/>
      <c r="IO311" s="32"/>
      <c r="IP311" s="32"/>
      <c r="IQ311" s="32"/>
      <c r="IR311" s="32"/>
      <c r="IS311" s="32"/>
      <c r="IT311" s="32"/>
      <c r="IU311" s="32"/>
      <c r="IV311" s="32"/>
    </row>
    <row r="312" spans="1:256" ht="11.25" hidden="1" x14ac:dyDescent="0.2">
      <c r="A312" s="30" t="s">
        <v>672</v>
      </c>
      <c r="B312" s="30" t="s">
        <v>673</v>
      </c>
      <c r="C312" s="30" t="s">
        <v>112</v>
      </c>
      <c r="D312" s="31">
        <v>578</v>
      </c>
      <c r="E312" s="31">
        <v>136007</v>
      </c>
      <c r="F312" s="31">
        <v>235</v>
      </c>
      <c r="G312" s="31">
        <v>133732</v>
      </c>
      <c r="H312" s="31">
        <v>232</v>
      </c>
      <c r="I312" s="31">
        <v>131227</v>
      </c>
      <c r="J312" s="31">
        <v>227</v>
      </c>
      <c r="K312" s="31">
        <v>128653</v>
      </c>
      <c r="L312" s="31">
        <v>223</v>
      </c>
      <c r="M312" s="31">
        <v>126534</v>
      </c>
      <c r="N312" s="31">
        <v>219</v>
      </c>
      <c r="O312" s="31">
        <v>124621</v>
      </c>
      <c r="P312" s="31">
        <v>216</v>
      </c>
      <c r="Q312" s="31">
        <v>123497</v>
      </c>
      <c r="R312" s="31">
        <v>214</v>
      </c>
      <c r="S312" s="31">
        <v>122710</v>
      </c>
      <c r="T312" s="31">
        <v>212</v>
      </c>
      <c r="U312" s="31">
        <v>121891</v>
      </c>
      <c r="V312" s="31">
        <v>211</v>
      </c>
      <c r="W312" s="31">
        <v>120823</v>
      </c>
      <c r="X312" s="31">
        <v>209</v>
      </c>
      <c r="Y312" s="31">
        <v>120026</v>
      </c>
      <c r="Z312" s="31">
        <v>208</v>
      </c>
      <c r="AA312" s="31">
        <v>119284</v>
      </c>
      <c r="AB312" s="31">
        <v>207</v>
      </c>
      <c r="AC312" s="31">
        <v>118994</v>
      </c>
      <c r="AD312" s="31">
        <v>206</v>
      </c>
      <c r="AE312" s="31">
        <v>118209</v>
      </c>
      <c r="AF312" s="31">
        <v>205</v>
      </c>
      <c r="AG312" s="31">
        <v>117390</v>
      </c>
      <c r="AH312" s="31">
        <v>203</v>
      </c>
      <c r="AI312" s="31">
        <v>116475</v>
      </c>
      <c r="AJ312" s="31">
        <v>202</v>
      </c>
      <c r="AK312" s="31">
        <v>116134</v>
      </c>
      <c r="AL312" s="31">
        <v>201</v>
      </c>
      <c r="AM312" s="31">
        <v>115565</v>
      </c>
      <c r="AN312" s="31">
        <v>200</v>
      </c>
      <c r="AO312" s="31">
        <v>115772</v>
      </c>
      <c r="AP312" s="31">
        <v>200</v>
      </c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  <c r="BU312" s="32"/>
      <c r="BV312" s="32"/>
      <c r="BW312" s="32"/>
      <c r="BX312" s="32"/>
      <c r="BY312" s="32"/>
      <c r="BZ312" s="32"/>
      <c r="CA312" s="32"/>
      <c r="CB312" s="32"/>
      <c r="CC312" s="32"/>
      <c r="CD312" s="32"/>
      <c r="CE312" s="32"/>
      <c r="CF312" s="32"/>
      <c r="CG312" s="32"/>
      <c r="CH312" s="32"/>
      <c r="CI312" s="32"/>
      <c r="CJ312" s="32"/>
      <c r="CK312" s="32"/>
      <c r="CL312" s="32"/>
      <c r="CM312" s="32"/>
      <c r="CN312" s="32"/>
      <c r="CO312" s="32"/>
      <c r="CP312" s="32"/>
      <c r="CQ312" s="32"/>
      <c r="CR312" s="32"/>
      <c r="CS312" s="32"/>
      <c r="CT312" s="32"/>
      <c r="CU312" s="32"/>
      <c r="CV312" s="32"/>
      <c r="CW312" s="32"/>
      <c r="CX312" s="32"/>
      <c r="CY312" s="32"/>
      <c r="CZ312" s="32"/>
      <c r="DA312" s="32"/>
      <c r="DB312" s="32"/>
      <c r="DC312" s="32"/>
      <c r="DD312" s="32"/>
      <c r="DE312" s="32"/>
      <c r="DF312" s="32"/>
      <c r="DG312" s="32"/>
      <c r="DH312" s="32"/>
      <c r="DI312" s="32"/>
      <c r="DJ312" s="32"/>
      <c r="DK312" s="32"/>
      <c r="DL312" s="32"/>
      <c r="DM312" s="32"/>
      <c r="DN312" s="32"/>
      <c r="DO312" s="32"/>
      <c r="DP312" s="32"/>
      <c r="DQ312" s="32"/>
      <c r="DR312" s="32"/>
      <c r="DS312" s="32"/>
      <c r="DT312" s="32"/>
      <c r="DU312" s="32"/>
      <c r="DV312" s="32"/>
      <c r="DW312" s="32"/>
      <c r="DX312" s="32"/>
      <c r="DY312" s="32"/>
      <c r="DZ312" s="32"/>
      <c r="EA312" s="32"/>
      <c r="EB312" s="32"/>
      <c r="EC312" s="32"/>
      <c r="ED312" s="32"/>
      <c r="EE312" s="32"/>
      <c r="EF312" s="32"/>
      <c r="EG312" s="32"/>
      <c r="EH312" s="32"/>
      <c r="EI312" s="32"/>
      <c r="EJ312" s="32"/>
      <c r="EK312" s="32"/>
      <c r="EL312" s="32"/>
      <c r="EM312" s="32"/>
      <c r="EN312" s="32"/>
      <c r="EO312" s="32"/>
      <c r="EP312" s="32"/>
      <c r="EQ312" s="32"/>
      <c r="ER312" s="32"/>
      <c r="ES312" s="32"/>
      <c r="ET312" s="32"/>
      <c r="EU312" s="32"/>
      <c r="EV312" s="32"/>
      <c r="EW312" s="32"/>
      <c r="EX312" s="32"/>
      <c r="EY312" s="32"/>
      <c r="EZ312" s="32"/>
      <c r="FA312" s="32"/>
      <c r="FB312" s="32"/>
      <c r="FC312" s="32"/>
      <c r="FD312" s="32"/>
      <c r="FE312" s="32"/>
      <c r="FF312" s="32"/>
      <c r="FG312" s="32"/>
      <c r="FH312" s="32"/>
      <c r="FI312" s="32"/>
      <c r="FJ312" s="32"/>
      <c r="FK312" s="32"/>
      <c r="FL312" s="32"/>
      <c r="FM312" s="32"/>
      <c r="FN312" s="32"/>
      <c r="FO312" s="32"/>
      <c r="FP312" s="32"/>
      <c r="FQ312" s="32"/>
      <c r="FR312" s="32"/>
      <c r="FS312" s="32"/>
      <c r="FT312" s="32"/>
      <c r="FU312" s="32"/>
      <c r="FV312" s="32"/>
      <c r="FW312" s="32"/>
      <c r="FX312" s="32"/>
      <c r="FY312" s="32"/>
      <c r="FZ312" s="32"/>
      <c r="GA312" s="32"/>
      <c r="GB312" s="32"/>
      <c r="GC312" s="32"/>
      <c r="GD312" s="32"/>
      <c r="GE312" s="32"/>
      <c r="GF312" s="32"/>
      <c r="GG312" s="32"/>
      <c r="GH312" s="32"/>
      <c r="GI312" s="32"/>
      <c r="GJ312" s="32"/>
      <c r="GK312" s="32"/>
      <c r="GL312" s="32"/>
      <c r="GM312" s="32"/>
      <c r="GN312" s="32"/>
      <c r="GO312" s="32"/>
      <c r="GP312" s="32"/>
      <c r="GQ312" s="32"/>
      <c r="GR312" s="32"/>
      <c r="GS312" s="32"/>
      <c r="GT312" s="32"/>
      <c r="GU312" s="32"/>
      <c r="GV312" s="32"/>
      <c r="GW312" s="32"/>
      <c r="GX312" s="32"/>
      <c r="GY312" s="32"/>
      <c r="GZ312" s="32"/>
      <c r="HA312" s="32"/>
      <c r="HB312" s="32"/>
      <c r="HC312" s="32"/>
      <c r="HD312" s="32"/>
      <c r="HE312" s="32"/>
      <c r="HF312" s="32"/>
      <c r="HG312" s="32"/>
      <c r="HH312" s="32"/>
      <c r="HI312" s="32"/>
      <c r="HJ312" s="32"/>
      <c r="HK312" s="32"/>
      <c r="HL312" s="32"/>
      <c r="HM312" s="32"/>
      <c r="HN312" s="32"/>
      <c r="HO312" s="32"/>
      <c r="HP312" s="32"/>
      <c r="HQ312" s="32"/>
      <c r="HR312" s="32"/>
      <c r="HS312" s="32"/>
      <c r="HT312" s="32"/>
      <c r="HU312" s="32"/>
      <c r="HV312" s="32"/>
      <c r="HW312" s="32"/>
      <c r="HX312" s="32"/>
      <c r="HY312" s="32"/>
      <c r="HZ312" s="32"/>
      <c r="IA312" s="32"/>
      <c r="IB312" s="32"/>
      <c r="IC312" s="32"/>
      <c r="ID312" s="32"/>
      <c r="IE312" s="32"/>
      <c r="IF312" s="32"/>
      <c r="IG312" s="32"/>
      <c r="IH312" s="32"/>
      <c r="II312" s="32"/>
      <c r="IJ312" s="32"/>
      <c r="IK312" s="32"/>
      <c r="IL312" s="32"/>
      <c r="IM312" s="32"/>
      <c r="IN312" s="32"/>
      <c r="IO312" s="32"/>
      <c r="IP312" s="32"/>
      <c r="IQ312" s="32"/>
      <c r="IR312" s="32"/>
      <c r="IS312" s="32"/>
      <c r="IT312" s="32"/>
      <c r="IU312" s="32"/>
      <c r="IV312" s="32"/>
    </row>
    <row r="313" spans="1:256" ht="11.25" hidden="1" x14ac:dyDescent="0.2">
      <c r="A313" s="30" t="s">
        <v>674</v>
      </c>
      <c r="B313" s="30" t="s">
        <v>675</v>
      </c>
      <c r="C313" s="30" t="s">
        <v>112</v>
      </c>
      <c r="D313" s="31">
        <v>714</v>
      </c>
      <c r="E313" s="31">
        <v>110643</v>
      </c>
      <c r="F313" s="31">
        <v>155</v>
      </c>
      <c r="G313" s="31">
        <v>109800</v>
      </c>
      <c r="H313" s="31">
        <v>154</v>
      </c>
      <c r="I313" s="31">
        <v>109266</v>
      </c>
      <c r="J313" s="31">
        <v>153</v>
      </c>
      <c r="K313" s="31">
        <v>108748</v>
      </c>
      <c r="L313" s="31">
        <v>152</v>
      </c>
      <c r="M313" s="31">
        <v>108609</v>
      </c>
      <c r="N313" s="31">
        <v>152</v>
      </c>
      <c r="O313" s="31">
        <v>108095</v>
      </c>
      <c r="P313" s="31">
        <v>151</v>
      </c>
      <c r="Q313" s="31">
        <v>107945</v>
      </c>
      <c r="R313" s="31">
        <v>151</v>
      </c>
      <c r="S313" s="31">
        <v>107164</v>
      </c>
      <c r="T313" s="31">
        <v>150</v>
      </c>
      <c r="U313" s="31">
        <v>105442</v>
      </c>
      <c r="V313" s="31">
        <v>148</v>
      </c>
      <c r="W313" s="31">
        <v>104706</v>
      </c>
      <c r="X313" s="31">
        <v>147</v>
      </c>
      <c r="Y313" s="31">
        <v>103824</v>
      </c>
      <c r="Z313" s="31">
        <v>145</v>
      </c>
      <c r="AA313" s="31">
        <v>103016</v>
      </c>
      <c r="AB313" s="31">
        <v>144</v>
      </c>
      <c r="AC313" s="31">
        <v>102166</v>
      </c>
      <c r="AD313" s="31">
        <v>143</v>
      </c>
      <c r="AE313" s="31">
        <v>100316</v>
      </c>
      <c r="AF313" s="31">
        <v>140</v>
      </c>
      <c r="AG313" s="31">
        <v>98869</v>
      </c>
      <c r="AH313" s="31">
        <v>138</v>
      </c>
      <c r="AI313" s="31">
        <v>98038</v>
      </c>
      <c r="AJ313" s="31">
        <v>137</v>
      </c>
      <c r="AK313" s="31">
        <v>97083</v>
      </c>
      <c r="AL313" s="31">
        <v>136</v>
      </c>
      <c r="AM313" s="31">
        <v>95961</v>
      </c>
      <c r="AN313" s="31">
        <v>134</v>
      </c>
      <c r="AO313" s="31">
        <v>95701</v>
      </c>
      <c r="AP313" s="31">
        <v>134</v>
      </c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  <c r="BU313" s="32"/>
      <c r="BV313" s="32"/>
      <c r="BW313" s="32"/>
      <c r="BX313" s="32"/>
      <c r="BY313" s="32"/>
      <c r="BZ313" s="32"/>
      <c r="CA313" s="32"/>
      <c r="CB313" s="32"/>
      <c r="CC313" s="32"/>
      <c r="CD313" s="32"/>
      <c r="CE313" s="32"/>
      <c r="CF313" s="32"/>
      <c r="CG313" s="32"/>
      <c r="CH313" s="32"/>
      <c r="CI313" s="32"/>
      <c r="CJ313" s="32"/>
      <c r="CK313" s="32"/>
      <c r="CL313" s="32"/>
      <c r="CM313" s="32"/>
      <c r="CN313" s="32"/>
      <c r="CO313" s="32"/>
      <c r="CP313" s="32"/>
      <c r="CQ313" s="32"/>
      <c r="CR313" s="32"/>
      <c r="CS313" s="32"/>
      <c r="CT313" s="32"/>
      <c r="CU313" s="32"/>
      <c r="CV313" s="32"/>
      <c r="CW313" s="32"/>
      <c r="CX313" s="32"/>
      <c r="CY313" s="32"/>
      <c r="CZ313" s="32"/>
      <c r="DA313" s="32"/>
      <c r="DB313" s="32"/>
      <c r="DC313" s="32"/>
      <c r="DD313" s="32"/>
      <c r="DE313" s="32"/>
      <c r="DF313" s="32"/>
      <c r="DG313" s="32"/>
      <c r="DH313" s="32"/>
      <c r="DI313" s="32"/>
      <c r="DJ313" s="32"/>
      <c r="DK313" s="32"/>
      <c r="DL313" s="32"/>
      <c r="DM313" s="32"/>
      <c r="DN313" s="32"/>
      <c r="DO313" s="32"/>
      <c r="DP313" s="32"/>
      <c r="DQ313" s="32"/>
      <c r="DR313" s="32"/>
      <c r="DS313" s="32"/>
      <c r="DT313" s="32"/>
      <c r="DU313" s="32"/>
      <c r="DV313" s="32"/>
      <c r="DW313" s="32"/>
      <c r="DX313" s="32"/>
      <c r="DY313" s="32"/>
      <c r="DZ313" s="32"/>
      <c r="EA313" s="32"/>
      <c r="EB313" s="32"/>
      <c r="EC313" s="32"/>
      <c r="ED313" s="32"/>
      <c r="EE313" s="32"/>
      <c r="EF313" s="32"/>
      <c r="EG313" s="32"/>
      <c r="EH313" s="32"/>
      <c r="EI313" s="32"/>
      <c r="EJ313" s="32"/>
      <c r="EK313" s="32"/>
      <c r="EL313" s="32"/>
      <c r="EM313" s="32"/>
      <c r="EN313" s="32"/>
      <c r="EO313" s="32"/>
      <c r="EP313" s="32"/>
      <c r="EQ313" s="32"/>
      <c r="ER313" s="32"/>
      <c r="ES313" s="32"/>
      <c r="ET313" s="32"/>
      <c r="EU313" s="32"/>
      <c r="EV313" s="32"/>
      <c r="EW313" s="32"/>
      <c r="EX313" s="32"/>
      <c r="EY313" s="32"/>
      <c r="EZ313" s="32"/>
      <c r="FA313" s="32"/>
      <c r="FB313" s="32"/>
      <c r="FC313" s="32"/>
      <c r="FD313" s="32"/>
      <c r="FE313" s="32"/>
      <c r="FF313" s="32"/>
      <c r="FG313" s="32"/>
      <c r="FH313" s="32"/>
      <c r="FI313" s="32"/>
      <c r="FJ313" s="32"/>
      <c r="FK313" s="32"/>
      <c r="FL313" s="32"/>
      <c r="FM313" s="32"/>
      <c r="FN313" s="32"/>
      <c r="FO313" s="32"/>
      <c r="FP313" s="32"/>
      <c r="FQ313" s="32"/>
      <c r="FR313" s="32"/>
      <c r="FS313" s="32"/>
      <c r="FT313" s="32"/>
      <c r="FU313" s="32"/>
      <c r="FV313" s="32"/>
      <c r="FW313" s="32"/>
      <c r="FX313" s="32"/>
      <c r="FY313" s="32"/>
      <c r="FZ313" s="32"/>
      <c r="GA313" s="32"/>
      <c r="GB313" s="32"/>
      <c r="GC313" s="32"/>
      <c r="GD313" s="32"/>
      <c r="GE313" s="32"/>
      <c r="GF313" s="32"/>
      <c r="GG313" s="32"/>
      <c r="GH313" s="32"/>
      <c r="GI313" s="32"/>
      <c r="GJ313" s="32"/>
      <c r="GK313" s="32"/>
      <c r="GL313" s="32"/>
      <c r="GM313" s="32"/>
      <c r="GN313" s="32"/>
      <c r="GO313" s="32"/>
      <c r="GP313" s="32"/>
      <c r="GQ313" s="32"/>
      <c r="GR313" s="32"/>
      <c r="GS313" s="32"/>
      <c r="GT313" s="32"/>
      <c r="GU313" s="32"/>
      <c r="GV313" s="32"/>
      <c r="GW313" s="32"/>
      <c r="GX313" s="32"/>
      <c r="GY313" s="32"/>
      <c r="GZ313" s="32"/>
      <c r="HA313" s="32"/>
      <c r="HB313" s="32"/>
      <c r="HC313" s="32"/>
      <c r="HD313" s="32"/>
      <c r="HE313" s="32"/>
      <c r="HF313" s="32"/>
      <c r="HG313" s="32"/>
      <c r="HH313" s="32"/>
      <c r="HI313" s="32"/>
      <c r="HJ313" s="32"/>
      <c r="HK313" s="32"/>
      <c r="HL313" s="32"/>
      <c r="HM313" s="32"/>
      <c r="HN313" s="32"/>
      <c r="HO313" s="32"/>
      <c r="HP313" s="32"/>
      <c r="HQ313" s="32"/>
      <c r="HR313" s="32"/>
      <c r="HS313" s="32"/>
      <c r="HT313" s="32"/>
      <c r="HU313" s="32"/>
      <c r="HV313" s="32"/>
      <c r="HW313" s="32"/>
      <c r="HX313" s="32"/>
      <c r="HY313" s="32"/>
      <c r="HZ313" s="32"/>
      <c r="IA313" s="32"/>
      <c r="IB313" s="32"/>
      <c r="IC313" s="32"/>
      <c r="ID313" s="32"/>
      <c r="IE313" s="32"/>
      <c r="IF313" s="32"/>
      <c r="IG313" s="32"/>
      <c r="IH313" s="32"/>
      <c r="II313" s="32"/>
      <c r="IJ313" s="32"/>
      <c r="IK313" s="32"/>
      <c r="IL313" s="32"/>
      <c r="IM313" s="32"/>
      <c r="IN313" s="32"/>
      <c r="IO313" s="32"/>
      <c r="IP313" s="32"/>
      <c r="IQ313" s="32"/>
      <c r="IR313" s="32"/>
      <c r="IS313" s="32"/>
      <c r="IT313" s="32"/>
      <c r="IU313" s="32"/>
      <c r="IV313" s="32"/>
    </row>
    <row r="314" spans="1:256" ht="11.25" hidden="1" x14ac:dyDescent="0.2">
      <c r="A314" s="30" t="s">
        <v>676</v>
      </c>
      <c r="B314" s="30" t="s">
        <v>677</v>
      </c>
      <c r="C314" s="30" t="s">
        <v>109</v>
      </c>
      <c r="D314" s="31">
        <v>1663</v>
      </c>
      <c r="E314" s="31">
        <v>1196236</v>
      </c>
      <c r="F314" s="31">
        <v>720</v>
      </c>
      <c r="G314" s="31">
        <v>1189934</v>
      </c>
      <c r="H314" s="31">
        <v>716</v>
      </c>
      <c r="I314" s="31">
        <v>1185321</v>
      </c>
      <c r="J314" s="31">
        <v>713</v>
      </c>
      <c r="K314" s="31">
        <v>1180956</v>
      </c>
      <c r="L314" s="31">
        <v>710</v>
      </c>
      <c r="M314" s="31">
        <v>1172382</v>
      </c>
      <c r="N314" s="31">
        <v>705</v>
      </c>
      <c r="O314" s="31">
        <v>1164095</v>
      </c>
      <c r="P314" s="31">
        <v>700</v>
      </c>
      <c r="Q314" s="31">
        <v>1154136</v>
      </c>
      <c r="R314" s="31">
        <v>694</v>
      </c>
      <c r="S314" s="31">
        <v>1144046</v>
      </c>
      <c r="T314" s="31">
        <v>688</v>
      </c>
      <c r="U314" s="31">
        <v>1135367</v>
      </c>
      <c r="V314" s="31">
        <v>683</v>
      </c>
      <c r="W314" s="31">
        <v>1125804</v>
      </c>
      <c r="X314" s="31">
        <v>677</v>
      </c>
      <c r="Y314" s="31">
        <v>1113665</v>
      </c>
      <c r="Z314" s="31">
        <v>670</v>
      </c>
      <c r="AA314" s="31">
        <v>1104242</v>
      </c>
      <c r="AB314" s="31">
        <v>664</v>
      </c>
      <c r="AC314" s="31">
        <v>1095639</v>
      </c>
      <c r="AD314" s="31">
        <v>659</v>
      </c>
      <c r="AE314" s="31">
        <v>1082841</v>
      </c>
      <c r="AF314" s="31">
        <v>651</v>
      </c>
      <c r="AG314" s="31">
        <v>1071781</v>
      </c>
      <c r="AH314" s="31">
        <v>645</v>
      </c>
      <c r="AI314" s="31">
        <v>1065142</v>
      </c>
      <c r="AJ314" s="31">
        <v>641</v>
      </c>
      <c r="AK314" s="31">
        <v>1062774</v>
      </c>
      <c r="AL314" s="31">
        <v>639</v>
      </c>
      <c r="AM314" s="31">
        <v>1059472</v>
      </c>
      <c r="AN314" s="31">
        <v>637</v>
      </c>
      <c r="AO314" s="31">
        <v>1060163</v>
      </c>
      <c r="AP314" s="31">
        <v>638</v>
      </c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  <c r="BU314" s="32"/>
      <c r="BV314" s="32"/>
      <c r="BW314" s="32"/>
      <c r="BX314" s="32"/>
      <c r="BY314" s="32"/>
      <c r="BZ314" s="32"/>
      <c r="CA314" s="32"/>
      <c r="CB314" s="32"/>
      <c r="CC314" s="32"/>
      <c r="CD314" s="32"/>
      <c r="CE314" s="32"/>
      <c r="CF314" s="32"/>
      <c r="CG314" s="32"/>
      <c r="CH314" s="32"/>
      <c r="CI314" s="32"/>
      <c r="CJ314" s="32"/>
      <c r="CK314" s="32"/>
      <c r="CL314" s="32"/>
      <c r="CM314" s="32"/>
      <c r="CN314" s="32"/>
      <c r="CO314" s="32"/>
      <c r="CP314" s="32"/>
      <c r="CQ314" s="32"/>
      <c r="CR314" s="32"/>
      <c r="CS314" s="32"/>
      <c r="CT314" s="32"/>
      <c r="CU314" s="32"/>
      <c r="CV314" s="32"/>
      <c r="CW314" s="32"/>
      <c r="CX314" s="32"/>
      <c r="CY314" s="32"/>
      <c r="CZ314" s="32"/>
      <c r="DA314" s="32"/>
      <c r="DB314" s="32"/>
      <c r="DC314" s="32"/>
      <c r="DD314" s="32"/>
      <c r="DE314" s="32"/>
      <c r="DF314" s="32"/>
      <c r="DG314" s="32"/>
      <c r="DH314" s="32"/>
      <c r="DI314" s="32"/>
      <c r="DJ314" s="32"/>
      <c r="DK314" s="32"/>
      <c r="DL314" s="32"/>
      <c r="DM314" s="32"/>
      <c r="DN314" s="32"/>
      <c r="DO314" s="32"/>
      <c r="DP314" s="32"/>
      <c r="DQ314" s="32"/>
      <c r="DR314" s="32"/>
      <c r="DS314" s="32"/>
      <c r="DT314" s="32"/>
      <c r="DU314" s="32"/>
      <c r="DV314" s="32"/>
      <c r="DW314" s="32"/>
      <c r="DX314" s="32"/>
      <c r="DY314" s="32"/>
      <c r="DZ314" s="32"/>
      <c r="EA314" s="32"/>
      <c r="EB314" s="32"/>
      <c r="EC314" s="32"/>
      <c r="ED314" s="32"/>
      <c r="EE314" s="32"/>
      <c r="EF314" s="32"/>
      <c r="EG314" s="32"/>
      <c r="EH314" s="32"/>
      <c r="EI314" s="32"/>
      <c r="EJ314" s="32"/>
      <c r="EK314" s="32"/>
      <c r="EL314" s="32"/>
      <c r="EM314" s="32"/>
      <c r="EN314" s="32"/>
      <c r="EO314" s="32"/>
      <c r="EP314" s="32"/>
      <c r="EQ314" s="32"/>
      <c r="ER314" s="32"/>
      <c r="ES314" s="32"/>
      <c r="ET314" s="32"/>
      <c r="EU314" s="32"/>
      <c r="EV314" s="32"/>
      <c r="EW314" s="32"/>
      <c r="EX314" s="32"/>
      <c r="EY314" s="32"/>
      <c r="EZ314" s="32"/>
      <c r="FA314" s="32"/>
      <c r="FB314" s="32"/>
      <c r="FC314" s="32"/>
      <c r="FD314" s="32"/>
      <c r="FE314" s="32"/>
      <c r="FF314" s="32"/>
      <c r="FG314" s="32"/>
      <c r="FH314" s="32"/>
      <c r="FI314" s="32"/>
      <c r="FJ314" s="32"/>
      <c r="FK314" s="32"/>
      <c r="FL314" s="32"/>
      <c r="FM314" s="32"/>
      <c r="FN314" s="32"/>
      <c r="FO314" s="32"/>
      <c r="FP314" s="32"/>
      <c r="FQ314" s="32"/>
      <c r="FR314" s="32"/>
      <c r="FS314" s="32"/>
      <c r="FT314" s="32"/>
      <c r="FU314" s="32"/>
      <c r="FV314" s="32"/>
      <c r="FW314" s="32"/>
      <c r="FX314" s="32"/>
      <c r="FY314" s="32"/>
      <c r="FZ314" s="32"/>
      <c r="GA314" s="32"/>
      <c r="GB314" s="32"/>
      <c r="GC314" s="32"/>
      <c r="GD314" s="32"/>
      <c r="GE314" s="32"/>
      <c r="GF314" s="32"/>
      <c r="GG314" s="32"/>
      <c r="GH314" s="32"/>
      <c r="GI314" s="32"/>
      <c r="GJ314" s="32"/>
      <c r="GK314" s="32"/>
      <c r="GL314" s="32"/>
      <c r="GM314" s="32"/>
      <c r="GN314" s="32"/>
      <c r="GO314" s="32"/>
      <c r="GP314" s="32"/>
      <c r="GQ314" s="32"/>
      <c r="GR314" s="32"/>
      <c r="GS314" s="32"/>
      <c r="GT314" s="32"/>
      <c r="GU314" s="32"/>
      <c r="GV314" s="32"/>
      <c r="GW314" s="32"/>
      <c r="GX314" s="32"/>
      <c r="GY314" s="32"/>
      <c r="GZ314" s="32"/>
      <c r="HA314" s="32"/>
      <c r="HB314" s="32"/>
      <c r="HC314" s="32"/>
      <c r="HD314" s="32"/>
      <c r="HE314" s="32"/>
      <c r="HF314" s="32"/>
      <c r="HG314" s="32"/>
      <c r="HH314" s="32"/>
      <c r="HI314" s="32"/>
      <c r="HJ314" s="32"/>
      <c r="HK314" s="32"/>
      <c r="HL314" s="32"/>
      <c r="HM314" s="32"/>
      <c r="HN314" s="32"/>
      <c r="HO314" s="32"/>
      <c r="HP314" s="32"/>
      <c r="HQ314" s="32"/>
      <c r="HR314" s="32"/>
      <c r="HS314" s="32"/>
      <c r="HT314" s="32"/>
      <c r="HU314" s="32"/>
      <c r="HV314" s="32"/>
      <c r="HW314" s="32"/>
      <c r="HX314" s="32"/>
      <c r="HY314" s="32"/>
      <c r="HZ314" s="32"/>
      <c r="IA314" s="32"/>
      <c r="IB314" s="32"/>
      <c r="IC314" s="32"/>
      <c r="ID314" s="32"/>
      <c r="IE314" s="32"/>
      <c r="IF314" s="32"/>
      <c r="IG314" s="32"/>
      <c r="IH314" s="32"/>
      <c r="II314" s="32"/>
      <c r="IJ314" s="32"/>
      <c r="IK314" s="32"/>
      <c r="IL314" s="32"/>
      <c r="IM314" s="32"/>
      <c r="IN314" s="32"/>
      <c r="IO314" s="32"/>
      <c r="IP314" s="32"/>
      <c r="IQ314" s="32"/>
      <c r="IR314" s="32"/>
      <c r="IS314" s="32"/>
      <c r="IT314" s="32"/>
      <c r="IU314" s="32"/>
      <c r="IV314" s="32"/>
    </row>
    <row r="315" spans="1:256" ht="11.25" hidden="1" x14ac:dyDescent="0.2">
      <c r="A315" s="30" t="s">
        <v>678</v>
      </c>
      <c r="B315" s="30" t="s">
        <v>679</v>
      </c>
      <c r="C315" s="30" t="s">
        <v>112</v>
      </c>
      <c r="D315" s="31">
        <v>95</v>
      </c>
      <c r="E315" s="31">
        <v>136795</v>
      </c>
      <c r="F315" s="31">
        <v>1439</v>
      </c>
      <c r="G315" s="31">
        <v>136626</v>
      </c>
      <c r="H315" s="31">
        <v>1437</v>
      </c>
      <c r="I315" s="31">
        <v>136379</v>
      </c>
      <c r="J315" s="31">
        <v>1435</v>
      </c>
      <c r="K315" s="31">
        <v>136085</v>
      </c>
      <c r="L315" s="31">
        <v>1432</v>
      </c>
      <c r="M315" s="31">
        <v>135398</v>
      </c>
      <c r="N315" s="31">
        <v>1424</v>
      </c>
      <c r="O315" s="31">
        <v>134833</v>
      </c>
      <c r="P315" s="31">
        <v>1419</v>
      </c>
      <c r="Q315" s="31">
        <v>133499</v>
      </c>
      <c r="R315" s="31">
        <v>1404</v>
      </c>
      <c r="S315" s="31">
        <v>132184</v>
      </c>
      <c r="T315" s="31">
        <v>1391</v>
      </c>
      <c r="U315" s="31">
        <v>131428</v>
      </c>
      <c r="V315" s="31">
        <v>1383</v>
      </c>
      <c r="W315" s="31">
        <v>130937</v>
      </c>
      <c r="X315" s="31">
        <v>1378</v>
      </c>
      <c r="Y315" s="31">
        <v>129991</v>
      </c>
      <c r="Z315" s="31">
        <v>1368</v>
      </c>
      <c r="AA315" s="31">
        <v>129908</v>
      </c>
      <c r="AB315" s="31">
        <v>1367</v>
      </c>
      <c r="AC315" s="31">
        <v>129756</v>
      </c>
      <c r="AD315" s="31">
        <v>1365</v>
      </c>
      <c r="AE315" s="31">
        <v>128763</v>
      </c>
      <c r="AF315" s="31">
        <v>1355</v>
      </c>
      <c r="AG315" s="31">
        <v>127286</v>
      </c>
      <c r="AH315" s="31">
        <v>1339</v>
      </c>
      <c r="AI315" s="31">
        <v>125677</v>
      </c>
      <c r="AJ315" s="31">
        <v>1322</v>
      </c>
      <c r="AK315" s="31">
        <v>124990</v>
      </c>
      <c r="AL315" s="31">
        <v>1315</v>
      </c>
      <c r="AM315" s="31">
        <v>123784</v>
      </c>
      <c r="AN315" s="31">
        <v>1302</v>
      </c>
      <c r="AO315" s="31">
        <v>122709</v>
      </c>
      <c r="AP315" s="31">
        <v>1291</v>
      </c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2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32"/>
      <c r="EZ315" s="32"/>
      <c r="FA315" s="32"/>
      <c r="FB315" s="32"/>
      <c r="FC315" s="32"/>
      <c r="FD315" s="32"/>
      <c r="FE315" s="32"/>
      <c r="FF315" s="32"/>
      <c r="FG315" s="32"/>
      <c r="FH315" s="32"/>
      <c r="FI315" s="32"/>
      <c r="FJ315" s="32"/>
      <c r="FK315" s="32"/>
      <c r="FL315" s="32"/>
      <c r="FM315" s="32"/>
      <c r="FN315" s="32"/>
      <c r="FO315" s="32"/>
      <c r="FP315" s="32"/>
      <c r="FQ315" s="32"/>
      <c r="FR315" s="32"/>
      <c r="FS315" s="32"/>
      <c r="FT315" s="32"/>
      <c r="FU315" s="32"/>
      <c r="FV315" s="32"/>
      <c r="FW315" s="32"/>
      <c r="FX315" s="32"/>
      <c r="FY315" s="32"/>
      <c r="FZ315" s="32"/>
      <c r="GA315" s="32"/>
      <c r="GB315" s="32"/>
      <c r="GC315" s="32"/>
      <c r="GD315" s="32"/>
      <c r="GE315" s="32"/>
      <c r="GF315" s="32"/>
      <c r="GG315" s="32"/>
      <c r="GH315" s="32"/>
      <c r="GI315" s="32"/>
      <c r="GJ315" s="32"/>
      <c r="GK315" s="32"/>
      <c r="GL315" s="32"/>
      <c r="GM315" s="32"/>
      <c r="GN315" s="32"/>
      <c r="GO315" s="32"/>
      <c r="GP315" s="32"/>
      <c r="GQ315" s="32"/>
      <c r="GR315" s="32"/>
      <c r="GS315" s="32"/>
      <c r="GT315" s="32"/>
      <c r="GU315" s="32"/>
      <c r="GV315" s="32"/>
      <c r="GW315" s="32"/>
      <c r="GX315" s="32"/>
      <c r="GY315" s="32"/>
      <c r="GZ315" s="32"/>
      <c r="HA315" s="32"/>
      <c r="HB315" s="32"/>
      <c r="HC315" s="32"/>
      <c r="HD315" s="32"/>
      <c r="HE315" s="32"/>
      <c r="HF315" s="32"/>
      <c r="HG315" s="32"/>
      <c r="HH315" s="32"/>
      <c r="HI315" s="32"/>
      <c r="HJ315" s="32"/>
      <c r="HK315" s="32"/>
      <c r="HL315" s="32"/>
      <c r="HM315" s="32"/>
      <c r="HN315" s="32"/>
      <c r="HO315" s="32"/>
      <c r="HP315" s="32"/>
      <c r="HQ315" s="32"/>
      <c r="HR315" s="32"/>
      <c r="HS315" s="32"/>
      <c r="HT315" s="32"/>
      <c r="HU315" s="32"/>
      <c r="HV315" s="32"/>
      <c r="HW315" s="32"/>
      <c r="HX315" s="32"/>
      <c r="HY315" s="32"/>
      <c r="HZ315" s="32"/>
      <c r="IA315" s="32"/>
      <c r="IB315" s="32"/>
      <c r="IC315" s="32"/>
      <c r="ID315" s="32"/>
      <c r="IE315" s="32"/>
      <c r="IF315" s="32"/>
      <c r="IG315" s="32"/>
      <c r="IH315" s="32"/>
      <c r="II315" s="32"/>
      <c r="IJ315" s="32"/>
      <c r="IK315" s="32"/>
      <c r="IL315" s="32"/>
      <c r="IM315" s="32"/>
      <c r="IN315" s="32"/>
      <c r="IO315" s="32"/>
      <c r="IP315" s="32"/>
      <c r="IQ315" s="32"/>
      <c r="IR315" s="32"/>
      <c r="IS315" s="32"/>
      <c r="IT315" s="32"/>
      <c r="IU315" s="32"/>
      <c r="IV315" s="32"/>
    </row>
    <row r="316" spans="1:256" ht="11.25" hidden="1" x14ac:dyDescent="0.2">
      <c r="A316" s="30" t="s">
        <v>680</v>
      </c>
      <c r="B316" s="30" t="s">
        <v>681</v>
      </c>
      <c r="C316" s="30" t="s">
        <v>112</v>
      </c>
      <c r="D316" s="31">
        <v>34</v>
      </c>
      <c r="E316" s="31">
        <v>80627</v>
      </c>
      <c r="F316" s="31">
        <v>2366</v>
      </c>
      <c r="G316" s="31">
        <v>79928</v>
      </c>
      <c r="H316" s="31">
        <v>2345</v>
      </c>
      <c r="I316" s="31">
        <v>79451</v>
      </c>
      <c r="J316" s="31">
        <v>2331</v>
      </c>
      <c r="K316" s="31">
        <v>78999</v>
      </c>
      <c r="L316" s="31">
        <v>2318</v>
      </c>
      <c r="M316" s="31">
        <v>78459</v>
      </c>
      <c r="N316" s="31">
        <v>2302</v>
      </c>
      <c r="O316" s="31">
        <v>77988</v>
      </c>
      <c r="P316" s="31">
        <v>2288</v>
      </c>
      <c r="Q316" s="31">
        <v>76906</v>
      </c>
      <c r="R316" s="31">
        <v>2257</v>
      </c>
      <c r="S316" s="31">
        <v>75839</v>
      </c>
      <c r="T316" s="31">
        <v>2225</v>
      </c>
      <c r="U316" s="31">
        <v>75191</v>
      </c>
      <c r="V316" s="31">
        <v>2206</v>
      </c>
      <c r="W316" s="31">
        <v>74278</v>
      </c>
      <c r="X316" s="31">
        <v>2180</v>
      </c>
      <c r="Y316" s="31">
        <v>73106</v>
      </c>
      <c r="Z316" s="31">
        <v>2145</v>
      </c>
      <c r="AA316" s="31">
        <v>72514</v>
      </c>
      <c r="AB316" s="31">
        <v>2128</v>
      </c>
      <c r="AC316" s="31">
        <v>71337</v>
      </c>
      <c r="AD316" s="31">
        <v>2093</v>
      </c>
      <c r="AE316" s="31">
        <v>70028</v>
      </c>
      <c r="AF316" s="31">
        <v>2055</v>
      </c>
      <c r="AG316" s="31">
        <v>69172</v>
      </c>
      <c r="AH316" s="31">
        <v>2030</v>
      </c>
      <c r="AI316" s="31">
        <v>68386</v>
      </c>
      <c r="AJ316" s="31">
        <v>2007</v>
      </c>
      <c r="AK316" s="31">
        <v>67738</v>
      </c>
      <c r="AL316" s="31">
        <v>1988</v>
      </c>
      <c r="AM316" s="31">
        <v>67554</v>
      </c>
      <c r="AN316" s="31">
        <v>1982</v>
      </c>
      <c r="AO316" s="31">
        <v>67077</v>
      </c>
      <c r="AP316" s="31">
        <v>1968</v>
      </c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  <c r="CP316" s="32"/>
      <c r="CQ316" s="32"/>
      <c r="CR316" s="32"/>
      <c r="CS316" s="32"/>
      <c r="CT316" s="32"/>
      <c r="CU316" s="32"/>
      <c r="CV316" s="32"/>
      <c r="CW316" s="32"/>
      <c r="CX316" s="32"/>
      <c r="CY316" s="32"/>
      <c r="CZ316" s="32"/>
      <c r="DA316" s="32"/>
      <c r="DB316" s="32"/>
      <c r="DC316" s="32"/>
      <c r="DD316" s="32"/>
      <c r="DE316" s="32"/>
      <c r="DF316" s="32"/>
      <c r="DG316" s="32"/>
      <c r="DH316" s="32"/>
      <c r="DI316" s="32"/>
      <c r="DJ316" s="32"/>
      <c r="DK316" s="32"/>
      <c r="DL316" s="32"/>
      <c r="DM316" s="32"/>
      <c r="DN316" s="32"/>
      <c r="DO316" s="32"/>
      <c r="DP316" s="32"/>
      <c r="DQ316" s="32"/>
      <c r="DR316" s="32"/>
      <c r="DS316" s="32"/>
      <c r="DT316" s="32"/>
      <c r="DU316" s="32"/>
      <c r="DV316" s="32"/>
      <c r="DW316" s="32"/>
      <c r="DX316" s="32"/>
      <c r="DY316" s="32"/>
      <c r="DZ316" s="32"/>
      <c r="EA316" s="32"/>
      <c r="EB316" s="32"/>
      <c r="EC316" s="32"/>
      <c r="ED316" s="32"/>
      <c r="EE316" s="32"/>
      <c r="EF316" s="32"/>
      <c r="EG316" s="32"/>
      <c r="EH316" s="32"/>
      <c r="EI316" s="32"/>
      <c r="EJ316" s="32"/>
      <c r="EK316" s="32"/>
      <c r="EL316" s="32"/>
      <c r="EM316" s="32"/>
      <c r="EN316" s="32"/>
      <c r="EO316" s="32"/>
      <c r="EP316" s="32"/>
      <c r="EQ316" s="32"/>
      <c r="ER316" s="32"/>
      <c r="ES316" s="32"/>
      <c r="ET316" s="32"/>
      <c r="EU316" s="32"/>
      <c r="EV316" s="32"/>
      <c r="EW316" s="32"/>
      <c r="EX316" s="32"/>
      <c r="EY316" s="32"/>
      <c r="EZ316" s="32"/>
      <c r="FA316" s="32"/>
      <c r="FB316" s="32"/>
      <c r="FC316" s="32"/>
      <c r="FD316" s="32"/>
      <c r="FE316" s="32"/>
      <c r="FF316" s="32"/>
      <c r="FG316" s="32"/>
      <c r="FH316" s="32"/>
      <c r="FI316" s="32"/>
      <c r="FJ316" s="32"/>
      <c r="FK316" s="32"/>
      <c r="FL316" s="32"/>
      <c r="FM316" s="32"/>
      <c r="FN316" s="32"/>
      <c r="FO316" s="32"/>
      <c r="FP316" s="32"/>
      <c r="FQ316" s="32"/>
      <c r="FR316" s="32"/>
      <c r="FS316" s="32"/>
      <c r="FT316" s="32"/>
      <c r="FU316" s="32"/>
      <c r="FV316" s="32"/>
      <c r="FW316" s="32"/>
      <c r="FX316" s="32"/>
      <c r="FY316" s="32"/>
      <c r="FZ316" s="32"/>
      <c r="GA316" s="32"/>
      <c r="GB316" s="32"/>
      <c r="GC316" s="32"/>
      <c r="GD316" s="32"/>
      <c r="GE316" s="32"/>
      <c r="GF316" s="32"/>
      <c r="GG316" s="32"/>
      <c r="GH316" s="32"/>
      <c r="GI316" s="32"/>
      <c r="GJ316" s="32"/>
      <c r="GK316" s="32"/>
      <c r="GL316" s="32"/>
      <c r="GM316" s="32"/>
      <c r="GN316" s="32"/>
      <c r="GO316" s="32"/>
      <c r="GP316" s="32"/>
      <c r="GQ316" s="32"/>
      <c r="GR316" s="32"/>
      <c r="GS316" s="32"/>
      <c r="GT316" s="32"/>
      <c r="GU316" s="32"/>
      <c r="GV316" s="32"/>
      <c r="GW316" s="32"/>
      <c r="GX316" s="32"/>
      <c r="GY316" s="32"/>
      <c r="GZ316" s="32"/>
      <c r="HA316" s="32"/>
      <c r="HB316" s="32"/>
      <c r="HC316" s="32"/>
      <c r="HD316" s="32"/>
      <c r="HE316" s="32"/>
      <c r="HF316" s="32"/>
      <c r="HG316" s="32"/>
      <c r="HH316" s="32"/>
      <c r="HI316" s="32"/>
      <c r="HJ316" s="32"/>
      <c r="HK316" s="32"/>
      <c r="HL316" s="32"/>
      <c r="HM316" s="32"/>
      <c r="HN316" s="32"/>
      <c r="HO316" s="32"/>
      <c r="HP316" s="32"/>
      <c r="HQ316" s="32"/>
      <c r="HR316" s="32"/>
      <c r="HS316" s="32"/>
      <c r="HT316" s="32"/>
      <c r="HU316" s="32"/>
      <c r="HV316" s="32"/>
      <c r="HW316" s="32"/>
      <c r="HX316" s="32"/>
      <c r="HY316" s="32"/>
      <c r="HZ316" s="32"/>
      <c r="IA316" s="32"/>
      <c r="IB316" s="32"/>
      <c r="IC316" s="32"/>
      <c r="ID316" s="32"/>
      <c r="IE316" s="32"/>
      <c r="IF316" s="32"/>
      <c r="IG316" s="32"/>
      <c r="IH316" s="32"/>
      <c r="II316" s="32"/>
      <c r="IJ316" s="32"/>
      <c r="IK316" s="32"/>
      <c r="IL316" s="32"/>
      <c r="IM316" s="32"/>
      <c r="IN316" s="32"/>
      <c r="IO316" s="32"/>
      <c r="IP316" s="32"/>
      <c r="IQ316" s="32"/>
      <c r="IR316" s="32"/>
      <c r="IS316" s="32"/>
      <c r="IT316" s="32"/>
      <c r="IU316" s="32"/>
      <c r="IV316" s="32"/>
    </row>
    <row r="317" spans="1:256" ht="11.25" hidden="1" x14ac:dyDescent="0.2">
      <c r="A317" s="30" t="s">
        <v>682</v>
      </c>
      <c r="B317" s="30" t="s">
        <v>683</v>
      </c>
      <c r="C317" s="30" t="s">
        <v>112</v>
      </c>
      <c r="D317" s="31">
        <v>271</v>
      </c>
      <c r="E317" s="31">
        <v>148998</v>
      </c>
      <c r="F317" s="31">
        <v>550</v>
      </c>
      <c r="G317" s="31">
        <v>147889</v>
      </c>
      <c r="H317" s="31">
        <v>546</v>
      </c>
      <c r="I317" s="31">
        <v>147777</v>
      </c>
      <c r="J317" s="31">
        <v>545</v>
      </c>
      <c r="K317" s="31">
        <v>146845</v>
      </c>
      <c r="L317" s="31">
        <v>542</v>
      </c>
      <c r="M317" s="31">
        <v>145056</v>
      </c>
      <c r="N317" s="31">
        <v>535</v>
      </c>
      <c r="O317" s="31">
        <v>142551</v>
      </c>
      <c r="P317" s="31">
        <v>526</v>
      </c>
      <c r="Q317" s="31">
        <v>140657</v>
      </c>
      <c r="R317" s="31">
        <v>519</v>
      </c>
      <c r="S317" s="31">
        <v>139338</v>
      </c>
      <c r="T317" s="31">
        <v>514</v>
      </c>
      <c r="U317" s="31">
        <v>137580</v>
      </c>
      <c r="V317" s="31">
        <v>508</v>
      </c>
      <c r="W317" s="31">
        <v>135547</v>
      </c>
      <c r="X317" s="31">
        <v>500</v>
      </c>
      <c r="Y317" s="31">
        <v>133584</v>
      </c>
      <c r="Z317" s="31">
        <v>493</v>
      </c>
      <c r="AA317" s="31">
        <v>132401</v>
      </c>
      <c r="AB317" s="31">
        <v>489</v>
      </c>
      <c r="AC317" s="31">
        <v>131656</v>
      </c>
      <c r="AD317" s="31">
        <v>486</v>
      </c>
      <c r="AE317" s="31">
        <v>130673</v>
      </c>
      <c r="AF317" s="31">
        <v>482</v>
      </c>
      <c r="AG317" s="31">
        <v>129043</v>
      </c>
      <c r="AH317" s="31">
        <v>476</v>
      </c>
      <c r="AI317" s="31">
        <v>128575</v>
      </c>
      <c r="AJ317" s="31">
        <v>475</v>
      </c>
      <c r="AK317" s="31">
        <v>128763</v>
      </c>
      <c r="AL317" s="31">
        <v>475</v>
      </c>
      <c r="AM317" s="31">
        <v>129297</v>
      </c>
      <c r="AN317" s="31">
        <v>477</v>
      </c>
      <c r="AO317" s="31">
        <v>129774</v>
      </c>
      <c r="AP317" s="31">
        <v>479</v>
      </c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CA317" s="32"/>
      <c r="CB317" s="32"/>
      <c r="CC317" s="32"/>
      <c r="CD317" s="32"/>
      <c r="CE317" s="32"/>
      <c r="CF317" s="32"/>
      <c r="CG317" s="32"/>
      <c r="CH317" s="32"/>
      <c r="CI317" s="32"/>
      <c r="CJ317" s="32"/>
      <c r="CK317" s="32"/>
      <c r="CL317" s="32"/>
      <c r="CM317" s="32"/>
      <c r="CN317" s="32"/>
      <c r="CO317" s="32"/>
      <c r="CP317" s="32"/>
      <c r="CQ317" s="32"/>
      <c r="CR317" s="32"/>
      <c r="CS317" s="32"/>
      <c r="CT317" s="32"/>
      <c r="CU317" s="32"/>
      <c r="CV317" s="32"/>
      <c r="CW317" s="32"/>
      <c r="CX317" s="32"/>
      <c r="CY317" s="32"/>
      <c r="CZ317" s="32"/>
      <c r="DA317" s="32"/>
      <c r="DB317" s="32"/>
      <c r="DC317" s="32"/>
      <c r="DD317" s="32"/>
      <c r="DE317" s="32"/>
      <c r="DF317" s="32"/>
      <c r="DG317" s="32"/>
      <c r="DH317" s="32"/>
      <c r="DI317" s="32"/>
      <c r="DJ317" s="32"/>
      <c r="DK317" s="32"/>
      <c r="DL317" s="32"/>
      <c r="DM317" s="32"/>
      <c r="DN317" s="32"/>
      <c r="DO317" s="32"/>
      <c r="DP317" s="32"/>
      <c r="DQ317" s="32"/>
      <c r="DR317" s="32"/>
      <c r="DS317" s="32"/>
      <c r="DT317" s="32"/>
      <c r="DU317" s="32"/>
      <c r="DV317" s="32"/>
      <c r="DW317" s="32"/>
      <c r="DX317" s="32"/>
      <c r="DY317" s="32"/>
      <c r="DZ317" s="32"/>
      <c r="EA317" s="32"/>
      <c r="EB317" s="32"/>
      <c r="EC317" s="32"/>
      <c r="ED317" s="32"/>
      <c r="EE317" s="32"/>
      <c r="EF317" s="32"/>
      <c r="EG317" s="32"/>
      <c r="EH317" s="32"/>
      <c r="EI317" s="32"/>
      <c r="EJ317" s="32"/>
      <c r="EK317" s="32"/>
      <c r="EL317" s="32"/>
      <c r="EM317" s="32"/>
      <c r="EN317" s="32"/>
      <c r="EO317" s="32"/>
      <c r="EP317" s="32"/>
      <c r="EQ317" s="32"/>
      <c r="ER317" s="32"/>
      <c r="ES317" s="32"/>
      <c r="ET317" s="32"/>
      <c r="EU317" s="32"/>
      <c r="EV317" s="32"/>
      <c r="EW317" s="32"/>
      <c r="EX317" s="32"/>
      <c r="EY317" s="32"/>
      <c r="EZ317" s="32"/>
      <c r="FA317" s="32"/>
      <c r="FB317" s="32"/>
      <c r="FC317" s="32"/>
      <c r="FD317" s="32"/>
      <c r="FE317" s="32"/>
      <c r="FF317" s="32"/>
      <c r="FG317" s="32"/>
      <c r="FH317" s="32"/>
      <c r="FI317" s="32"/>
      <c r="FJ317" s="32"/>
      <c r="FK317" s="32"/>
      <c r="FL317" s="32"/>
      <c r="FM317" s="32"/>
      <c r="FN317" s="32"/>
      <c r="FO317" s="32"/>
      <c r="FP317" s="32"/>
      <c r="FQ317" s="32"/>
      <c r="FR317" s="32"/>
      <c r="FS317" s="32"/>
      <c r="FT317" s="32"/>
      <c r="FU317" s="32"/>
      <c r="FV317" s="32"/>
      <c r="FW317" s="32"/>
      <c r="FX317" s="32"/>
      <c r="FY317" s="32"/>
      <c r="FZ317" s="32"/>
      <c r="GA317" s="32"/>
      <c r="GB317" s="32"/>
      <c r="GC317" s="32"/>
      <c r="GD317" s="32"/>
      <c r="GE317" s="32"/>
      <c r="GF317" s="32"/>
      <c r="GG317" s="32"/>
      <c r="GH317" s="32"/>
      <c r="GI317" s="32"/>
      <c r="GJ317" s="32"/>
      <c r="GK317" s="32"/>
      <c r="GL317" s="32"/>
      <c r="GM317" s="32"/>
      <c r="GN317" s="32"/>
      <c r="GO317" s="32"/>
      <c r="GP317" s="32"/>
      <c r="GQ317" s="32"/>
      <c r="GR317" s="32"/>
      <c r="GS317" s="32"/>
      <c r="GT317" s="32"/>
      <c r="GU317" s="32"/>
      <c r="GV317" s="32"/>
      <c r="GW317" s="32"/>
      <c r="GX317" s="32"/>
      <c r="GY317" s="32"/>
      <c r="GZ317" s="32"/>
      <c r="HA317" s="32"/>
      <c r="HB317" s="32"/>
      <c r="HC317" s="32"/>
      <c r="HD317" s="32"/>
      <c r="HE317" s="32"/>
      <c r="HF317" s="32"/>
      <c r="HG317" s="32"/>
      <c r="HH317" s="32"/>
      <c r="HI317" s="32"/>
      <c r="HJ317" s="32"/>
      <c r="HK317" s="32"/>
      <c r="HL317" s="32"/>
      <c r="HM317" s="32"/>
      <c r="HN317" s="32"/>
      <c r="HO317" s="32"/>
      <c r="HP317" s="32"/>
      <c r="HQ317" s="32"/>
      <c r="HR317" s="32"/>
      <c r="HS317" s="32"/>
      <c r="HT317" s="32"/>
      <c r="HU317" s="32"/>
      <c r="HV317" s="32"/>
      <c r="HW317" s="32"/>
      <c r="HX317" s="32"/>
      <c r="HY317" s="32"/>
      <c r="HZ317" s="32"/>
      <c r="IA317" s="32"/>
      <c r="IB317" s="32"/>
      <c r="IC317" s="32"/>
      <c r="ID317" s="32"/>
      <c r="IE317" s="32"/>
      <c r="IF317" s="32"/>
      <c r="IG317" s="32"/>
      <c r="IH317" s="32"/>
      <c r="II317" s="32"/>
      <c r="IJ317" s="32"/>
      <c r="IK317" s="32"/>
      <c r="IL317" s="32"/>
      <c r="IM317" s="32"/>
      <c r="IN317" s="32"/>
      <c r="IO317" s="32"/>
      <c r="IP317" s="32"/>
      <c r="IQ317" s="32"/>
      <c r="IR317" s="32"/>
      <c r="IS317" s="32"/>
      <c r="IT317" s="32"/>
      <c r="IU317" s="32"/>
      <c r="IV317" s="32"/>
    </row>
    <row r="318" spans="1:256" ht="11.25" hidden="1" x14ac:dyDescent="0.2">
      <c r="A318" s="30" t="s">
        <v>684</v>
      </c>
      <c r="B318" s="30" t="s">
        <v>685</v>
      </c>
      <c r="C318" s="30" t="s">
        <v>112</v>
      </c>
      <c r="D318" s="31">
        <v>258</v>
      </c>
      <c r="E318" s="31">
        <v>87245</v>
      </c>
      <c r="F318" s="31">
        <v>338</v>
      </c>
      <c r="G318" s="31">
        <v>87253</v>
      </c>
      <c r="H318" s="31">
        <v>338</v>
      </c>
      <c r="I318" s="31">
        <v>87128</v>
      </c>
      <c r="J318" s="31">
        <v>337</v>
      </c>
      <c r="K318" s="31">
        <v>87258</v>
      </c>
      <c r="L318" s="31">
        <v>338</v>
      </c>
      <c r="M318" s="31">
        <v>86978</v>
      </c>
      <c r="N318" s="31">
        <v>337</v>
      </c>
      <c r="O318" s="31">
        <v>86871</v>
      </c>
      <c r="P318" s="31">
        <v>336</v>
      </c>
      <c r="Q318" s="31">
        <v>86761</v>
      </c>
      <c r="R318" s="31">
        <v>336</v>
      </c>
      <c r="S318" s="31">
        <v>86096</v>
      </c>
      <c r="T318" s="31">
        <v>333</v>
      </c>
      <c r="U318" s="31">
        <v>85637</v>
      </c>
      <c r="V318" s="31">
        <v>332</v>
      </c>
      <c r="W318" s="31">
        <v>85413</v>
      </c>
      <c r="X318" s="31">
        <v>331</v>
      </c>
      <c r="Y318" s="31">
        <v>84732</v>
      </c>
      <c r="Z318" s="31">
        <v>328</v>
      </c>
      <c r="AA318" s="31">
        <v>84256</v>
      </c>
      <c r="AB318" s="31">
        <v>326</v>
      </c>
      <c r="AC318" s="31">
        <v>83219</v>
      </c>
      <c r="AD318" s="31">
        <v>322</v>
      </c>
      <c r="AE318" s="31">
        <v>82319</v>
      </c>
      <c r="AF318" s="31">
        <v>319</v>
      </c>
      <c r="AG318" s="31">
        <v>81808</v>
      </c>
      <c r="AH318" s="31">
        <v>317</v>
      </c>
      <c r="AI318" s="31">
        <v>81498</v>
      </c>
      <c r="AJ318" s="31">
        <v>315</v>
      </c>
      <c r="AK318" s="31">
        <v>81233</v>
      </c>
      <c r="AL318" s="31">
        <v>314</v>
      </c>
      <c r="AM318" s="31">
        <v>80498</v>
      </c>
      <c r="AN318" s="31">
        <v>312</v>
      </c>
      <c r="AO318" s="31">
        <v>80283</v>
      </c>
      <c r="AP318" s="31">
        <v>311</v>
      </c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  <c r="CC318" s="32"/>
      <c r="CD318" s="32"/>
      <c r="CE318" s="32"/>
      <c r="CF318" s="32"/>
      <c r="CG318" s="32"/>
      <c r="CH318" s="32"/>
      <c r="CI318" s="32"/>
      <c r="CJ318" s="32"/>
      <c r="CK318" s="32"/>
      <c r="CL318" s="32"/>
      <c r="CM318" s="32"/>
      <c r="CN318" s="32"/>
      <c r="CO318" s="32"/>
      <c r="CP318" s="32"/>
      <c r="CQ318" s="32"/>
      <c r="CR318" s="32"/>
      <c r="CS318" s="32"/>
      <c r="CT318" s="32"/>
      <c r="CU318" s="32"/>
      <c r="CV318" s="32"/>
      <c r="CW318" s="32"/>
      <c r="CX318" s="32"/>
      <c r="CY318" s="32"/>
      <c r="CZ318" s="32"/>
      <c r="DA318" s="32"/>
      <c r="DB318" s="32"/>
      <c r="DC318" s="32"/>
      <c r="DD318" s="32"/>
      <c r="DE318" s="32"/>
      <c r="DF318" s="32"/>
      <c r="DG318" s="32"/>
      <c r="DH318" s="32"/>
      <c r="DI318" s="32"/>
      <c r="DJ318" s="32"/>
      <c r="DK318" s="32"/>
      <c r="DL318" s="32"/>
      <c r="DM318" s="32"/>
      <c r="DN318" s="32"/>
      <c r="DO318" s="32"/>
      <c r="DP318" s="32"/>
      <c r="DQ318" s="32"/>
      <c r="DR318" s="32"/>
      <c r="DS318" s="32"/>
      <c r="DT318" s="32"/>
      <c r="DU318" s="32"/>
      <c r="DV318" s="32"/>
      <c r="DW318" s="32"/>
      <c r="DX318" s="32"/>
      <c r="DY318" s="32"/>
      <c r="DZ318" s="32"/>
      <c r="EA318" s="32"/>
      <c r="EB318" s="32"/>
      <c r="EC318" s="32"/>
      <c r="ED318" s="32"/>
      <c r="EE318" s="32"/>
      <c r="EF318" s="32"/>
      <c r="EG318" s="32"/>
      <c r="EH318" s="32"/>
      <c r="EI318" s="32"/>
      <c r="EJ318" s="32"/>
      <c r="EK318" s="32"/>
      <c r="EL318" s="32"/>
      <c r="EM318" s="32"/>
      <c r="EN318" s="32"/>
      <c r="EO318" s="32"/>
      <c r="EP318" s="32"/>
      <c r="EQ318" s="32"/>
      <c r="ER318" s="32"/>
      <c r="ES318" s="32"/>
      <c r="ET318" s="32"/>
      <c r="EU318" s="32"/>
      <c r="EV318" s="32"/>
      <c r="EW318" s="32"/>
      <c r="EX318" s="32"/>
      <c r="EY318" s="32"/>
      <c r="EZ318" s="32"/>
      <c r="FA318" s="32"/>
      <c r="FB318" s="32"/>
      <c r="FC318" s="32"/>
      <c r="FD318" s="32"/>
      <c r="FE318" s="32"/>
      <c r="FF318" s="32"/>
      <c r="FG318" s="32"/>
      <c r="FH318" s="32"/>
      <c r="FI318" s="32"/>
      <c r="FJ318" s="32"/>
      <c r="FK318" s="32"/>
      <c r="FL318" s="32"/>
      <c r="FM318" s="32"/>
      <c r="FN318" s="32"/>
      <c r="FO318" s="32"/>
      <c r="FP318" s="32"/>
      <c r="FQ318" s="32"/>
      <c r="FR318" s="32"/>
      <c r="FS318" s="32"/>
      <c r="FT318" s="32"/>
      <c r="FU318" s="32"/>
      <c r="FV318" s="32"/>
      <c r="FW318" s="32"/>
      <c r="FX318" s="32"/>
      <c r="FY318" s="32"/>
      <c r="FZ318" s="32"/>
      <c r="GA318" s="32"/>
      <c r="GB318" s="32"/>
      <c r="GC318" s="32"/>
      <c r="GD318" s="32"/>
      <c r="GE318" s="32"/>
      <c r="GF318" s="32"/>
      <c r="GG318" s="32"/>
      <c r="GH318" s="32"/>
      <c r="GI318" s="32"/>
      <c r="GJ318" s="32"/>
      <c r="GK318" s="32"/>
      <c r="GL318" s="32"/>
      <c r="GM318" s="32"/>
      <c r="GN318" s="32"/>
      <c r="GO318" s="32"/>
      <c r="GP318" s="32"/>
      <c r="GQ318" s="32"/>
      <c r="GR318" s="32"/>
      <c r="GS318" s="32"/>
      <c r="GT318" s="32"/>
      <c r="GU318" s="32"/>
      <c r="GV318" s="32"/>
      <c r="GW318" s="32"/>
      <c r="GX318" s="32"/>
      <c r="GY318" s="32"/>
      <c r="GZ318" s="32"/>
      <c r="HA318" s="32"/>
      <c r="HB318" s="32"/>
      <c r="HC318" s="32"/>
      <c r="HD318" s="32"/>
      <c r="HE318" s="32"/>
      <c r="HF318" s="32"/>
      <c r="HG318" s="32"/>
      <c r="HH318" s="32"/>
      <c r="HI318" s="32"/>
      <c r="HJ318" s="32"/>
      <c r="HK318" s="32"/>
      <c r="HL318" s="32"/>
      <c r="HM318" s="32"/>
      <c r="HN318" s="32"/>
      <c r="HO318" s="32"/>
      <c r="HP318" s="32"/>
      <c r="HQ318" s="32"/>
      <c r="HR318" s="32"/>
      <c r="HS318" s="32"/>
      <c r="HT318" s="32"/>
      <c r="HU318" s="32"/>
      <c r="HV318" s="32"/>
      <c r="HW318" s="32"/>
      <c r="HX318" s="32"/>
      <c r="HY318" s="32"/>
      <c r="HZ318" s="32"/>
      <c r="IA318" s="32"/>
      <c r="IB318" s="32"/>
      <c r="IC318" s="32"/>
      <c r="ID318" s="32"/>
      <c r="IE318" s="32"/>
      <c r="IF318" s="32"/>
      <c r="IG318" s="32"/>
      <c r="IH318" s="32"/>
      <c r="II318" s="32"/>
      <c r="IJ318" s="32"/>
      <c r="IK318" s="32"/>
      <c r="IL318" s="32"/>
      <c r="IM318" s="32"/>
      <c r="IN318" s="32"/>
      <c r="IO318" s="32"/>
      <c r="IP318" s="32"/>
      <c r="IQ318" s="32"/>
      <c r="IR318" s="32"/>
      <c r="IS318" s="32"/>
      <c r="IT318" s="32"/>
      <c r="IU318" s="32"/>
      <c r="IV318" s="32"/>
    </row>
    <row r="319" spans="1:256" ht="11.25" hidden="1" x14ac:dyDescent="0.2">
      <c r="A319" s="30" t="s">
        <v>686</v>
      </c>
      <c r="B319" s="30" t="s">
        <v>687</v>
      </c>
      <c r="C319" s="30" t="s">
        <v>112</v>
      </c>
      <c r="D319" s="31">
        <v>129</v>
      </c>
      <c r="E319" s="31">
        <v>148748</v>
      </c>
      <c r="F319" s="31">
        <v>1152</v>
      </c>
      <c r="G319" s="31">
        <v>147757</v>
      </c>
      <c r="H319" s="31">
        <v>1144</v>
      </c>
      <c r="I319" s="31">
        <v>146383</v>
      </c>
      <c r="J319" s="31">
        <v>1133</v>
      </c>
      <c r="K319" s="31">
        <v>145284</v>
      </c>
      <c r="L319" s="31">
        <v>1125</v>
      </c>
      <c r="M319" s="31">
        <v>143794</v>
      </c>
      <c r="N319" s="31">
        <v>1113</v>
      </c>
      <c r="O319" s="31">
        <v>142858</v>
      </c>
      <c r="P319" s="31">
        <v>1106</v>
      </c>
      <c r="Q319" s="31">
        <v>140928</v>
      </c>
      <c r="R319" s="31">
        <v>1091</v>
      </c>
      <c r="S319" s="31">
        <v>139772</v>
      </c>
      <c r="T319" s="31">
        <v>1082</v>
      </c>
      <c r="U319" s="31">
        <v>138375</v>
      </c>
      <c r="V319" s="31">
        <v>1071</v>
      </c>
      <c r="W319" s="31">
        <v>136741</v>
      </c>
      <c r="X319" s="31">
        <v>1059</v>
      </c>
      <c r="Y319" s="31">
        <v>134934</v>
      </c>
      <c r="Z319" s="31">
        <v>1045</v>
      </c>
      <c r="AA319" s="31">
        <v>132857</v>
      </c>
      <c r="AB319" s="31">
        <v>1029</v>
      </c>
      <c r="AC319" s="31">
        <v>131224</v>
      </c>
      <c r="AD319" s="31">
        <v>1016</v>
      </c>
      <c r="AE319" s="31">
        <v>129190</v>
      </c>
      <c r="AF319" s="31">
        <v>1000</v>
      </c>
      <c r="AG319" s="31">
        <v>127760</v>
      </c>
      <c r="AH319" s="31">
        <v>989</v>
      </c>
      <c r="AI319" s="31">
        <v>127222</v>
      </c>
      <c r="AJ319" s="31">
        <v>985</v>
      </c>
      <c r="AK319" s="31">
        <v>126665</v>
      </c>
      <c r="AL319" s="31">
        <v>981</v>
      </c>
      <c r="AM319" s="31">
        <v>126272</v>
      </c>
      <c r="AN319" s="31">
        <v>978</v>
      </c>
      <c r="AO319" s="31">
        <v>126661</v>
      </c>
      <c r="AP319" s="31">
        <v>981</v>
      </c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2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2"/>
      <c r="DK319" s="32"/>
      <c r="DL319" s="32"/>
      <c r="DM319" s="32"/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  <c r="EL319" s="32"/>
      <c r="EM319" s="32"/>
      <c r="EN319" s="32"/>
      <c r="EO319" s="32"/>
      <c r="EP319" s="32"/>
      <c r="EQ319" s="32"/>
      <c r="ER319" s="32"/>
      <c r="ES319" s="32"/>
      <c r="ET319" s="32"/>
      <c r="EU319" s="32"/>
      <c r="EV319" s="32"/>
      <c r="EW319" s="32"/>
      <c r="EX319" s="32"/>
      <c r="EY319" s="32"/>
      <c r="EZ319" s="32"/>
      <c r="FA319" s="32"/>
      <c r="FB319" s="32"/>
      <c r="FC319" s="32"/>
      <c r="FD319" s="32"/>
      <c r="FE319" s="32"/>
      <c r="FF319" s="32"/>
      <c r="FG319" s="32"/>
      <c r="FH319" s="32"/>
      <c r="FI319" s="32"/>
      <c r="FJ319" s="32"/>
      <c r="FK319" s="32"/>
      <c r="FL319" s="32"/>
      <c r="FM319" s="32"/>
      <c r="FN319" s="32"/>
      <c r="FO319" s="32"/>
      <c r="FP319" s="32"/>
      <c r="FQ319" s="32"/>
      <c r="FR319" s="32"/>
      <c r="FS319" s="32"/>
      <c r="FT319" s="32"/>
      <c r="FU319" s="32"/>
      <c r="FV319" s="32"/>
      <c r="FW319" s="32"/>
      <c r="FX319" s="32"/>
      <c r="FY319" s="32"/>
      <c r="FZ319" s="32"/>
      <c r="GA319" s="32"/>
      <c r="GB319" s="32"/>
      <c r="GC319" s="32"/>
      <c r="GD319" s="32"/>
      <c r="GE319" s="32"/>
      <c r="GF319" s="32"/>
      <c r="GG319" s="32"/>
      <c r="GH319" s="32"/>
      <c r="GI319" s="32"/>
      <c r="GJ319" s="32"/>
      <c r="GK319" s="32"/>
      <c r="GL319" s="32"/>
      <c r="GM319" s="32"/>
      <c r="GN319" s="32"/>
      <c r="GO319" s="32"/>
      <c r="GP319" s="32"/>
      <c r="GQ319" s="32"/>
      <c r="GR319" s="32"/>
      <c r="GS319" s="32"/>
      <c r="GT319" s="32"/>
      <c r="GU319" s="32"/>
      <c r="GV319" s="32"/>
      <c r="GW319" s="32"/>
      <c r="GX319" s="32"/>
      <c r="GY319" s="32"/>
      <c r="GZ319" s="32"/>
      <c r="HA319" s="32"/>
      <c r="HB319" s="32"/>
      <c r="HC319" s="32"/>
      <c r="HD319" s="32"/>
      <c r="HE319" s="32"/>
      <c r="HF319" s="32"/>
      <c r="HG319" s="32"/>
      <c r="HH319" s="32"/>
      <c r="HI319" s="32"/>
      <c r="HJ319" s="32"/>
      <c r="HK319" s="32"/>
      <c r="HL319" s="32"/>
      <c r="HM319" s="32"/>
      <c r="HN319" s="32"/>
      <c r="HO319" s="32"/>
      <c r="HP319" s="32"/>
      <c r="HQ319" s="32"/>
      <c r="HR319" s="32"/>
      <c r="HS319" s="32"/>
      <c r="HT319" s="32"/>
      <c r="HU319" s="32"/>
      <c r="HV319" s="32"/>
      <c r="HW319" s="32"/>
      <c r="HX319" s="32"/>
      <c r="HY319" s="32"/>
      <c r="HZ319" s="32"/>
      <c r="IA319" s="32"/>
      <c r="IB319" s="32"/>
      <c r="IC319" s="32"/>
      <c r="ID319" s="32"/>
      <c r="IE319" s="32"/>
      <c r="IF319" s="32"/>
      <c r="IG319" s="32"/>
      <c r="IH319" s="32"/>
      <c r="II319" s="32"/>
      <c r="IJ319" s="32"/>
      <c r="IK319" s="32"/>
      <c r="IL319" s="32"/>
      <c r="IM319" s="32"/>
      <c r="IN319" s="32"/>
      <c r="IO319" s="32"/>
      <c r="IP319" s="32"/>
      <c r="IQ319" s="32"/>
      <c r="IR319" s="32"/>
      <c r="IS319" s="32"/>
      <c r="IT319" s="32"/>
      <c r="IU319" s="32"/>
      <c r="IV319" s="32"/>
    </row>
    <row r="320" spans="1:256" ht="11.25" hidden="1" x14ac:dyDescent="0.2">
      <c r="A320" s="30" t="s">
        <v>688</v>
      </c>
      <c r="B320" s="30" t="s">
        <v>689</v>
      </c>
      <c r="C320" s="30" t="s">
        <v>112</v>
      </c>
      <c r="D320" s="31">
        <v>78</v>
      </c>
      <c r="E320" s="31">
        <v>89424</v>
      </c>
      <c r="F320" s="31">
        <v>1146</v>
      </c>
      <c r="G320" s="31">
        <v>88000</v>
      </c>
      <c r="H320" s="31">
        <v>1128</v>
      </c>
      <c r="I320" s="31">
        <v>86882</v>
      </c>
      <c r="J320" s="31">
        <v>1113</v>
      </c>
      <c r="K320" s="31">
        <v>86370</v>
      </c>
      <c r="L320" s="31">
        <v>1107</v>
      </c>
      <c r="M320" s="31">
        <v>84992</v>
      </c>
      <c r="N320" s="31">
        <v>1089</v>
      </c>
      <c r="O320" s="31">
        <v>83906</v>
      </c>
      <c r="P320" s="31">
        <v>1075</v>
      </c>
      <c r="Q320" s="31">
        <v>83094</v>
      </c>
      <c r="R320" s="31">
        <v>1065</v>
      </c>
      <c r="S320" s="31">
        <v>81878</v>
      </c>
      <c r="T320" s="31">
        <v>1049</v>
      </c>
      <c r="U320" s="31">
        <v>80501</v>
      </c>
      <c r="V320" s="31">
        <v>1032</v>
      </c>
      <c r="W320" s="31">
        <v>80283</v>
      </c>
      <c r="X320" s="31">
        <v>1029</v>
      </c>
      <c r="Y320" s="31">
        <v>79373</v>
      </c>
      <c r="Z320" s="31">
        <v>1017</v>
      </c>
      <c r="AA320" s="31">
        <v>78694</v>
      </c>
      <c r="AB320" s="31">
        <v>1008</v>
      </c>
      <c r="AC320" s="31">
        <v>78330</v>
      </c>
      <c r="AD320" s="31">
        <v>1004</v>
      </c>
      <c r="AE320" s="31">
        <v>77169</v>
      </c>
      <c r="AF320" s="31">
        <v>989</v>
      </c>
      <c r="AG320" s="31">
        <v>77018</v>
      </c>
      <c r="AH320" s="31">
        <v>987</v>
      </c>
      <c r="AI320" s="31">
        <v>76948</v>
      </c>
      <c r="AJ320" s="31">
        <v>986</v>
      </c>
      <c r="AK320" s="31">
        <v>77550</v>
      </c>
      <c r="AL320" s="31">
        <v>994</v>
      </c>
      <c r="AM320" s="31">
        <v>77649</v>
      </c>
      <c r="AN320" s="31">
        <v>995</v>
      </c>
      <c r="AO320" s="31">
        <v>78053</v>
      </c>
      <c r="AP320" s="31">
        <v>1000</v>
      </c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2"/>
      <c r="CU320" s="32"/>
      <c r="CV320" s="32"/>
      <c r="CW320" s="32"/>
      <c r="CX320" s="32"/>
      <c r="CY320" s="32"/>
      <c r="CZ320" s="32"/>
      <c r="DA320" s="32"/>
      <c r="DB320" s="32"/>
      <c r="DC320" s="32"/>
      <c r="DD320" s="32"/>
      <c r="DE320" s="32"/>
      <c r="DF320" s="32"/>
      <c r="DG320" s="32"/>
      <c r="DH320" s="32"/>
      <c r="DI320" s="32"/>
      <c r="DJ320" s="32"/>
      <c r="DK320" s="32"/>
      <c r="DL320" s="32"/>
      <c r="DM320" s="32"/>
      <c r="DN320" s="32"/>
      <c r="DO320" s="32"/>
      <c r="DP320" s="32"/>
      <c r="DQ320" s="32"/>
      <c r="DR320" s="32"/>
      <c r="DS320" s="32"/>
      <c r="DT320" s="32"/>
      <c r="DU320" s="32"/>
      <c r="DV320" s="32"/>
      <c r="DW320" s="32"/>
      <c r="DX320" s="32"/>
      <c r="DY320" s="32"/>
      <c r="DZ320" s="32"/>
      <c r="EA320" s="32"/>
      <c r="EB320" s="32"/>
      <c r="EC320" s="32"/>
      <c r="ED320" s="32"/>
      <c r="EE320" s="32"/>
      <c r="EF320" s="32"/>
      <c r="EG320" s="32"/>
      <c r="EH320" s="32"/>
      <c r="EI320" s="32"/>
      <c r="EJ320" s="32"/>
      <c r="EK320" s="32"/>
      <c r="EL320" s="32"/>
      <c r="EM320" s="32"/>
      <c r="EN320" s="32"/>
      <c r="EO320" s="32"/>
      <c r="EP320" s="32"/>
      <c r="EQ320" s="32"/>
      <c r="ER320" s="32"/>
      <c r="ES320" s="32"/>
      <c r="ET320" s="32"/>
      <c r="EU320" s="32"/>
      <c r="EV320" s="32"/>
      <c r="EW320" s="32"/>
      <c r="EX320" s="32"/>
      <c r="EY320" s="32"/>
      <c r="EZ320" s="32"/>
      <c r="FA320" s="32"/>
      <c r="FB320" s="32"/>
      <c r="FC320" s="32"/>
      <c r="FD320" s="32"/>
      <c r="FE320" s="32"/>
      <c r="FF320" s="32"/>
      <c r="FG320" s="32"/>
      <c r="FH320" s="32"/>
      <c r="FI320" s="32"/>
      <c r="FJ320" s="32"/>
      <c r="FK320" s="32"/>
      <c r="FL320" s="32"/>
      <c r="FM320" s="32"/>
      <c r="FN320" s="32"/>
      <c r="FO320" s="32"/>
      <c r="FP320" s="32"/>
      <c r="FQ320" s="32"/>
      <c r="FR320" s="32"/>
      <c r="FS320" s="32"/>
      <c r="FT320" s="32"/>
      <c r="FU320" s="32"/>
      <c r="FV320" s="32"/>
      <c r="FW320" s="32"/>
      <c r="FX320" s="32"/>
      <c r="FY320" s="32"/>
      <c r="FZ320" s="32"/>
      <c r="GA320" s="32"/>
      <c r="GB320" s="32"/>
      <c r="GC320" s="32"/>
      <c r="GD320" s="32"/>
      <c r="GE320" s="32"/>
      <c r="GF320" s="32"/>
      <c r="GG320" s="32"/>
      <c r="GH320" s="32"/>
      <c r="GI320" s="32"/>
      <c r="GJ320" s="32"/>
      <c r="GK320" s="32"/>
      <c r="GL320" s="32"/>
      <c r="GM320" s="32"/>
      <c r="GN320" s="32"/>
      <c r="GO320" s="32"/>
      <c r="GP320" s="32"/>
      <c r="GQ320" s="32"/>
      <c r="GR320" s="32"/>
      <c r="GS320" s="32"/>
      <c r="GT320" s="32"/>
      <c r="GU320" s="32"/>
      <c r="GV320" s="32"/>
      <c r="GW320" s="32"/>
      <c r="GX320" s="32"/>
      <c r="GY320" s="32"/>
      <c r="GZ320" s="32"/>
      <c r="HA320" s="32"/>
      <c r="HB320" s="32"/>
      <c r="HC320" s="32"/>
      <c r="HD320" s="32"/>
      <c r="HE320" s="32"/>
      <c r="HF320" s="32"/>
      <c r="HG320" s="32"/>
      <c r="HH320" s="32"/>
      <c r="HI320" s="32"/>
      <c r="HJ320" s="32"/>
      <c r="HK320" s="32"/>
      <c r="HL320" s="32"/>
      <c r="HM320" s="32"/>
      <c r="HN320" s="32"/>
      <c r="HO320" s="32"/>
      <c r="HP320" s="32"/>
      <c r="HQ320" s="32"/>
      <c r="HR320" s="32"/>
      <c r="HS320" s="32"/>
      <c r="HT320" s="32"/>
      <c r="HU320" s="32"/>
      <c r="HV320" s="32"/>
      <c r="HW320" s="32"/>
      <c r="HX320" s="32"/>
      <c r="HY320" s="32"/>
      <c r="HZ320" s="32"/>
      <c r="IA320" s="32"/>
      <c r="IB320" s="32"/>
      <c r="IC320" s="32"/>
      <c r="ID320" s="32"/>
      <c r="IE320" s="32"/>
      <c r="IF320" s="32"/>
      <c r="IG320" s="32"/>
      <c r="IH320" s="32"/>
      <c r="II320" s="32"/>
      <c r="IJ320" s="32"/>
      <c r="IK320" s="32"/>
      <c r="IL320" s="32"/>
      <c r="IM320" s="32"/>
      <c r="IN320" s="32"/>
      <c r="IO320" s="32"/>
      <c r="IP320" s="32"/>
      <c r="IQ320" s="32"/>
      <c r="IR320" s="32"/>
      <c r="IS320" s="32"/>
      <c r="IT320" s="32"/>
      <c r="IU320" s="32"/>
      <c r="IV320" s="32"/>
    </row>
    <row r="321" spans="1:256" ht="11.25" hidden="1" x14ac:dyDescent="0.2">
      <c r="A321" s="30" t="s">
        <v>690</v>
      </c>
      <c r="B321" s="30" t="s">
        <v>691</v>
      </c>
      <c r="C321" s="30" t="s">
        <v>112</v>
      </c>
      <c r="D321" s="31">
        <v>45</v>
      </c>
      <c r="E321" s="31">
        <v>99844</v>
      </c>
      <c r="F321" s="31">
        <v>2224</v>
      </c>
      <c r="G321" s="31">
        <v>99334</v>
      </c>
      <c r="H321" s="31">
        <v>2213</v>
      </c>
      <c r="I321" s="31">
        <v>99120</v>
      </c>
      <c r="J321" s="31">
        <v>2208</v>
      </c>
      <c r="K321" s="31">
        <v>98869</v>
      </c>
      <c r="L321" s="31">
        <v>2203</v>
      </c>
      <c r="M321" s="31">
        <v>98419</v>
      </c>
      <c r="N321" s="31">
        <v>2193</v>
      </c>
      <c r="O321" s="31">
        <v>97941</v>
      </c>
      <c r="P321" s="31">
        <v>2182</v>
      </c>
      <c r="Q321" s="31">
        <v>97371</v>
      </c>
      <c r="R321" s="31">
        <v>2169</v>
      </c>
      <c r="S321" s="31">
        <v>96737</v>
      </c>
      <c r="T321" s="31">
        <v>2155</v>
      </c>
      <c r="U321" s="31">
        <v>95852</v>
      </c>
      <c r="V321" s="31">
        <v>2135</v>
      </c>
      <c r="W321" s="31">
        <v>94848</v>
      </c>
      <c r="X321" s="31">
        <v>2113</v>
      </c>
      <c r="Y321" s="31">
        <v>94001</v>
      </c>
      <c r="Z321" s="31">
        <v>2094</v>
      </c>
      <c r="AA321" s="31">
        <v>93182</v>
      </c>
      <c r="AB321" s="31">
        <v>2076</v>
      </c>
      <c r="AC321" s="31">
        <v>92425</v>
      </c>
      <c r="AD321" s="31">
        <v>2059</v>
      </c>
      <c r="AE321" s="31">
        <v>91512</v>
      </c>
      <c r="AF321" s="31">
        <v>2039</v>
      </c>
      <c r="AG321" s="31">
        <v>90571</v>
      </c>
      <c r="AH321" s="31">
        <v>2018</v>
      </c>
      <c r="AI321" s="31">
        <v>90127</v>
      </c>
      <c r="AJ321" s="31">
        <v>2008</v>
      </c>
      <c r="AK321" s="31">
        <v>90225</v>
      </c>
      <c r="AL321" s="31">
        <v>2010</v>
      </c>
      <c r="AM321" s="31">
        <v>90292</v>
      </c>
      <c r="AN321" s="31">
        <v>2011</v>
      </c>
      <c r="AO321" s="31">
        <v>90404</v>
      </c>
      <c r="AP321" s="31">
        <v>2014</v>
      </c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32"/>
      <c r="CP321" s="32"/>
      <c r="CQ321" s="32"/>
      <c r="CR321" s="32"/>
      <c r="CS321" s="32"/>
      <c r="CT321" s="32"/>
      <c r="CU321" s="32"/>
      <c r="CV321" s="32"/>
      <c r="CW321" s="32"/>
      <c r="CX321" s="32"/>
      <c r="CY321" s="32"/>
      <c r="CZ321" s="32"/>
      <c r="DA321" s="32"/>
      <c r="DB321" s="32"/>
      <c r="DC321" s="32"/>
      <c r="DD321" s="32"/>
      <c r="DE321" s="32"/>
      <c r="DF321" s="32"/>
      <c r="DG321" s="32"/>
      <c r="DH321" s="32"/>
      <c r="DI321" s="32"/>
      <c r="DJ321" s="32"/>
      <c r="DK321" s="32"/>
      <c r="DL321" s="32"/>
      <c r="DM321" s="32"/>
      <c r="DN321" s="32"/>
      <c r="DO321" s="32"/>
      <c r="DP321" s="32"/>
      <c r="DQ321" s="32"/>
      <c r="DR321" s="32"/>
      <c r="DS321" s="32"/>
      <c r="DT321" s="32"/>
      <c r="DU321" s="32"/>
      <c r="DV321" s="32"/>
      <c r="DW321" s="32"/>
      <c r="DX321" s="32"/>
      <c r="DY321" s="32"/>
      <c r="DZ321" s="32"/>
      <c r="EA321" s="32"/>
      <c r="EB321" s="32"/>
      <c r="EC321" s="32"/>
      <c r="ED321" s="32"/>
      <c r="EE321" s="32"/>
      <c r="EF321" s="32"/>
      <c r="EG321" s="32"/>
      <c r="EH321" s="32"/>
      <c r="EI321" s="32"/>
      <c r="EJ321" s="32"/>
      <c r="EK321" s="32"/>
      <c r="EL321" s="32"/>
      <c r="EM321" s="32"/>
      <c r="EN321" s="32"/>
      <c r="EO321" s="32"/>
      <c r="EP321" s="32"/>
      <c r="EQ321" s="32"/>
      <c r="ER321" s="32"/>
      <c r="ES321" s="32"/>
      <c r="ET321" s="32"/>
      <c r="EU321" s="32"/>
      <c r="EV321" s="32"/>
      <c r="EW321" s="32"/>
      <c r="EX321" s="32"/>
      <c r="EY321" s="32"/>
      <c r="EZ321" s="32"/>
      <c r="FA321" s="32"/>
      <c r="FB321" s="32"/>
      <c r="FC321" s="32"/>
      <c r="FD321" s="32"/>
      <c r="FE321" s="32"/>
      <c r="FF321" s="32"/>
      <c r="FG321" s="32"/>
      <c r="FH321" s="32"/>
      <c r="FI321" s="32"/>
      <c r="FJ321" s="32"/>
      <c r="FK321" s="32"/>
      <c r="FL321" s="32"/>
      <c r="FM321" s="32"/>
      <c r="FN321" s="32"/>
      <c r="FO321" s="32"/>
      <c r="FP321" s="32"/>
      <c r="FQ321" s="32"/>
      <c r="FR321" s="32"/>
      <c r="FS321" s="32"/>
      <c r="FT321" s="32"/>
      <c r="FU321" s="32"/>
      <c r="FV321" s="32"/>
      <c r="FW321" s="32"/>
      <c r="FX321" s="32"/>
      <c r="FY321" s="32"/>
      <c r="FZ321" s="32"/>
      <c r="GA321" s="32"/>
      <c r="GB321" s="32"/>
      <c r="GC321" s="32"/>
      <c r="GD321" s="32"/>
      <c r="GE321" s="32"/>
      <c r="GF321" s="32"/>
      <c r="GG321" s="32"/>
      <c r="GH321" s="32"/>
      <c r="GI321" s="32"/>
      <c r="GJ321" s="32"/>
      <c r="GK321" s="32"/>
      <c r="GL321" s="32"/>
      <c r="GM321" s="32"/>
      <c r="GN321" s="32"/>
      <c r="GO321" s="32"/>
      <c r="GP321" s="32"/>
      <c r="GQ321" s="32"/>
      <c r="GR321" s="32"/>
      <c r="GS321" s="32"/>
      <c r="GT321" s="32"/>
      <c r="GU321" s="32"/>
      <c r="GV321" s="32"/>
      <c r="GW321" s="32"/>
      <c r="GX321" s="32"/>
      <c r="GY321" s="32"/>
      <c r="GZ321" s="32"/>
      <c r="HA321" s="32"/>
      <c r="HB321" s="32"/>
      <c r="HC321" s="32"/>
      <c r="HD321" s="32"/>
      <c r="HE321" s="32"/>
      <c r="HF321" s="32"/>
      <c r="HG321" s="32"/>
      <c r="HH321" s="32"/>
      <c r="HI321" s="32"/>
      <c r="HJ321" s="32"/>
      <c r="HK321" s="32"/>
      <c r="HL321" s="32"/>
      <c r="HM321" s="32"/>
      <c r="HN321" s="32"/>
      <c r="HO321" s="32"/>
      <c r="HP321" s="32"/>
      <c r="HQ321" s="32"/>
      <c r="HR321" s="32"/>
      <c r="HS321" s="32"/>
      <c r="HT321" s="32"/>
      <c r="HU321" s="32"/>
      <c r="HV321" s="32"/>
      <c r="HW321" s="32"/>
      <c r="HX321" s="32"/>
      <c r="HY321" s="32"/>
      <c r="HZ321" s="32"/>
      <c r="IA321" s="32"/>
      <c r="IB321" s="32"/>
      <c r="IC321" s="32"/>
      <c r="ID321" s="32"/>
      <c r="IE321" s="32"/>
      <c r="IF321" s="32"/>
      <c r="IG321" s="32"/>
      <c r="IH321" s="32"/>
      <c r="II321" s="32"/>
      <c r="IJ321" s="32"/>
      <c r="IK321" s="32"/>
      <c r="IL321" s="32"/>
      <c r="IM321" s="32"/>
      <c r="IN321" s="32"/>
      <c r="IO321" s="32"/>
      <c r="IP321" s="32"/>
      <c r="IQ321" s="32"/>
      <c r="IR321" s="32"/>
      <c r="IS321" s="32"/>
      <c r="IT321" s="32"/>
      <c r="IU321" s="32"/>
      <c r="IV321" s="32"/>
    </row>
    <row r="322" spans="1:256" ht="11.25" hidden="1" x14ac:dyDescent="0.2">
      <c r="A322" s="30" t="s">
        <v>692</v>
      </c>
      <c r="B322" s="30" t="s">
        <v>693</v>
      </c>
      <c r="C322" s="30" t="s">
        <v>112</v>
      </c>
      <c r="D322" s="31">
        <v>95</v>
      </c>
      <c r="E322" s="31">
        <v>89305</v>
      </c>
      <c r="F322" s="31">
        <v>939</v>
      </c>
      <c r="G322" s="31">
        <v>88874</v>
      </c>
      <c r="H322" s="31">
        <v>935</v>
      </c>
      <c r="I322" s="31">
        <v>88765</v>
      </c>
      <c r="J322" s="31">
        <v>933</v>
      </c>
      <c r="K322" s="31">
        <v>88705</v>
      </c>
      <c r="L322" s="31">
        <v>933</v>
      </c>
      <c r="M322" s="31">
        <v>88385</v>
      </c>
      <c r="N322" s="31">
        <v>929</v>
      </c>
      <c r="O322" s="31">
        <v>87814</v>
      </c>
      <c r="P322" s="31">
        <v>923</v>
      </c>
      <c r="Q322" s="31">
        <v>87134</v>
      </c>
      <c r="R322" s="31">
        <v>916</v>
      </c>
      <c r="S322" s="31">
        <v>86700</v>
      </c>
      <c r="T322" s="31">
        <v>912</v>
      </c>
      <c r="U322" s="31">
        <v>86378</v>
      </c>
      <c r="V322" s="31">
        <v>908</v>
      </c>
      <c r="W322" s="31">
        <v>85843</v>
      </c>
      <c r="X322" s="31">
        <v>903</v>
      </c>
      <c r="Y322" s="31">
        <v>85142</v>
      </c>
      <c r="Z322" s="31">
        <v>895</v>
      </c>
      <c r="AA322" s="31">
        <v>84345</v>
      </c>
      <c r="AB322" s="31">
        <v>887</v>
      </c>
      <c r="AC322" s="31">
        <v>84214</v>
      </c>
      <c r="AD322" s="31">
        <v>886</v>
      </c>
      <c r="AE322" s="31">
        <v>83284</v>
      </c>
      <c r="AF322" s="31">
        <v>876</v>
      </c>
      <c r="AG322" s="31">
        <v>82321</v>
      </c>
      <c r="AH322" s="31">
        <v>866</v>
      </c>
      <c r="AI322" s="31">
        <v>81631</v>
      </c>
      <c r="AJ322" s="31">
        <v>858</v>
      </c>
      <c r="AK322" s="31">
        <v>80938</v>
      </c>
      <c r="AL322" s="31">
        <v>851</v>
      </c>
      <c r="AM322" s="31">
        <v>80358</v>
      </c>
      <c r="AN322" s="31">
        <v>845</v>
      </c>
      <c r="AO322" s="31">
        <v>80309</v>
      </c>
      <c r="AP322" s="31">
        <v>845</v>
      </c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  <c r="CP322" s="32"/>
      <c r="CQ322" s="32"/>
      <c r="CR322" s="32"/>
      <c r="CS322" s="32"/>
      <c r="CT322" s="32"/>
      <c r="CU322" s="32"/>
      <c r="CV322" s="32"/>
      <c r="CW322" s="32"/>
      <c r="CX322" s="32"/>
      <c r="CY322" s="32"/>
      <c r="CZ322" s="32"/>
      <c r="DA322" s="32"/>
      <c r="DB322" s="32"/>
      <c r="DC322" s="32"/>
      <c r="DD322" s="32"/>
      <c r="DE322" s="32"/>
      <c r="DF322" s="32"/>
      <c r="DG322" s="32"/>
      <c r="DH322" s="32"/>
      <c r="DI322" s="32"/>
      <c r="DJ322" s="32"/>
      <c r="DK322" s="32"/>
      <c r="DL322" s="32"/>
      <c r="DM322" s="32"/>
      <c r="DN322" s="32"/>
      <c r="DO322" s="32"/>
      <c r="DP322" s="32"/>
      <c r="DQ322" s="32"/>
      <c r="DR322" s="32"/>
      <c r="DS322" s="32"/>
      <c r="DT322" s="32"/>
      <c r="DU322" s="32"/>
      <c r="DV322" s="32"/>
      <c r="DW322" s="32"/>
      <c r="DX322" s="32"/>
      <c r="DY322" s="32"/>
      <c r="DZ322" s="32"/>
      <c r="EA322" s="32"/>
      <c r="EB322" s="32"/>
      <c r="EC322" s="32"/>
      <c r="ED322" s="32"/>
      <c r="EE322" s="32"/>
      <c r="EF322" s="32"/>
      <c r="EG322" s="32"/>
      <c r="EH322" s="32"/>
      <c r="EI322" s="32"/>
      <c r="EJ322" s="32"/>
      <c r="EK322" s="32"/>
      <c r="EL322" s="32"/>
      <c r="EM322" s="32"/>
      <c r="EN322" s="32"/>
      <c r="EO322" s="32"/>
      <c r="EP322" s="32"/>
      <c r="EQ322" s="32"/>
      <c r="ER322" s="32"/>
      <c r="ES322" s="32"/>
      <c r="ET322" s="32"/>
      <c r="EU322" s="32"/>
      <c r="EV322" s="32"/>
      <c r="EW322" s="32"/>
      <c r="EX322" s="32"/>
      <c r="EY322" s="32"/>
      <c r="EZ322" s="32"/>
      <c r="FA322" s="32"/>
      <c r="FB322" s="32"/>
      <c r="FC322" s="32"/>
      <c r="FD322" s="32"/>
      <c r="FE322" s="32"/>
      <c r="FF322" s="32"/>
      <c r="FG322" s="32"/>
      <c r="FH322" s="32"/>
      <c r="FI322" s="32"/>
      <c r="FJ322" s="32"/>
      <c r="FK322" s="32"/>
      <c r="FL322" s="32"/>
      <c r="FM322" s="32"/>
      <c r="FN322" s="32"/>
      <c r="FO322" s="32"/>
      <c r="FP322" s="32"/>
      <c r="FQ322" s="32"/>
      <c r="FR322" s="32"/>
      <c r="FS322" s="32"/>
      <c r="FT322" s="32"/>
      <c r="FU322" s="32"/>
      <c r="FV322" s="32"/>
      <c r="FW322" s="32"/>
      <c r="FX322" s="32"/>
      <c r="FY322" s="32"/>
      <c r="FZ322" s="32"/>
      <c r="GA322" s="32"/>
      <c r="GB322" s="32"/>
      <c r="GC322" s="32"/>
      <c r="GD322" s="32"/>
      <c r="GE322" s="32"/>
      <c r="GF322" s="32"/>
      <c r="GG322" s="32"/>
      <c r="GH322" s="32"/>
      <c r="GI322" s="32"/>
      <c r="GJ322" s="32"/>
      <c r="GK322" s="32"/>
      <c r="GL322" s="32"/>
      <c r="GM322" s="32"/>
      <c r="GN322" s="32"/>
      <c r="GO322" s="32"/>
      <c r="GP322" s="32"/>
      <c r="GQ322" s="32"/>
      <c r="GR322" s="32"/>
      <c r="GS322" s="32"/>
      <c r="GT322" s="32"/>
      <c r="GU322" s="32"/>
      <c r="GV322" s="32"/>
      <c r="GW322" s="32"/>
      <c r="GX322" s="32"/>
      <c r="GY322" s="32"/>
      <c r="GZ322" s="32"/>
      <c r="HA322" s="32"/>
      <c r="HB322" s="32"/>
      <c r="HC322" s="32"/>
      <c r="HD322" s="32"/>
      <c r="HE322" s="32"/>
      <c r="HF322" s="32"/>
      <c r="HG322" s="32"/>
      <c r="HH322" s="32"/>
      <c r="HI322" s="32"/>
      <c r="HJ322" s="32"/>
      <c r="HK322" s="32"/>
      <c r="HL322" s="32"/>
      <c r="HM322" s="32"/>
      <c r="HN322" s="32"/>
      <c r="HO322" s="32"/>
      <c r="HP322" s="32"/>
      <c r="HQ322" s="32"/>
      <c r="HR322" s="32"/>
      <c r="HS322" s="32"/>
      <c r="HT322" s="32"/>
      <c r="HU322" s="32"/>
      <c r="HV322" s="32"/>
      <c r="HW322" s="32"/>
      <c r="HX322" s="32"/>
      <c r="HY322" s="32"/>
      <c r="HZ322" s="32"/>
      <c r="IA322" s="32"/>
      <c r="IB322" s="32"/>
      <c r="IC322" s="32"/>
      <c r="ID322" s="32"/>
      <c r="IE322" s="32"/>
      <c r="IF322" s="32"/>
      <c r="IG322" s="32"/>
      <c r="IH322" s="32"/>
      <c r="II322" s="32"/>
      <c r="IJ322" s="32"/>
      <c r="IK322" s="32"/>
      <c r="IL322" s="32"/>
      <c r="IM322" s="32"/>
      <c r="IN322" s="32"/>
      <c r="IO322" s="32"/>
      <c r="IP322" s="32"/>
      <c r="IQ322" s="32"/>
      <c r="IR322" s="32"/>
      <c r="IS322" s="32"/>
      <c r="IT322" s="32"/>
      <c r="IU322" s="32"/>
      <c r="IV322" s="32"/>
    </row>
    <row r="323" spans="1:256" ht="11.25" hidden="1" x14ac:dyDescent="0.2">
      <c r="A323" s="30" t="s">
        <v>694</v>
      </c>
      <c r="B323" s="30" t="s">
        <v>695</v>
      </c>
      <c r="C323" s="30" t="s">
        <v>112</v>
      </c>
      <c r="D323" s="31">
        <v>248</v>
      </c>
      <c r="E323" s="31">
        <v>88129</v>
      </c>
      <c r="F323" s="31">
        <v>355</v>
      </c>
      <c r="G323" s="31">
        <v>87496</v>
      </c>
      <c r="H323" s="31">
        <v>353</v>
      </c>
      <c r="I323" s="31">
        <v>87297</v>
      </c>
      <c r="J323" s="31">
        <v>352</v>
      </c>
      <c r="K323" s="31">
        <v>86527</v>
      </c>
      <c r="L323" s="31">
        <v>349</v>
      </c>
      <c r="M323" s="31">
        <v>85914</v>
      </c>
      <c r="N323" s="31">
        <v>346</v>
      </c>
      <c r="O323" s="31">
        <v>85340</v>
      </c>
      <c r="P323" s="31">
        <v>344</v>
      </c>
      <c r="Q323" s="31">
        <v>84616</v>
      </c>
      <c r="R323" s="31">
        <v>341</v>
      </c>
      <c r="S323" s="31">
        <v>83642</v>
      </c>
      <c r="T323" s="31">
        <v>337</v>
      </c>
      <c r="U323" s="31">
        <v>83178</v>
      </c>
      <c r="V323" s="31">
        <v>335</v>
      </c>
      <c r="W323" s="31">
        <v>82756</v>
      </c>
      <c r="X323" s="31">
        <v>333</v>
      </c>
      <c r="Y323" s="31">
        <v>82099</v>
      </c>
      <c r="Z323" s="31">
        <v>331</v>
      </c>
      <c r="AA323" s="31">
        <v>81543</v>
      </c>
      <c r="AB323" s="31">
        <v>329</v>
      </c>
      <c r="AC323" s="31">
        <v>80983</v>
      </c>
      <c r="AD323" s="31">
        <v>326</v>
      </c>
      <c r="AE323" s="31">
        <v>80027</v>
      </c>
      <c r="AF323" s="31">
        <v>322</v>
      </c>
      <c r="AG323" s="31">
        <v>79373</v>
      </c>
      <c r="AH323" s="31">
        <v>320</v>
      </c>
      <c r="AI323" s="31">
        <v>79050</v>
      </c>
      <c r="AJ323" s="31">
        <v>318</v>
      </c>
      <c r="AK323" s="31">
        <v>79002</v>
      </c>
      <c r="AL323" s="31">
        <v>318</v>
      </c>
      <c r="AM323" s="31">
        <v>78906</v>
      </c>
      <c r="AN323" s="31">
        <v>318</v>
      </c>
      <c r="AO323" s="31">
        <v>79332</v>
      </c>
      <c r="AP323" s="31">
        <v>320</v>
      </c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2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2"/>
      <c r="DK323" s="32"/>
      <c r="DL323" s="32"/>
      <c r="DM323" s="32"/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  <c r="EL323" s="32"/>
      <c r="EM323" s="32"/>
      <c r="EN323" s="32"/>
      <c r="EO323" s="32"/>
      <c r="EP323" s="32"/>
      <c r="EQ323" s="32"/>
      <c r="ER323" s="32"/>
      <c r="ES323" s="32"/>
      <c r="ET323" s="32"/>
      <c r="EU323" s="32"/>
      <c r="EV323" s="32"/>
      <c r="EW323" s="32"/>
      <c r="EX323" s="32"/>
      <c r="EY323" s="32"/>
      <c r="EZ323" s="32"/>
      <c r="FA323" s="32"/>
      <c r="FB323" s="32"/>
      <c r="FC323" s="32"/>
      <c r="FD323" s="32"/>
      <c r="FE323" s="32"/>
      <c r="FF323" s="32"/>
      <c r="FG323" s="32"/>
      <c r="FH323" s="32"/>
      <c r="FI323" s="32"/>
      <c r="FJ323" s="32"/>
      <c r="FK323" s="32"/>
      <c r="FL323" s="32"/>
      <c r="FM323" s="32"/>
      <c r="FN323" s="32"/>
      <c r="FO323" s="32"/>
      <c r="FP323" s="32"/>
      <c r="FQ323" s="32"/>
      <c r="FR323" s="32"/>
      <c r="FS323" s="32"/>
      <c r="FT323" s="32"/>
      <c r="FU323" s="32"/>
      <c r="FV323" s="32"/>
      <c r="FW323" s="32"/>
      <c r="FX323" s="32"/>
      <c r="FY323" s="32"/>
      <c r="FZ323" s="32"/>
      <c r="GA323" s="32"/>
      <c r="GB323" s="32"/>
      <c r="GC323" s="32"/>
      <c r="GD323" s="32"/>
      <c r="GE323" s="32"/>
      <c r="GF323" s="32"/>
      <c r="GG323" s="32"/>
      <c r="GH323" s="32"/>
      <c r="GI323" s="32"/>
      <c r="GJ323" s="32"/>
      <c r="GK323" s="32"/>
      <c r="GL323" s="32"/>
      <c r="GM323" s="32"/>
      <c r="GN323" s="32"/>
      <c r="GO323" s="32"/>
      <c r="GP323" s="32"/>
      <c r="GQ323" s="32"/>
      <c r="GR323" s="32"/>
      <c r="GS323" s="32"/>
      <c r="GT323" s="32"/>
      <c r="GU323" s="32"/>
      <c r="GV323" s="32"/>
      <c r="GW323" s="32"/>
      <c r="GX323" s="32"/>
      <c r="GY323" s="32"/>
      <c r="GZ323" s="32"/>
      <c r="HA323" s="32"/>
      <c r="HB323" s="32"/>
      <c r="HC323" s="32"/>
      <c r="HD323" s="32"/>
      <c r="HE323" s="32"/>
      <c r="HF323" s="32"/>
      <c r="HG323" s="32"/>
      <c r="HH323" s="32"/>
      <c r="HI323" s="32"/>
      <c r="HJ323" s="32"/>
      <c r="HK323" s="32"/>
      <c r="HL323" s="32"/>
      <c r="HM323" s="32"/>
      <c r="HN323" s="32"/>
      <c r="HO323" s="32"/>
      <c r="HP323" s="32"/>
      <c r="HQ323" s="32"/>
      <c r="HR323" s="32"/>
      <c r="HS323" s="32"/>
      <c r="HT323" s="32"/>
      <c r="HU323" s="32"/>
      <c r="HV323" s="32"/>
      <c r="HW323" s="32"/>
      <c r="HX323" s="32"/>
      <c r="HY323" s="32"/>
      <c r="HZ323" s="32"/>
      <c r="IA323" s="32"/>
      <c r="IB323" s="32"/>
      <c r="IC323" s="32"/>
      <c r="ID323" s="32"/>
      <c r="IE323" s="32"/>
      <c r="IF323" s="32"/>
      <c r="IG323" s="32"/>
      <c r="IH323" s="32"/>
      <c r="II323" s="32"/>
      <c r="IJ323" s="32"/>
      <c r="IK323" s="32"/>
      <c r="IL323" s="32"/>
      <c r="IM323" s="32"/>
      <c r="IN323" s="32"/>
      <c r="IO323" s="32"/>
      <c r="IP323" s="32"/>
      <c r="IQ323" s="32"/>
      <c r="IR323" s="32"/>
      <c r="IS323" s="32"/>
      <c r="IT323" s="32"/>
      <c r="IU323" s="32"/>
      <c r="IV323" s="32"/>
    </row>
    <row r="324" spans="1:256" ht="11.25" hidden="1" x14ac:dyDescent="0.2">
      <c r="A324" s="30" t="s">
        <v>696</v>
      </c>
      <c r="B324" s="30" t="s">
        <v>697</v>
      </c>
      <c r="C324" s="30" t="s">
        <v>112</v>
      </c>
      <c r="D324" s="31">
        <v>345</v>
      </c>
      <c r="E324" s="31">
        <v>126328</v>
      </c>
      <c r="F324" s="31">
        <v>366</v>
      </c>
      <c r="G324" s="31">
        <v>125610</v>
      </c>
      <c r="H324" s="31">
        <v>364</v>
      </c>
      <c r="I324" s="31">
        <v>125010</v>
      </c>
      <c r="J324" s="31">
        <v>362</v>
      </c>
      <c r="K324" s="31">
        <v>124593</v>
      </c>
      <c r="L324" s="31">
        <v>361</v>
      </c>
      <c r="M324" s="31">
        <v>124011</v>
      </c>
      <c r="N324" s="31">
        <v>359</v>
      </c>
      <c r="O324" s="31">
        <v>123359</v>
      </c>
      <c r="P324" s="31">
        <v>357</v>
      </c>
      <c r="Q324" s="31">
        <v>122783</v>
      </c>
      <c r="R324" s="31">
        <v>356</v>
      </c>
      <c r="S324" s="31">
        <v>122081</v>
      </c>
      <c r="T324" s="31">
        <v>354</v>
      </c>
      <c r="U324" s="31">
        <v>121754</v>
      </c>
      <c r="V324" s="31">
        <v>353</v>
      </c>
      <c r="W324" s="31">
        <v>120957</v>
      </c>
      <c r="X324" s="31">
        <v>350</v>
      </c>
      <c r="Y324" s="31">
        <v>120106</v>
      </c>
      <c r="Z324" s="31">
        <v>348</v>
      </c>
      <c r="AA324" s="31">
        <v>119012</v>
      </c>
      <c r="AB324" s="31">
        <v>345</v>
      </c>
      <c r="AC324" s="31">
        <v>118098</v>
      </c>
      <c r="AD324" s="31">
        <v>342</v>
      </c>
      <c r="AE324" s="31">
        <v>117038</v>
      </c>
      <c r="AF324" s="31">
        <v>339</v>
      </c>
      <c r="AG324" s="31">
        <v>116357</v>
      </c>
      <c r="AH324" s="31">
        <v>337</v>
      </c>
      <c r="AI324" s="31">
        <v>116230</v>
      </c>
      <c r="AJ324" s="31">
        <v>337</v>
      </c>
      <c r="AK324" s="31">
        <v>116024</v>
      </c>
      <c r="AL324" s="31">
        <v>336</v>
      </c>
      <c r="AM324" s="31">
        <v>115573</v>
      </c>
      <c r="AN324" s="31">
        <v>335</v>
      </c>
      <c r="AO324" s="31">
        <v>115668</v>
      </c>
      <c r="AP324" s="31">
        <v>335</v>
      </c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2"/>
      <c r="CU324" s="32"/>
      <c r="CV324" s="32"/>
      <c r="CW324" s="32"/>
      <c r="CX324" s="32"/>
      <c r="CY324" s="32"/>
      <c r="CZ324" s="32"/>
      <c r="DA324" s="32"/>
      <c r="DB324" s="32"/>
      <c r="DC324" s="32"/>
      <c r="DD324" s="32"/>
      <c r="DE324" s="32"/>
      <c r="DF324" s="32"/>
      <c r="DG324" s="32"/>
      <c r="DH324" s="32"/>
      <c r="DI324" s="32"/>
      <c r="DJ324" s="32"/>
      <c r="DK324" s="32"/>
      <c r="DL324" s="32"/>
      <c r="DM324" s="32"/>
      <c r="DN324" s="32"/>
      <c r="DO324" s="32"/>
      <c r="DP324" s="32"/>
      <c r="DQ324" s="32"/>
      <c r="DR324" s="32"/>
      <c r="DS324" s="32"/>
      <c r="DT324" s="32"/>
      <c r="DU324" s="32"/>
      <c r="DV324" s="32"/>
      <c r="DW324" s="32"/>
      <c r="DX324" s="32"/>
      <c r="DY324" s="32"/>
      <c r="DZ324" s="32"/>
      <c r="EA324" s="32"/>
      <c r="EB324" s="32"/>
      <c r="EC324" s="32"/>
      <c r="ED324" s="32"/>
      <c r="EE324" s="32"/>
      <c r="EF324" s="32"/>
      <c r="EG324" s="32"/>
      <c r="EH324" s="32"/>
      <c r="EI324" s="32"/>
      <c r="EJ324" s="32"/>
      <c r="EK324" s="32"/>
      <c r="EL324" s="32"/>
      <c r="EM324" s="32"/>
      <c r="EN324" s="32"/>
      <c r="EO324" s="32"/>
      <c r="EP324" s="32"/>
      <c r="EQ324" s="32"/>
      <c r="ER324" s="32"/>
      <c r="ES324" s="32"/>
      <c r="ET324" s="32"/>
      <c r="EU324" s="32"/>
      <c r="EV324" s="32"/>
      <c r="EW324" s="32"/>
      <c r="EX324" s="32"/>
      <c r="EY324" s="32"/>
      <c r="EZ324" s="32"/>
      <c r="FA324" s="32"/>
      <c r="FB324" s="32"/>
      <c r="FC324" s="32"/>
      <c r="FD324" s="32"/>
      <c r="FE324" s="32"/>
      <c r="FF324" s="32"/>
      <c r="FG324" s="32"/>
      <c r="FH324" s="32"/>
      <c r="FI324" s="32"/>
      <c r="FJ324" s="32"/>
      <c r="FK324" s="32"/>
      <c r="FL324" s="32"/>
      <c r="FM324" s="32"/>
      <c r="FN324" s="32"/>
      <c r="FO324" s="32"/>
      <c r="FP324" s="32"/>
      <c r="FQ324" s="32"/>
      <c r="FR324" s="32"/>
      <c r="FS324" s="32"/>
      <c r="FT324" s="32"/>
      <c r="FU324" s="32"/>
      <c r="FV324" s="32"/>
      <c r="FW324" s="32"/>
      <c r="FX324" s="32"/>
      <c r="FY324" s="32"/>
      <c r="FZ324" s="32"/>
      <c r="GA324" s="32"/>
      <c r="GB324" s="32"/>
      <c r="GC324" s="32"/>
      <c r="GD324" s="32"/>
      <c r="GE324" s="32"/>
      <c r="GF324" s="32"/>
      <c r="GG324" s="32"/>
      <c r="GH324" s="32"/>
      <c r="GI324" s="32"/>
      <c r="GJ324" s="32"/>
      <c r="GK324" s="32"/>
      <c r="GL324" s="32"/>
      <c r="GM324" s="32"/>
      <c r="GN324" s="32"/>
      <c r="GO324" s="32"/>
      <c r="GP324" s="32"/>
      <c r="GQ324" s="32"/>
      <c r="GR324" s="32"/>
      <c r="GS324" s="32"/>
      <c r="GT324" s="32"/>
      <c r="GU324" s="32"/>
      <c r="GV324" s="32"/>
      <c r="GW324" s="32"/>
      <c r="GX324" s="32"/>
      <c r="GY324" s="32"/>
      <c r="GZ324" s="32"/>
      <c r="HA324" s="32"/>
      <c r="HB324" s="32"/>
      <c r="HC324" s="32"/>
      <c r="HD324" s="32"/>
      <c r="HE324" s="32"/>
      <c r="HF324" s="32"/>
      <c r="HG324" s="32"/>
      <c r="HH324" s="32"/>
      <c r="HI324" s="32"/>
      <c r="HJ324" s="32"/>
      <c r="HK324" s="32"/>
      <c r="HL324" s="32"/>
      <c r="HM324" s="32"/>
      <c r="HN324" s="32"/>
      <c r="HO324" s="32"/>
      <c r="HP324" s="32"/>
      <c r="HQ324" s="32"/>
      <c r="HR324" s="32"/>
      <c r="HS324" s="32"/>
      <c r="HT324" s="32"/>
      <c r="HU324" s="32"/>
      <c r="HV324" s="32"/>
      <c r="HW324" s="32"/>
      <c r="HX324" s="32"/>
      <c r="HY324" s="32"/>
      <c r="HZ324" s="32"/>
      <c r="IA324" s="32"/>
      <c r="IB324" s="32"/>
      <c r="IC324" s="32"/>
      <c r="ID324" s="32"/>
      <c r="IE324" s="32"/>
      <c r="IF324" s="32"/>
      <c r="IG324" s="32"/>
      <c r="IH324" s="32"/>
      <c r="II324" s="32"/>
      <c r="IJ324" s="32"/>
      <c r="IK324" s="32"/>
      <c r="IL324" s="32"/>
      <c r="IM324" s="32"/>
      <c r="IN324" s="32"/>
      <c r="IO324" s="32"/>
      <c r="IP324" s="32"/>
      <c r="IQ324" s="32"/>
      <c r="IR324" s="32"/>
      <c r="IS324" s="32"/>
      <c r="IT324" s="32"/>
      <c r="IU324" s="32"/>
      <c r="IV324" s="32"/>
    </row>
    <row r="325" spans="1:256" ht="11.25" hidden="1" x14ac:dyDescent="0.2">
      <c r="A325" s="30" t="s">
        <v>698</v>
      </c>
      <c r="B325" s="30" t="s">
        <v>699</v>
      </c>
      <c r="C325" s="30" t="s">
        <v>112</v>
      </c>
      <c r="D325" s="31">
        <v>64</v>
      </c>
      <c r="E325" s="31">
        <v>100793</v>
      </c>
      <c r="F325" s="31">
        <v>1585</v>
      </c>
      <c r="G325" s="31">
        <v>101167</v>
      </c>
      <c r="H325" s="31">
        <v>1591</v>
      </c>
      <c r="I325" s="31">
        <v>101129</v>
      </c>
      <c r="J325" s="31">
        <v>1590</v>
      </c>
      <c r="K325" s="31">
        <v>101421</v>
      </c>
      <c r="L325" s="31">
        <v>1595</v>
      </c>
      <c r="M325" s="31">
        <v>100976</v>
      </c>
      <c r="N325" s="31">
        <v>1588</v>
      </c>
      <c r="O325" s="31">
        <v>100634</v>
      </c>
      <c r="P325" s="31">
        <v>1582</v>
      </c>
      <c r="Q325" s="31">
        <v>100387</v>
      </c>
      <c r="R325" s="31">
        <v>1578</v>
      </c>
      <c r="S325" s="31">
        <v>99779</v>
      </c>
      <c r="T325" s="31">
        <v>1569</v>
      </c>
      <c r="U325" s="31">
        <v>99493</v>
      </c>
      <c r="V325" s="31">
        <v>1564</v>
      </c>
      <c r="W325" s="31">
        <v>98201</v>
      </c>
      <c r="X325" s="31">
        <v>1544</v>
      </c>
      <c r="Y325" s="31">
        <v>96597</v>
      </c>
      <c r="Z325" s="31">
        <v>1519</v>
      </c>
      <c r="AA325" s="31">
        <v>95530</v>
      </c>
      <c r="AB325" s="31">
        <v>1502</v>
      </c>
      <c r="AC325" s="31">
        <v>94397</v>
      </c>
      <c r="AD325" s="31">
        <v>1484</v>
      </c>
      <c r="AE325" s="31">
        <v>92838</v>
      </c>
      <c r="AF325" s="31">
        <v>1460</v>
      </c>
      <c r="AG325" s="31">
        <v>91072</v>
      </c>
      <c r="AH325" s="31">
        <v>1432</v>
      </c>
      <c r="AI325" s="31">
        <v>89798</v>
      </c>
      <c r="AJ325" s="31">
        <v>1412</v>
      </c>
      <c r="AK325" s="31">
        <v>89646</v>
      </c>
      <c r="AL325" s="31">
        <v>1409</v>
      </c>
      <c r="AM325" s="31">
        <v>89289</v>
      </c>
      <c r="AN325" s="31">
        <v>1404</v>
      </c>
      <c r="AO325" s="31">
        <v>89893</v>
      </c>
      <c r="AP325" s="31">
        <v>1413</v>
      </c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  <c r="BR325" s="32"/>
      <c r="BS325" s="32"/>
      <c r="BT325" s="32"/>
      <c r="BU325" s="32"/>
      <c r="BV325" s="32"/>
      <c r="BW325" s="32"/>
      <c r="BX325" s="32"/>
      <c r="BY325" s="32"/>
      <c r="BZ325" s="32"/>
      <c r="CA325" s="32"/>
      <c r="CB325" s="32"/>
      <c r="CC325" s="32"/>
      <c r="CD325" s="32"/>
      <c r="CE325" s="32"/>
      <c r="CF325" s="32"/>
      <c r="CG325" s="32"/>
      <c r="CH325" s="32"/>
      <c r="CI325" s="32"/>
      <c r="CJ325" s="32"/>
      <c r="CK325" s="32"/>
      <c r="CL325" s="32"/>
      <c r="CM325" s="32"/>
      <c r="CN325" s="32"/>
      <c r="CO325" s="32"/>
      <c r="CP325" s="32"/>
      <c r="CQ325" s="32"/>
      <c r="CR325" s="32"/>
      <c r="CS325" s="32"/>
      <c r="CT325" s="32"/>
      <c r="CU325" s="32"/>
      <c r="CV325" s="32"/>
      <c r="CW325" s="32"/>
      <c r="CX325" s="32"/>
      <c r="CY325" s="32"/>
      <c r="CZ325" s="32"/>
      <c r="DA325" s="32"/>
      <c r="DB325" s="32"/>
      <c r="DC325" s="32"/>
      <c r="DD325" s="32"/>
      <c r="DE325" s="32"/>
      <c r="DF325" s="32"/>
      <c r="DG325" s="32"/>
      <c r="DH325" s="32"/>
      <c r="DI325" s="32"/>
      <c r="DJ325" s="32"/>
      <c r="DK325" s="32"/>
      <c r="DL325" s="32"/>
      <c r="DM325" s="32"/>
      <c r="DN325" s="32"/>
      <c r="DO325" s="32"/>
      <c r="DP325" s="32"/>
      <c r="DQ325" s="32"/>
      <c r="DR325" s="32"/>
      <c r="DS325" s="32"/>
      <c r="DT325" s="32"/>
      <c r="DU325" s="32"/>
      <c r="DV325" s="32"/>
      <c r="DW325" s="32"/>
      <c r="DX325" s="32"/>
      <c r="DY325" s="32"/>
      <c r="DZ325" s="32"/>
      <c r="EA325" s="32"/>
      <c r="EB325" s="32"/>
      <c r="EC325" s="32"/>
      <c r="ED325" s="32"/>
      <c r="EE325" s="32"/>
      <c r="EF325" s="32"/>
      <c r="EG325" s="32"/>
      <c r="EH325" s="32"/>
      <c r="EI325" s="32"/>
      <c r="EJ325" s="32"/>
      <c r="EK325" s="32"/>
      <c r="EL325" s="32"/>
      <c r="EM325" s="32"/>
      <c r="EN325" s="32"/>
      <c r="EO325" s="32"/>
      <c r="EP325" s="32"/>
      <c r="EQ325" s="32"/>
      <c r="ER325" s="32"/>
      <c r="ES325" s="32"/>
      <c r="ET325" s="32"/>
      <c r="EU325" s="32"/>
      <c r="EV325" s="32"/>
      <c r="EW325" s="32"/>
      <c r="EX325" s="32"/>
      <c r="EY325" s="32"/>
      <c r="EZ325" s="32"/>
      <c r="FA325" s="32"/>
      <c r="FB325" s="32"/>
      <c r="FC325" s="32"/>
      <c r="FD325" s="32"/>
      <c r="FE325" s="32"/>
      <c r="FF325" s="32"/>
      <c r="FG325" s="32"/>
      <c r="FH325" s="32"/>
      <c r="FI325" s="32"/>
      <c r="FJ325" s="32"/>
      <c r="FK325" s="32"/>
      <c r="FL325" s="32"/>
      <c r="FM325" s="32"/>
      <c r="FN325" s="32"/>
      <c r="FO325" s="32"/>
      <c r="FP325" s="32"/>
      <c r="FQ325" s="32"/>
      <c r="FR325" s="32"/>
      <c r="FS325" s="32"/>
      <c r="FT325" s="32"/>
      <c r="FU325" s="32"/>
      <c r="FV325" s="32"/>
      <c r="FW325" s="32"/>
      <c r="FX325" s="32"/>
      <c r="FY325" s="32"/>
      <c r="FZ325" s="32"/>
      <c r="GA325" s="32"/>
      <c r="GB325" s="32"/>
      <c r="GC325" s="32"/>
      <c r="GD325" s="32"/>
      <c r="GE325" s="32"/>
      <c r="GF325" s="32"/>
      <c r="GG325" s="32"/>
      <c r="GH325" s="32"/>
      <c r="GI325" s="32"/>
      <c r="GJ325" s="32"/>
      <c r="GK325" s="32"/>
      <c r="GL325" s="32"/>
      <c r="GM325" s="32"/>
      <c r="GN325" s="32"/>
      <c r="GO325" s="32"/>
      <c r="GP325" s="32"/>
      <c r="GQ325" s="32"/>
      <c r="GR325" s="32"/>
      <c r="GS325" s="32"/>
      <c r="GT325" s="32"/>
      <c r="GU325" s="32"/>
      <c r="GV325" s="32"/>
      <c r="GW325" s="32"/>
      <c r="GX325" s="32"/>
      <c r="GY325" s="32"/>
      <c r="GZ325" s="32"/>
      <c r="HA325" s="32"/>
      <c r="HB325" s="32"/>
      <c r="HC325" s="32"/>
      <c r="HD325" s="32"/>
      <c r="HE325" s="32"/>
      <c r="HF325" s="32"/>
      <c r="HG325" s="32"/>
      <c r="HH325" s="32"/>
      <c r="HI325" s="32"/>
      <c r="HJ325" s="32"/>
      <c r="HK325" s="32"/>
      <c r="HL325" s="32"/>
      <c r="HM325" s="32"/>
      <c r="HN325" s="32"/>
      <c r="HO325" s="32"/>
      <c r="HP325" s="32"/>
      <c r="HQ325" s="32"/>
      <c r="HR325" s="32"/>
      <c r="HS325" s="32"/>
      <c r="HT325" s="32"/>
      <c r="HU325" s="32"/>
      <c r="HV325" s="32"/>
      <c r="HW325" s="32"/>
      <c r="HX325" s="32"/>
      <c r="HY325" s="32"/>
      <c r="HZ325" s="32"/>
      <c r="IA325" s="32"/>
      <c r="IB325" s="32"/>
      <c r="IC325" s="32"/>
      <c r="ID325" s="32"/>
      <c r="IE325" s="32"/>
      <c r="IF325" s="32"/>
      <c r="IG325" s="32"/>
      <c r="IH325" s="32"/>
      <c r="II325" s="32"/>
      <c r="IJ325" s="32"/>
      <c r="IK325" s="32"/>
      <c r="IL325" s="32"/>
      <c r="IM325" s="32"/>
      <c r="IN325" s="32"/>
      <c r="IO325" s="32"/>
      <c r="IP325" s="32"/>
      <c r="IQ325" s="32"/>
      <c r="IR325" s="32"/>
      <c r="IS325" s="32"/>
      <c r="IT325" s="32"/>
      <c r="IU325" s="32"/>
      <c r="IV325" s="32"/>
    </row>
    <row r="326" spans="1:256" ht="11.25" hidden="1" x14ac:dyDescent="0.2">
      <c r="A326" s="30" t="s">
        <v>700</v>
      </c>
      <c r="B326" s="30" t="s">
        <v>701</v>
      </c>
      <c r="C326" s="30" t="s">
        <v>109</v>
      </c>
      <c r="D326" s="31">
        <v>1991</v>
      </c>
      <c r="E326" s="31">
        <v>863980</v>
      </c>
      <c r="F326" s="31">
        <v>434</v>
      </c>
      <c r="G326" s="31">
        <v>858852</v>
      </c>
      <c r="H326" s="31">
        <v>431</v>
      </c>
      <c r="I326" s="31">
        <v>852353</v>
      </c>
      <c r="J326" s="31">
        <v>428</v>
      </c>
      <c r="K326" s="31">
        <v>846888</v>
      </c>
      <c r="L326" s="31">
        <v>425</v>
      </c>
      <c r="M326" s="31">
        <v>838525</v>
      </c>
      <c r="N326" s="31">
        <v>421</v>
      </c>
      <c r="O326" s="31">
        <v>830512</v>
      </c>
      <c r="P326" s="31">
        <v>417</v>
      </c>
      <c r="Q326" s="31">
        <v>822940</v>
      </c>
      <c r="R326" s="31">
        <v>413</v>
      </c>
      <c r="S326" s="31">
        <v>815960</v>
      </c>
      <c r="T326" s="31">
        <v>410</v>
      </c>
      <c r="U326" s="31">
        <v>808919</v>
      </c>
      <c r="V326" s="31">
        <v>406</v>
      </c>
      <c r="W326" s="31">
        <v>803154</v>
      </c>
      <c r="X326" s="31">
        <v>403</v>
      </c>
      <c r="Y326" s="31">
        <v>796039</v>
      </c>
      <c r="Z326" s="31">
        <v>400</v>
      </c>
      <c r="AA326" s="31">
        <v>790978</v>
      </c>
      <c r="AB326" s="31">
        <v>397</v>
      </c>
      <c r="AC326" s="31">
        <v>784283</v>
      </c>
      <c r="AD326" s="31">
        <v>394</v>
      </c>
      <c r="AE326" s="31">
        <v>777402</v>
      </c>
      <c r="AF326" s="31">
        <v>390</v>
      </c>
      <c r="AG326" s="31">
        <v>770798</v>
      </c>
      <c r="AH326" s="31">
        <v>387</v>
      </c>
      <c r="AI326" s="31">
        <v>765987</v>
      </c>
      <c r="AJ326" s="31">
        <v>385</v>
      </c>
      <c r="AK326" s="31">
        <v>760883</v>
      </c>
      <c r="AL326" s="31">
        <v>382</v>
      </c>
      <c r="AM326" s="31">
        <v>757263</v>
      </c>
      <c r="AN326" s="31">
        <v>380</v>
      </c>
      <c r="AO326" s="31">
        <v>754976</v>
      </c>
      <c r="AP326" s="31">
        <v>379</v>
      </c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32"/>
      <c r="CP326" s="32"/>
      <c r="CQ326" s="32"/>
      <c r="CR326" s="32"/>
      <c r="CS326" s="32"/>
      <c r="CT326" s="32"/>
      <c r="CU326" s="32"/>
      <c r="CV326" s="32"/>
      <c r="CW326" s="32"/>
      <c r="CX326" s="32"/>
      <c r="CY326" s="32"/>
      <c r="CZ326" s="32"/>
      <c r="DA326" s="32"/>
      <c r="DB326" s="32"/>
      <c r="DC326" s="32"/>
      <c r="DD326" s="32"/>
      <c r="DE326" s="32"/>
      <c r="DF326" s="32"/>
      <c r="DG326" s="32"/>
      <c r="DH326" s="32"/>
      <c r="DI326" s="32"/>
      <c r="DJ326" s="32"/>
      <c r="DK326" s="32"/>
      <c r="DL326" s="32"/>
      <c r="DM326" s="32"/>
      <c r="DN326" s="32"/>
      <c r="DO326" s="32"/>
      <c r="DP326" s="32"/>
      <c r="DQ326" s="32"/>
      <c r="DR326" s="32"/>
      <c r="DS326" s="32"/>
      <c r="DT326" s="32"/>
      <c r="DU326" s="32"/>
      <c r="DV326" s="32"/>
      <c r="DW326" s="32"/>
      <c r="DX326" s="32"/>
      <c r="DY326" s="32"/>
      <c r="DZ326" s="32"/>
      <c r="EA326" s="32"/>
      <c r="EB326" s="32"/>
      <c r="EC326" s="32"/>
      <c r="ED326" s="32"/>
      <c r="EE326" s="32"/>
      <c r="EF326" s="32"/>
      <c r="EG326" s="32"/>
      <c r="EH326" s="32"/>
      <c r="EI326" s="32"/>
      <c r="EJ326" s="32"/>
      <c r="EK326" s="32"/>
      <c r="EL326" s="32"/>
      <c r="EM326" s="32"/>
      <c r="EN326" s="32"/>
      <c r="EO326" s="32"/>
      <c r="EP326" s="32"/>
      <c r="EQ326" s="32"/>
      <c r="ER326" s="32"/>
      <c r="ES326" s="32"/>
      <c r="ET326" s="32"/>
      <c r="EU326" s="32"/>
      <c r="EV326" s="32"/>
      <c r="EW326" s="32"/>
      <c r="EX326" s="32"/>
      <c r="EY326" s="32"/>
      <c r="EZ326" s="32"/>
      <c r="FA326" s="32"/>
      <c r="FB326" s="32"/>
      <c r="FC326" s="32"/>
      <c r="FD326" s="32"/>
      <c r="FE326" s="32"/>
      <c r="FF326" s="32"/>
      <c r="FG326" s="32"/>
      <c r="FH326" s="32"/>
      <c r="FI326" s="32"/>
      <c r="FJ326" s="32"/>
      <c r="FK326" s="32"/>
      <c r="FL326" s="32"/>
      <c r="FM326" s="32"/>
      <c r="FN326" s="32"/>
      <c r="FO326" s="32"/>
      <c r="FP326" s="32"/>
      <c r="FQ326" s="32"/>
      <c r="FR326" s="32"/>
      <c r="FS326" s="32"/>
      <c r="FT326" s="32"/>
      <c r="FU326" s="32"/>
      <c r="FV326" s="32"/>
      <c r="FW326" s="32"/>
      <c r="FX326" s="32"/>
      <c r="FY326" s="32"/>
      <c r="FZ326" s="32"/>
      <c r="GA326" s="32"/>
      <c r="GB326" s="32"/>
      <c r="GC326" s="32"/>
      <c r="GD326" s="32"/>
      <c r="GE326" s="32"/>
      <c r="GF326" s="32"/>
      <c r="GG326" s="32"/>
      <c r="GH326" s="32"/>
      <c r="GI326" s="32"/>
      <c r="GJ326" s="32"/>
      <c r="GK326" s="32"/>
      <c r="GL326" s="32"/>
      <c r="GM326" s="32"/>
      <c r="GN326" s="32"/>
      <c r="GO326" s="32"/>
      <c r="GP326" s="32"/>
      <c r="GQ326" s="32"/>
      <c r="GR326" s="32"/>
      <c r="GS326" s="32"/>
      <c r="GT326" s="32"/>
      <c r="GU326" s="32"/>
      <c r="GV326" s="32"/>
      <c r="GW326" s="32"/>
      <c r="GX326" s="32"/>
      <c r="GY326" s="32"/>
      <c r="GZ326" s="32"/>
      <c r="HA326" s="32"/>
      <c r="HB326" s="32"/>
      <c r="HC326" s="32"/>
      <c r="HD326" s="32"/>
      <c r="HE326" s="32"/>
      <c r="HF326" s="32"/>
      <c r="HG326" s="32"/>
      <c r="HH326" s="32"/>
      <c r="HI326" s="32"/>
      <c r="HJ326" s="32"/>
      <c r="HK326" s="32"/>
      <c r="HL326" s="32"/>
      <c r="HM326" s="32"/>
      <c r="HN326" s="32"/>
      <c r="HO326" s="32"/>
      <c r="HP326" s="32"/>
      <c r="HQ326" s="32"/>
      <c r="HR326" s="32"/>
      <c r="HS326" s="32"/>
      <c r="HT326" s="32"/>
      <c r="HU326" s="32"/>
      <c r="HV326" s="32"/>
      <c r="HW326" s="32"/>
      <c r="HX326" s="32"/>
      <c r="HY326" s="32"/>
      <c r="HZ326" s="32"/>
      <c r="IA326" s="32"/>
      <c r="IB326" s="32"/>
      <c r="IC326" s="32"/>
      <c r="ID326" s="32"/>
      <c r="IE326" s="32"/>
      <c r="IF326" s="32"/>
      <c r="IG326" s="32"/>
      <c r="IH326" s="32"/>
      <c r="II326" s="32"/>
      <c r="IJ326" s="32"/>
      <c r="IK326" s="32"/>
      <c r="IL326" s="32"/>
      <c r="IM326" s="32"/>
      <c r="IN326" s="32"/>
      <c r="IO326" s="32"/>
      <c r="IP326" s="32"/>
      <c r="IQ326" s="32"/>
      <c r="IR326" s="32"/>
      <c r="IS326" s="32"/>
      <c r="IT326" s="32"/>
      <c r="IU326" s="32"/>
      <c r="IV326" s="32"/>
    </row>
    <row r="327" spans="1:256" ht="11.25" hidden="1" x14ac:dyDescent="0.2">
      <c r="A327" s="30" t="s">
        <v>702</v>
      </c>
      <c r="B327" s="30" t="s">
        <v>703</v>
      </c>
      <c r="C327" s="30" t="s">
        <v>112</v>
      </c>
      <c r="D327" s="31">
        <v>42</v>
      </c>
      <c r="E327" s="31">
        <v>64301</v>
      </c>
      <c r="F327" s="31">
        <v>1529</v>
      </c>
      <c r="G327" s="31">
        <v>63869</v>
      </c>
      <c r="H327" s="31">
        <v>1518</v>
      </c>
      <c r="I327" s="31">
        <v>63721</v>
      </c>
      <c r="J327" s="31">
        <v>1515</v>
      </c>
      <c r="K327" s="31">
        <v>63621</v>
      </c>
      <c r="L327" s="31">
        <v>1512</v>
      </c>
      <c r="M327" s="31">
        <v>63526</v>
      </c>
      <c r="N327" s="31">
        <v>1510</v>
      </c>
      <c r="O327" s="31">
        <v>63266</v>
      </c>
      <c r="P327" s="31">
        <v>1504</v>
      </c>
      <c r="Q327" s="31">
        <v>62605</v>
      </c>
      <c r="R327" s="31">
        <v>1488</v>
      </c>
      <c r="S327" s="31">
        <v>61970</v>
      </c>
      <c r="T327" s="31">
        <v>1473</v>
      </c>
      <c r="U327" s="31">
        <v>61334</v>
      </c>
      <c r="V327" s="31">
        <v>1458</v>
      </c>
      <c r="W327" s="31">
        <v>61216</v>
      </c>
      <c r="X327" s="31">
        <v>1455</v>
      </c>
      <c r="Y327" s="31">
        <v>61023</v>
      </c>
      <c r="Z327" s="31">
        <v>1451</v>
      </c>
      <c r="AA327" s="31">
        <v>60721</v>
      </c>
      <c r="AB327" s="31">
        <v>1443</v>
      </c>
      <c r="AC327" s="31">
        <v>60564</v>
      </c>
      <c r="AD327" s="31">
        <v>1440</v>
      </c>
      <c r="AE327" s="31">
        <v>60337</v>
      </c>
      <c r="AF327" s="31">
        <v>1434</v>
      </c>
      <c r="AG327" s="31">
        <v>59821</v>
      </c>
      <c r="AH327" s="31">
        <v>1422</v>
      </c>
      <c r="AI327" s="31">
        <v>59961</v>
      </c>
      <c r="AJ327" s="31">
        <v>1425</v>
      </c>
      <c r="AK327" s="31">
        <v>59993</v>
      </c>
      <c r="AL327" s="31">
        <v>1426</v>
      </c>
      <c r="AM327" s="31">
        <v>60050</v>
      </c>
      <c r="AN327" s="31">
        <v>1428</v>
      </c>
      <c r="AO327" s="31">
        <v>59714</v>
      </c>
      <c r="AP327" s="31">
        <v>1420</v>
      </c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2"/>
      <c r="CX327" s="32"/>
      <c r="CY327" s="32"/>
      <c r="CZ327" s="32"/>
      <c r="DA327" s="32"/>
      <c r="DB327" s="32"/>
      <c r="DC327" s="32"/>
      <c r="DD327" s="32"/>
      <c r="DE327" s="32"/>
      <c r="DF327" s="32"/>
      <c r="DG327" s="32"/>
      <c r="DH327" s="32"/>
      <c r="DI327" s="32"/>
      <c r="DJ327" s="32"/>
      <c r="DK327" s="32"/>
      <c r="DL327" s="32"/>
      <c r="DM327" s="32"/>
      <c r="DN327" s="32"/>
      <c r="DO327" s="32"/>
      <c r="DP327" s="32"/>
      <c r="DQ327" s="32"/>
      <c r="DR327" s="32"/>
      <c r="DS327" s="32"/>
      <c r="DT327" s="32"/>
      <c r="DU327" s="32"/>
      <c r="DV327" s="32"/>
      <c r="DW327" s="32"/>
      <c r="DX327" s="32"/>
      <c r="DY327" s="32"/>
      <c r="DZ327" s="32"/>
      <c r="EA327" s="32"/>
      <c r="EB327" s="32"/>
      <c r="EC327" s="32"/>
      <c r="ED327" s="32"/>
      <c r="EE327" s="32"/>
      <c r="EF327" s="32"/>
      <c r="EG327" s="32"/>
      <c r="EH327" s="32"/>
      <c r="EI327" s="32"/>
      <c r="EJ327" s="32"/>
      <c r="EK327" s="32"/>
      <c r="EL327" s="32"/>
      <c r="EM327" s="32"/>
      <c r="EN327" s="32"/>
      <c r="EO327" s="32"/>
      <c r="EP327" s="32"/>
      <c r="EQ327" s="32"/>
      <c r="ER327" s="32"/>
      <c r="ES327" s="32"/>
      <c r="ET327" s="32"/>
      <c r="EU327" s="32"/>
      <c r="EV327" s="32"/>
      <c r="EW327" s="32"/>
      <c r="EX327" s="32"/>
      <c r="EY327" s="32"/>
      <c r="EZ327" s="32"/>
      <c r="FA327" s="32"/>
      <c r="FB327" s="32"/>
      <c r="FC327" s="32"/>
      <c r="FD327" s="32"/>
      <c r="FE327" s="32"/>
      <c r="FF327" s="32"/>
      <c r="FG327" s="32"/>
      <c r="FH327" s="32"/>
      <c r="FI327" s="32"/>
      <c r="FJ327" s="32"/>
      <c r="FK327" s="32"/>
      <c r="FL327" s="32"/>
      <c r="FM327" s="32"/>
      <c r="FN327" s="32"/>
      <c r="FO327" s="32"/>
      <c r="FP327" s="32"/>
      <c r="FQ327" s="32"/>
      <c r="FR327" s="32"/>
      <c r="FS327" s="32"/>
      <c r="FT327" s="32"/>
      <c r="FU327" s="32"/>
      <c r="FV327" s="32"/>
      <c r="FW327" s="32"/>
      <c r="FX327" s="32"/>
      <c r="FY327" s="32"/>
      <c r="FZ327" s="32"/>
      <c r="GA327" s="32"/>
      <c r="GB327" s="32"/>
      <c r="GC327" s="32"/>
      <c r="GD327" s="32"/>
      <c r="GE327" s="32"/>
      <c r="GF327" s="32"/>
      <c r="GG327" s="32"/>
      <c r="GH327" s="32"/>
      <c r="GI327" s="32"/>
      <c r="GJ327" s="32"/>
      <c r="GK327" s="32"/>
      <c r="GL327" s="32"/>
      <c r="GM327" s="32"/>
      <c r="GN327" s="32"/>
      <c r="GO327" s="32"/>
      <c r="GP327" s="32"/>
      <c r="GQ327" s="32"/>
      <c r="GR327" s="32"/>
      <c r="GS327" s="32"/>
      <c r="GT327" s="32"/>
      <c r="GU327" s="32"/>
      <c r="GV327" s="32"/>
      <c r="GW327" s="32"/>
      <c r="GX327" s="32"/>
      <c r="GY327" s="32"/>
      <c r="GZ327" s="32"/>
      <c r="HA327" s="32"/>
      <c r="HB327" s="32"/>
      <c r="HC327" s="32"/>
      <c r="HD327" s="32"/>
      <c r="HE327" s="32"/>
      <c r="HF327" s="32"/>
      <c r="HG327" s="32"/>
      <c r="HH327" s="32"/>
      <c r="HI327" s="32"/>
      <c r="HJ327" s="32"/>
      <c r="HK327" s="32"/>
      <c r="HL327" s="32"/>
      <c r="HM327" s="32"/>
      <c r="HN327" s="32"/>
      <c r="HO327" s="32"/>
      <c r="HP327" s="32"/>
      <c r="HQ327" s="32"/>
      <c r="HR327" s="32"/>
      <c r="HS327" s="32"/>
      <c r="HT327" s="32"/>
      <c r="HU327" s="32"/>
      <c r="HV327" s="32"/>
      <c r="HW327" s="32"/>
      <c r="HX327" s="32"/>
      <c r="HY327" s="32"/>
      <c r="HZ327" s="32"/>
      <c r="IA327" s="32"/>
      <c r="IB327" s="32"/>
      <c r="IC327" s="32"/>
      <c r="ID327" s="32"/>
      <c r="IE327" s="32"/>
      <c r="IF327" s="32"/>
      <c r="IG327" s="32"/>
      <c r="IH327" s="32"/>
      <c r="II327" s="32"/>
      <c r="IJ327" s="32"/>
      <c r="IK327" s="32"/>
      <c r="IL327" s="32"/>
      <c r="IM327" s="32"/>
      <c r="IN327" s="32"/>
      <c r="IO327" s="32"/>
      <c r="IP327" s="32"/>
      <c r="IQ327" s="32"/>
      <c r="IR327" s="32"/>
      <c r="IS327" s="32"/>
      <c r="IT327" s="32"/>
      <c r="IU327" s="32"/>
      <c r="IV327" s="32"/>
    </row>
    <row r="328" spans="1:256" ht="11.25" hidden="1" x14ac:dyDescent="0.2">
      <c r="A328" s="30" t="s">
        <v>704</v>
      </c>
      <c r="B328" s="30" t="s">
        <v>705</v>
      </c>
      <c r="C328" s="30" t="s">
        <v>112</v>
      </c>
      <c r="D328" s="31">
        <v>221</v>
      </c>
      <c r="E328" s="31">
        <v>160758</v>
      </c>
      <c r="F328" s="31">
        <v>727</v>
      </c>
      <c r="G328" s="31">
        <v>159827</v>
      </c>
      <c r="H328" s="31">
        <v>723</v>
      </c>
      <c r="I328" s="31">
        <v>158657</v>
      </c>
      <c r="J328" s="31">
        <v>718</v>
      </c>
      <c r="K328" s="31">
        <v>157287</v>
      </c>
      <c r="L328" s="31">
        <v>712</v>
      </c>
      <c r="M328" s="31">
        <v>155798</v>
      </c>
      <c r="N328" s="31">
        <v>705</v>
      </c>
      <c r="O328" s="31">
        <v>154653</v>
      </c>
      <c r="P328" s="31">
        <v>700</v>
      </c>
      <c r="Q328" s="31">
        <v>153013</v>
      </c>
      <c r="R328" s="31">
        <v>692</v>
      </c>
      <c r="S328" s="31">
        <v>151556</v>
      </c>
      <c r="T328" s="31">
        <v>686</v>
      </c>
      <c r="U328" s="31">
        <v>149811</v>
      </c>
      <c r="V328" s="31">
        <v>678</v>
      </c>
      <c r="W328" s="31">
        <v>149467</v>
      </c>
      <c r="X328" s="31">
        <v>676</v>
      </c>
      <c r="Y328" s="31">
        <v>148891</v>
      </c>
      <c r="Z328" s="31">
        <v>674</v>
      </c>
      <c r="AA328" s="31">
        <v>148458</v>
      </c>
      <c r="AB328" s="31">
        <v>672</v>
      </c>
      <c r="AC328" s="31">
        <v>147725</v>
      </c>
      <c r="AD328" s="31">
        <v>668</v>
      </c>
      <c r="AE328" s="31">
        <v>146750</v>
      </c>
      <c r="AF328" s="31">
        <v>664</v>
      </c>
      <c r="AG328" s="31">
        <v>145985</v>
      </c>
      <c r="AH328" s="31">
        <v>661</v>
      </c>
      <c r="AI328" s="31">
        <v>145149</v>
      </c>
      <c r="AJ328" s="31">
        <v>657</v>
      </c>
      <c r="AK328" s="31">
        <v>143458</v>
      </c>
      <c r="AL328" s="31">
        <v>649</v>
      </c>
      <c r="AM328" s="31">
        <v>142385</v>
      </c>
      <c r="AN328" s="31">
        <v>644</v>
      </c>
      <c r="AO328" s="31">
        <v>140998</v>
      </c>
      <c r="AP328" s="31">
        <v>638</v>
      </c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CA328" s="32"/>
      <c r="CB328" s="32"/>
      <c r="CC328" s="32"/>
      <c r="CD328" s="32"/>
      <c r="CE328" s="32"/>
      <c r="CF328" s="32"/>
      <c r="CG328" s="32"/>
      <c r="CH328" s="32"/>
      <c r="CI328" s="32"/>
      <c r="CJ328" s="32"/>
      <c r="CK328" s="32"/>
      <c r="CL328" s="32"/>
      <c r="CM328" s="32"/>
      <c r="CN328" s="32"/>
      <c r="CO328" s="32"/>
      <c r="CP328" s="32"/>
      <c r="CQ328" s="32"/>
      <c r="CR328" s="32"/>
      <c r="CS328" s="32"/>
      <c r="CT328" s="32"/>
      <c r="CU328" s="32"/>
      <c r="CV328" s="32"/>
      <c r="CW328" s="32"/>
      <c r="CX328" s="32"/>
      <c r="CY328" s="32"/>
      <c r="CZ328" s="32"/>
      <c r="DA328" s="32"/>
      <c r="DB328" s="32"/>
      <c r="DC328" s="32"/>
      <c r="DD328" s="32"/>
      <c r="DE328" s="32"/>
      <c r="DF328" s="32"/>
      <c r="DG328" s="32"/>
      <c r="DH328" s="32"/>
      <c r="DI328" s="32"/>
      <c r="DJ328" s="32"/>
      <c r="DK328" s="32"/>
      <c r="DL328" s="32"/>
      <c r="DM328" s="32"/>
      <c r="DN328" s="32"/>
      <c r="DO328" s="32"/>
      <c r="DP328" s="32"/>
      <c r="DQ328" s="32"/>
      <c r="DR328" s="32"/>
      <c r="DS328" s="32"/>
      <c r="DT328" s="32"/>
      <c r="DU328" s="32"/>
      <c r="DV328" s="32"/>
      <c r="DW328" s="32"/>
      <c r="DX328" s="32"/>
      <c r="DY328" s="32"/>
      <c r="DZ328" s="32"/>
      <c r="EA328" s="32"/>
      <c r="EB328" s="32"/>
      <c r="EC328" s="32"/>
      <c r="ED328" s="32"/>
      <c r="EE328" s="32"/>
      <c r="EF328" s="32"/>
      <c r="EG328" s="32"/>
      <c r="EH328" s="32"/>
      <c r="EI328" s="32"/>
      <c r="EJ328" s="32"/>
      <c r="EK328" s="32"/>
      <c r="EL328" s="32"/>
      <c r="EM328" s="32"/>
      <c r="EN328" s="32"/>
      <c r="EO328" s="32"/>
      <c r="EP328" s="32"/>
      <c r="EQ328" s="32"/>
      <c r="ER328" s="32"/>
      <c r="ES328" s="32"/>
      <c r="ET328" s="32"/>
      <c r="EU328" s="32"/>
      <c r="EV328" s="32"/>
      <c r="EW328" s="32"/>
      <c r="EX328" s="32"/>
      <c r="EY328" s="32"/>
      <c r="EZ328" s="32"/>
      <c r="FA328" s="32"/>
      <c r="FB328" s="32"/>
      <c r="FC328" s="32"/>
      <c r="FD328" s="32"/>
      <c r="FE328" s="32"/>
      <c r="FF328" s="32"/>
      <c r="FG328" s="32"/>
      <c r="FH328" s="32"/>
      <c r="FI328" s="32"/>
      <c r="FJ328" s="32"/>
      <c r="FK328" s="32"/>
      <c r="FL328" s="32"/>
      <c r="FM328" s="32"/>
      <c r="FN328" s="32"/>
      <c r="FO328" s="32"/>
      <c r="FP328" s="32"/>
      <c r="FQ328" s="32"/>
      <c r="FR328" s="32"/>
      <c r="FS328" s="32"/>
      <c r="FT328" s="32"/>
      <c r="FU328" s="32"/>
      <c r="FV328" s="32"/>
      <c r="FW328" s="32"/>
      <c r="FX328" s="32"/>
      <c r="FY328" s="32"/>
      <c r="FZ328" s="32"/>
      <c r="GA328" s="32"/>
      <c r="GB328" s="32"/>
      <c r="GC328" s="32"/>
      <c r="GD328" s="32"/>
      <c r="GE328" s="32"/>
      <c r="GF328" s="32"/>
      <c r="GG328" s="32"/>
      <c r="GH328" s="32"/>
      <c r="GI328" s="32"/>
      <c r="GJ328" s="32"/>
      <c r="GK328" s="32"/>
      <c r="GL328" s="32"/>
      <c r="GM328" s="32"/>
      <c r="GN328" s="32"/>
      <c r="GO328" s="32"/>
      <c r="GP328" s="32"/>
      <c r="GQ328" s="32"/>
      <c r="GR328" s="32"/>
      <c r="GS328" s="32"/>
      <c r="GT328" s="32"/>
      <c r="GU328" s="32"/>
      <c r="GV328" s="32"/>
      <c r="GW328" s="32"/>
      <c r="GX328" s="32"/>
      <c r="GY328" s="32"/>
      <c r="GZ328" s="32"/>
      <c r="HA328" s="32"/>
      <c r="HB328" s="32"/>
      <c r="HC328" s="32"/>
      <c r="HD328" s="32"/>
      <c r="HE328" s="32"/>
      <c r="HF328" s="32"/>
      <c r="HG328" s="32"/>
      <c r="HH328" s="32"/>
      <c r="HI328" s="32"/>
      <c r="HJ328" s="32"/>
      <c r="HK328" s="32"/>
      <c r="HL328" s="32"/>
      <c r="HM328" s="32"/>
      <c r="HN328" s="32"/>
      <c r="HO328" s="32"/>
      <c r="HP328" s="32"/>
      <c r="HQ328" s="32"/>
      <c r="HR328" s="32"/>
      <c r="HS328" s="32"/>
      <c r="HT328" s="32"/>
      <c r="HU328" s="32"/>
      <c r="HV328" s="32"/>
      <c r="HW328" s="32"/>
      <c r="HX328" s="32"/>
      <c r="HY328" s="32"/>
      <c r="HZ328" s="32"/>
      <c r="IA328" s="32"/>
      <c r="IB328" s="32"/>
      <c r="IC328" s="32"/>
      <c r="ID328" s="32"/>
      <c r="IE328" s="32"/>
      <c r="IF328" s="32"/>
      <c r="IG328" s="32"/>
      <c r="IH328" s="32"/>
      <c r="II328" s="32"/>
      <c r="IJ328" s="32"/>
      <c r="IK328" s="32"/>
      <c r="IL328" s="32"/>
      <c r="IM328" s="32"/>
      <c r="IN328" s="32"/>
      <c r="IO328" s="32"/>
      <c r="IP328" s="32"/>
      <c r="IQ328" s="32"/>
      <c r="IR328" s="32"/>
      <c r="IS328" s="32"/>
      <c r="IT328" s="32"/>
      <c r="IU328" s="32"/>
      <c r="IV328" s="32"/>
    </row>
    <row r="329" spans="1:256" ht="11.25" hidden="1" x14ac:dyDescent="0.2">
      <c r="A329" s="30" t="s">
        <v>706</v>
      </c>
      <c r="B329" s="30" t="s">
        <v>707</v>
      </c>
      <c r="C329" s="30" t="s">
        <v>112</v>
      </c>
      <c r="D329" s="31">
        <v>786</v>
      </c>
      <c r="E329" s="31">
        <v>121129</v>
      </c>
      <c r="F329" s="31">
        <v>154</v>
      </c>
      <c r="G329" s="31">
        <v>120750</v>
      </c>
      <c r="H329" s="31">
        <v>154</v>
      </c>
      <c r="I329" s="31">
        <v>120192</v>
      </c>
      <c r="J329" s="31">
        <v>153</v>
      </c>
      <c r="K329" s="31">
        <v>119125</v>
      </c>
      <c r="L329" s="31">
        <v>152</v>
      </c>
      <c r="M329" s="31">
        <v>117784</v>
      </c>
      <c r="N329" s="31">
        <v>150</v>
      </c>
      <c r="O329" s="31">
        <v>116261</v>
      </c>
      <c r="P329" s="31">
        <v>148</v>
      </c>
      <c r="Q329" s="31">
        <v>115800</v>
      </c>
      <c r="R329" s="31">
        <v>147</v>
      </c>
      <c r="S329" s="31">
        <v>114899</v>
      </c>
      <c r="T329" s="31">
        <v>146</v>
      </c>
      <c r="U329" s="31">
        <v>113995</v>
      </c>
      <c r="V329" s="31">
        <v>145</v>
      </c>
      <c r="W329" s="31">
        <v>113411</v>
      </c>
      <c r="X329" s="31">
        <v>144</v>
      </c>
      <c r="Y329" s="31">
        <v>112474</v>
      </c>
      <c r="Z329" s="31">
        <v>143</v>
      </c>
      <c r="AA329" s="31">
        <v>111796</v>
      </c>
      <c r="AB329" s="31">
        <v>142</v>
      </c>
      <c r="AC329" s="31">
        <v>110603</v>
      </c>
      <c r="AD329" s="31">
        <v>141</v>
      </c>
      <c r="AE329" s="31">
        <v>109686</v>
      </c>
      <c r="AF329" s="31">
        <v>140</v>
      </c>
      <c r="AG329" s="31">
        <v>108773</v>
      </c>
      <c r="AH329" s="31">
        <v>138</v>
      </c>
      <c r="AI329" s="31">
        <v>108157</v>
      </c>
      <c r="AJ329" s="31">
        <v>138</v>
      </c>
      <c r="AK329" s="31">
        <v>107512</v>
      </c>
      <c r="AL329" s="31">
        <v>137</v>
      </c>
      <c r="AM329" s="31">
        <v>106990</v>
      </c>
      <c r="AN329" s="31">
        <v>136</v>
      </c>
      <c r="AO329" s="31">
        <v>106494</v>
      </c>
      <c r="AP329" s="31">
        <v>135</v>
      </c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2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  <c r="CP329" s="32"/>
      <c r="CQ329" s="32"/>
      <c r="CR329" s="32"/>
      <c r="CS329" s="32"/>
      <c r="CT329" s="32"/>
      <c r="CU329" s="32"/>
      <c r="CV329" s="32"/>
      <c r="CW329" s="32"/>
      <c r="CX329" s="32"/>
      <c r="CY329" s="32"/>
      <c r="CZ329" s="32"/>
      <c r="DA329" s="32"/>
      <c r="DB329" s="32"/>
      <c r="DC329" s="32"/>
      <c r="DD329" s="32"/>
      <c r="DE329" s="32"/>
      <c r="DF329" s="32"/>
      <c r="DG329" s="32"/>
      <c r="DH329" s="32"/>
      <c r="DI329" s="32"/>
      <c r="DJ329" s="32"/>
      <c r="DK329" s="32"/>
      <c r="DL329" s="32"/>
      <c r="DM329" s="32"/>
      <c r="DN329" s="32"/>
      <c r="DO329" s="32"/>
      <c r="DP329" s="32"/>
      <c r="DQ329" s="32"/>
      <c r="DR329" s="32"/>
      <c r="DS329" s="32"/>
      <c r="DT329" s="32"/>
      <c r="DU329" s="32"/>
      <c r="DV329" s="32"/>
      <c r="DW329" s="32"/>
      <c r="DX329" s="32"/>
      <c r="DY329" s="32"/>
      <c r="DZ329" s="32"/>
      <c r="EA329" s="32"/>
      <c r="EB329" s="32"/>
      <c r="EC329" s="32"/>
      <c r="ED329" s="32"/>
      <c r="EE329" s="32"/>
      <c r="EF329" s="32"/>
      <c r="EG329" s="32"/>
      <c r="EH329" s="32"/>
      <c r="EI329" s="32"/>
      <c r="EJ329" s="32"/>
      <c r="EK329" s="32"/>
      <c r="EL329" s="32"/>
      <c r="EM329" s="32"/>
      <c r="EN329" s="32"/>
      <c r="EO329" s="32"/>
      <c r="EP329" s="32"/>
      <c r="EQ329" s="32"/>
      <c r="ER329" s="32"/>
      <c r="ES329" s="32"/>
      <c r="ET329" s="32"/>
      <c r="EU329" s="32"/>
      <c r="EV329" s="32"/>
      <c r="EW329" s="32"/>
      <c r="EX329" s="32"/>
      <c r="EY329" s="32"/>
      <c r="EZ329" s="32"/>
      <c r="FA329" s="32"/>
      <c r="FB329" s="32"/>
      <c r="FC329" s="32"/>
      <c r="FD329" s="32"/>
      <c r="FE329" s="32"/>
      <c r="FF329" s="32"/>
      <c r="FG329" s="32"/>
      <c r="FH329" s="32"/>
      <c r="FI329" s="32"/>
      <c r="FJ329" s="32"/>
      <c r="FK329" s="32"/>
      <c r="FL329" s="32"/>
      <c r="FM329" s="32"/>
      <c r="FN329" s="32"/>
      <c r="FO329" s="32"/>
      <c r="FP329" s="32"/>
      <c r="FQ329" s="32"/>
      <c r="FR329" s="32"/>
      <c r="FS329" s="32"/>
      <c r="FT329" s="32"/>
      <c r="FU329" s="32"/>
      <c r="FV329" s="32"/>
      <c r="FW329" s="32"/>
      <c r="FX329" s="32"/>
      <c r="FY329" s="32"/>
      <c r="FZ329" s="32"/>
      <c r="GA329" s="32"/>
      <c r="GB329" s="32"/>
      <c r="GC329" s="32"/>
      <c r="GD329" s="32"/>
      <c r="GE329" s="32"/>
      <c r="GF329" s="32"/>
      <c r="GG329" s="32"/>
      <c r="GH329" s="32"/>
      <c r="GI329" s="32"/>
      <c r="GJ329" s="32"/>
      <c r="GK329" s="32"/>
      <c r="GL329" s="32"/>
      <c r="GM329" s="32"/>
      <c r="GN329" s="32"/>
      <c r="GO329" s="32"/>
      <c r="GP329" s="32"/>
      <c r="GQ329" s="32"/>
      <c r="GR329" s="32"/>
      <c r="GS329" s="32"/>
      <c r="GT329" s="32"/>
      <c r="GU329" s="32"/>
      <c r="GV329" s="32"/>
      <c r="GW329" s="32"/>
      <c r="GX329" s="32"/>
      <c r="GY329" s="32"/>
      <c r="GZ329" s="32"/>
      <c r="HA329" s="32"/>
      <c r="HB329" s="32"/>
      <c r="HC329" s="32"/>
      <c r="HD329" s="32"/>
      <c r="HE329" s="32"/>
      <c r="HF329" s="32"/>
      <c r="HG329" s="32"/>
      <c r="HH329" s="32"/>
      <c r="HI329" s="32"/>
      <c r="HJ329" s="32"/>
      <c r="HK329" s="32"/>
      <c r="HL329" s="32"/>
      <c r="HM329" s="32"/>
      <c r="HN329" s="32"/>
      <c r="HO329" s="32"/>
      <c r="HP329" s="32"/>
      <c r="HQ329" s="32"/>
      <c r="HR329" s="32"/>
      <c r="HS329" s="32"/>
      <c r="HT329" s="32"/>
      <c r="HU329" s="32"/>
      <c r="HV329" s="32"/>
      <c r="HW329" s="32"/>
      <c r="HX329" s="32"/>
      <c r="HY329" s="32"/>
      <c r="HZ329" s="32"/>
      <c r="IA329" s="32"/>
      <c r="IB329" s="32"/>
      <c r="IC329" s="32"/>
      <c r="ID329" s="32"/>
      <c r="IE329" s="32"/>
      <c r="IF329" s="32"/>
      <c r="IG329" s="32"/>
      <c r="IH329" s="32"/>
      <c r="II329" s="32"/>
      <c r="IJ329" s="32"/>
      <c r="IK329" s="32"/>
      <c r="IL329" s="32"/>
      <c r="IM329" s="32"/>
      <c r="IN329" s="32"/>
      <c r="IO329" s="32"/>
      <c r="IP329" s="32"/>
      <c r="IQ329" s="32"/>
      <c r="IR329" s="32"/>
      <c r="IS329" s="32"/>
      <c r="IT329" s="32"/>
      <c r="IU329" s="32"/>
      <c r="IV329" s="32"/>
    </row>
    <row r="330" spans="1:256" ht="11.25" hidden="1" x14ac:dyDescent="0.2">
      <c r="A330" s="30" t="s">
        <v>708</v>
      </c>
      <c r="B330" s="30" t="s">
        <v>709</v>
      </c>
      <c r="C330" s="30" t="s">
        <v>112</v>
      </c>
      <c r="D330" s="31">
        <v>45</v>
      </c>
      <c r="E330" s="31">
        <v>112409</v>
      </c>
      <c r="F330" s="31">
        <v>2500</v>
      </c>
      <c r="G330" s="31">
        <v>112448</v>
      </c>
      <c r="H330" s="31">
        <v>2500</v>
      </c>
      <c r="I330" s="31">
        <v>111664</v>
      </c>
      <c r="J330" s="31">
        <v>2483</v>
      </c>
      <c r="K330" s="31">
        <v>111546</v>
      </c>
      <c r="L330" s="31">
        <v>2480</v>
      </c>
      <c r="M330" s="31">
        <v>110887</v>
      </c>
      <c r="N330" s="31">
        <v>2466</v>
      </c>
      <c r="O330" s="31">
        <v>109874</v>
      </c>
      <c r="P330" s="31">
        <v>2443</v>
      </c>
      <c r="Q330" s="31">
        <v>108953</v>
      </c>
      <c r="R330" s="31">
        <v>2423</v>
      </c>
      <c r="S330" s="31">
        <v>108234</v>
      </c>
      <c r="T330" s="31">
        <v>2407</v>
      </c>
      <c r="U330" s="31">
        <v>107053</v>
      </c>
      <c r="V330" s="31">
        <v>2380</v>
      </c>
      <c r="W330" s="31">
        <v>105478</v>
      </c>
      <c r="X330" s="31">
        <v>2345</v>
      </c>
      <c r="Y330" s="31">
        <v>103843</v>
      </c>
      <c r="Z330" s="31">
        <v>2309</v>
      </c>
      <c r="AA330" s="31">
        <v>102827</v>
      </c>
      <c r="AB330" s="31">
        <v>2287</v>
      </c>
      <c r="AC330" s="31">
        <v>101610</v>
      </c>
      <c r="AD330" s="31">
        <v>2259</v>
      </c>
      <c r="AE330" s="31">
        <v>100746</v>
      </c>
      <c r="AF330" s="31">
        <v>2240</v>
      </c>
      <c r="AG330" s="31">
        <v>99703</v>
      </c>
      <c r="AH330" s="31">
        <v>2217</v>
      </c>
      <c r="AI330" s="31">
        <v>98887</v>
      </c>
      <c r="AJ330" s="31">
        <v>2199</v>
      </c>
      <c r="AK330" s="31">
        <v>98712</v>
      </c>
      <c r="AL330" s="31">
        <v>2195</v>
      </c>
      <c r="AM330" s="31">
        <v>99195</v>
      </c>
      <c r="AN330" s="31">
        <v>2206</v>
      </c>
      <c r="AO330" s="31">
        <v>100440</v>
      </c>
      <c r="AP330" s="31">
        <v>2233</v>
      </c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CA330" s="32"/>
      <c r="CB330" s="32"/>
      <c r="CC330" s="32"/>
      <c r="CD330" s="32"/>
      <c r="CE330" s="32"/>
      <c r="CF330" s="32"/>
      <c r="CG330" s="32"/>
      <c r="CH330" s="32"/>
      <c r="CI330" s="32"/>
      <c r="CJ330" s="32"/>
      <c r="CK330" s="32"/>
      <c r="CL330" s="32"/>
      <c r="CM330" s="32"/>
      <c r="CN330" s="32"/>
      <c r="CO330" s="32"/>
      <c r="CP330" s="32"/>
      <c r="CQ330" s="32"/>
      <c r="CR330" s="32"/>
      <c r="CS330" s="32"/>
      <c r="CT330" s="32"/>
      <c r="CU330" s="32"/>
      <c r="CV330" s="32"/>
      <c r="CW330" s="32"/>
      <c r="CX330" s="32"/>
      <c r="CY330" s="32"/>
      <c r="CZ330" s="32"/>
      <c r="DA330" s="32"/>
      <c r="DB330" s="32"/>
      <c r="DC330" s="32"/>
      <c r="DD330" s="32"/>
      <c r="DE330" s="32"/>
      <c r="DF330" s="32"/>
      <c r="DG330" s="32"/>
      <c r="DH330" s="32"/>
      <c r="DI330" s="32"/>
      <c r="DJ330" s="32"/>
      <c r="DK330" s="32"/>
      <c r="DL330" s="32"/>
      <c r="DM330" s="32"/>
      <c r="DN330" s="32"/>
      <c r="DO330" s="32"/>
      <c r="DP330" s="32"/>
      <c r="DQ330" s="32"/>
      <c r="DR330" s="32"/>
      <c r="DS330" s="32"/>
      <c r="DT330" s="32"/>
      <c r="DU330" s="32"/>
      <c r="DV330" s="32"/>
      <c r="DW330" s="32"/>
      <c r="DX330" s="32"/>
      <c r="DY330" s="32"/>
      <c r="DZ330" s="32"/>
      <c r="EA330" s="32"/>
      <c r="EB330" s="32"/>
      <c r="EC330" s="32"/>
      <c r="ED330" s="32"/>
      <c r="EE330" s="32"/>
      <c r="EF330" s="32"/>
      <c r="EG330" s="32"/>
      <c r="EH330" s="32"/>
      <c r="EI330" s="32"/>
      <c r="EJ330" s="32"/>
      <c r="EK330" s="32"/>
      <c r="EL330" s="32"/>
      <c r="EM330" s="32"/>
      <c r="EN330" s="32"/>
      <c r="EO330" s="32"/>
      <c r="EP330" s="32"/>
      <c r="EQ330" s="32"/>
      <c r="ER330" s="32"/>
      <c r="ES330" s="32"/>
      <c r="ET330" s="32"/>
      <c r="EU330" s="32"/>
      <c r="EV330" s="32"/>
      <c r="EW330" s="32"/>
      <c r="EX330" s="32"/>
      <c r="EY330" s="32"/>
      <c r="EZ330" s="32"/>
      <c r="FA330" s="32"/>
      <c r="FB330" s="32"/>
      <c r="FC330" s="32"/>
      <c r="FD330" s="32"/>
      <c r="FE330" s="32"/>
      <c r="FF330" s="32"/>
      <c r="FG330" s="32"/>
      <c r="FH330" s="32"/>
      <c r="FI330" s="32"/>
      <c r="FJ330" s="32"/>
      <c r="FK330" s="32"/>
      <c r="FL330" s="32"/>
      <c r="FM330" s="32"/>
      <c r="FN330" s="32"/>
      <c r="FO330" s="32"/>
      <c r="FP330" s="32"/>
      <c r="FQ330" s="32"/>
      <c r="FR330" s="32"/>
      <c r="FS330" s="32"/>
      <c r="FT330" s="32"/>
      <c r="FU330" s="32"/>
      <c r="FV330" s="32"/>
      <c r="FW330" s="32"/>
      <c r="FX330" s="32"/>
      <c r="FY330" s="32"/>
      <c r="FZ330" s="32"/>
      <c r="GA330" s="32"/>
      <c r="GB330" s="32"/>
      <c r="GC330" s="32"/>
      <c r="GD330" s="32"/>
      <c r="GE330" s="32"/>
      <c r="GF330" s="32"/>
      <c r="GG330" s="32"/>
      <c r="GH330" s="32"/>
      <c r="GI330" s="32"/>
      <c r="GJ330" s="32"/>
      <c r="GK330" s="32"/>
      <c r="GL330" s="32"/>
      <c r="GM330" s="32"/>
      <c r="GN330" s="32"/>
      <c r="GO330" s="32"/>
      <c r="GP330" s="32"/>
      <c r="GQ330" s="32"/>
      <c r="GR330" s="32"/>
      <c r="GS330" s="32"/>
      <c r="GT330" s="32"/>
      <c r="GU330" s="32"/>
      <c r="GV330" s="32"/>
      <c r="GW330" s="32"/>
      <c r="GX330" s="32"/>
      <c r="GY330" s="32"/>
      <c r="GZ330" s="32"/>
      <c r="HA330" s="32"/>
      <c r="HB330" s="32"/>
      <c r="HC330" s="32"/>
      <c r="HD330" s="32"/>
      <c r="HE330" s="32"/>
      <c r="HF330" s="32"/>
      <c r="HG330" s="32"/>
      <c r="HH330" s="32"/>
      <c r="HI330" s="32"/>
      <c r="HJ330" s="32"/>
      <c r="HK330" s="32"/>
      <c r="HL330" s="32"/>
      <c r="HM330" s="32"/>
      <c r="HN330" s="32"/>
      <c r="HO330" s="32"/>
      <c r="HP330" s="32"/>
      <c r="HQ330" s="32"/>
      <c r="HR330" s="32"/>
      <c r="HS330" s="32"/>
      <c r="HT330" s="32"/>
      <c r="HU330" s="32"/>
      <c r="HV330" s="32"/>
      <c r="HW330" s="32"/>
      <c r="HX330" s="32"/>
      <c r="HY330" s="32"/>
      <c r="HZ330" s="32"/>
      <c r="IA330" s="32"/>
      <c r="IB330" s="32"/>
      <c r="IC330" s="32"/>
      <c r="ID330" s="32"/>
      <c r="IE330" s="32"/>
      <c r="IF330" s="32"/>
      <c r="IG330" s="32"/>
      <c r="IH330" s="32"/>
      <c r="II330" s="32"/>
      <c r="IJ330" s="32"/>
      <c r="IK330" s="32"/>
      <c r="IL330" s="32"/>
      <c r="IM330" s="32"/>
      <c r="IN330" s="32"/>
      <c r="IO330" s="32"/>
      <c r="IP330" s="32"/>
      <c r="IQ330" s="32"/>
      <c r="IR330" s="32"/>
      <c r="IS330" s="32"/>
      <c r="IT330" s="32"/>
      <c r="IU330" s="32"/>
      <c r="IV330" s="32"/>
    </row>
    <row r="331" spans="1:256" ht="11.25" hidden="1" x14ac:dyDescent="0.2">
      <c r="A331" s="30" t="s">
        <v>710</v>
      </c>
      <c r="B331" s="30" t="s">
        <v>711</v>
      </c>
      <c r="C331" s="30" t="s">
        <v>112</v>
      </c>
      <c r="D331" s="31">
        <v>530</v>
      </c>
      <c r="E331" s="31">
        <v>143791</v>
      </c>
      <c r="F331" s="31">
        <v>271</v>
      </c>
      <c r="G331" s="31">
        <v>142217</v>
      </c>
      <c r="H331" s="31">
        <v>268</v>
      </c>
      <c r="I331" s="31">
        <v>140142</v>
      </c>
      <c r="J331" s="31">
        <v>264</v>
      </c>
      <c r="K331" s="31">
        <v>138523</v>
      </c>
      <c r="L331" s="31">
        <v>261</v>
      </c>
      <c r="M331" s="31">
        <v>136258</v>
      </c>
      <c r="N331" s="31">
        <v>257</v>
      </c>
      <c r="O331" s="31">
        <v>134507</v>
      </c>
      <c r="P331" s="31">
        <v>254</v>
      </c>
      <c r="Q331" s="31">
        <v>133173</v>
      </c>
      <c r="R331" s="31">
        <v>251</v>
      </c>
      <c r="S331" s="31">
        <v>132267</v>
      </c>
      <c r="T331" s="31">
        <v>249</v>
      </c>
      <c r="U331" s="31">
        <v>131540</v>
      </c>
      <c r="V331" s="31">
        <v>248</v>
      </c>
      <c r="W331" s="31">
        <v>130916</v>
      </c>
      <c r="X331" s="31">
        <v>247</v>
      </c>
      <c r="Y331" s="31">
        <v>129790</v>
      </c>
      <c r="Z331" s="31">
        <v>245</v>
      </c>
      <c r="AA331" s="31">
        <v>129073</v>
      </c>
      <c r="AB331" s="31">
        <v>243</v>
      </c>
      <c r="AC331" s="31">
        <v>128294</v>
      </c>
      <c r="AD331" s="31">
        <v>242</v>
      </c>
      <c r="AE331" s="31">
        <v>127190</v>
      </c>
      <c r="AF331" s="31">
        <v>240</v>
      </c>
      <c r="AG331" s="31">
        <v>125949</v>
      </c>
      <c r="AH331" s="31">
        <v>238</v>
      </c>
      <c r="AI331" s="31">
        <v>124920</v>
      </c>
      <c r="AJ331" s="31">
        <v>236</v>
      </c>
      <c r="AK331" s="31">
        <v>123798</v>
      </c>
      <c r="AL331" s="31">
        <v>233</v>
      </c>
      <c r="AM331" s="31">
        <v>122694</v>
      </c>
      <c r="AN331" s="31">
        <v>231</v>
      </c>
      <c r="AO331" s="31">
        <v>122272</v>
      </c>
      <c r="AP331" s="31">
        <v>231</v>
      </c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32"/>
      <c r="CO331" s="32"/>
      <c r="CP331" s="32"/>
      <c r="CQ331" s="32"/>
      <c r="CR331" s="32"/>
      <c r="CS331" s="32"/>
      <c r="CT331" s="32"/>
      <c r="CU331" s="32"/>
      <c r="CV331" s="32"/>
      <c r="CW331" s="32"/>
      <c r="CX331" s="32"/>
      <c r="CY331" s="32"/>
      <c r="CZ331" s="32"/>
      <c r="DA331" s="32"/>
      <c r="DB331" s="32"/>
      <c r="DC331" s="32"/>
      <c r="DD331" s="32"/>
      <c r="DE331" s="32"/>
      <c r="DF331" s="32"/>
      <c r="DG331" s="32"/>
      <c r="DH331" s="32"/>
      <c r="DI331" s="32"/>
      <c r="DJ331" s="32"/>
      <c r="DK331" s="32"/>
      <c r="DL331" s="32"/>
      <c r="DM331" s="32"/>
      <c r="DN331" s="32"/>
      <c r="DO331" s="32"/>
      <c r="DP331" s="32"/>
      <c r="DQ331" s="32"/>
      <c r="DR331" s="32"/>
      <c r="DS331" s="32"/>
      <c r="DT331" s="32"/>
      <c r="DU331" s="32"/>
      <c r="DV331" s="32"/>
      <c r="DW331" s="32"/>
      <c r="DX331" s="32"/>
      <c r="DY331" s="32"/>
      <c r="DZ331" s="32"/>
      <c r="EA331" s="32"/>
      <c r="EB331" s="32"/>
      <c r="EC331" s="32"/>
      <c r="ED331" s="32"/>
      <c r="EE331" s="32"/>
      <c r="EF331" s="32"/>
      <c r="EG331" s="32"/>
      <c r="EH331" s="32"/>
      <c r="EI331" s="32"/>
      <c r="EJ331" s="32"/>
      <c r="EK331" s="32"/>
      <c r="EL331" s="32"/>
      <c r="EM331" s="32"/>
      <c r="EN331" s="32"/>
      <c r="EO331" s="32"/>
      <c r="EP331" s="32"/>
      <c r="EQ331" s="32"/>
      <c r="ER331" s="32"/>
      <c r="ES331" s="32"/>
      <c r="ET331" s="32"/>
      <c r="EU331" s="32"/>
      <c r="EV331" s="32"/>
      <c r="EW331" s="32"/>
      <c r="EX331" s="32"/>
      <c r="EY331" s="32"/>
      <c r="EZ331" s="32"/>
      <c r="FA331" s="32"/>
      <c r="FB331" s="32"/>
      <c r="FC331" s="32"/>
      <c r="FD331" s="32"/>
      <c r="FE331" s="32"/>
      <c r="FF331" s="32"/>
      <c r="FG331" s="32"/>
      <c r="FH331" s="32"/>
      <c r="FI331" s="32"/>
      <c r="FJ331" s="32"/>
      <c r="FK331" s="32"/>
      <c r="FL331" s="32"/>
      <c r="FM331" s="32"/>
      <c r="FN331" s="32"/>
      <c r="FO331" s="32"/>
      <c r="FP331" s="32"/>
      <c r="FQ331" s="32"/>
      <c r="FR331" s="32"/>
      <c r="FS331" s="32"/>
      <c r="FT331" s="32"/>
      <c r="FU331" s="32"/>
      <c r="FV331" s="32"/>
      <c r="FW331" s="32"/>
      <c r="FX331" s="32"/>
      <c r="FY331" s="32"/>
      <c r="FZ331" s="32"/>
      <c r="GA331" s="32"/>
      <c r="GB331" s="32"/>
      <c r="GC331" s="32"/>
      <c r="GD331" s="32"/>
      <c r="GE331" s="32"/>
      <c r="GF331" s="32"/>
      <c r="GG331" s="32"/>
      <c r="GH331" s="32"/>
      <c r="GI331" s="32"/>
      <c r="GJ331" s="32"/>
      <c r="GK331" s="32"/>
      <c r="GL331" s="32"/>
      <c r="GM331" s="32"/>
      <c r="GN331" s="32"/>
      <c r="GO331" s="32"/>
      <c r="GP331" s="32"/>
      <c r="GQ331" s="32"/>
      <c r="GR331" s="32"/>
      <c r="GS331" s="32"/>
      <c r="GT331" s="32"/>
      <c r="GU331" s="32"/>
      <c r="GV331" s="32"/>
      <c r="GW331" s="32"/>
      <c r="GX331" s="32"/>
      <c r="GY331" s="32"/>
      <c r="GZ331" s="32"/>
      <c r="HA331" s="32"/>
      <c r="HB331" s="32"/>
      <c r="HC331" s="32"/>
      <c r="HD331" s="32"/>
      <c r="HE331" s="32"/>
      <c r="HF331" s="32"/>
      <c r="HG331" s="32"/>
      <c r="HH331" s="32"/>
      <c r="HI331" s="32"/>
      <c r="HJ331" s="32"/>
      <c r="HK331" s="32"/>
      <c r="HL331" s="32"/>
      <c r="HM331" s="32"/>
      <c r="HN331" s="32"/>
      <c r="HO331" s="32"/>
      <c r="HP331" s="32"/>
      <c r="HQ331" s="32"/>
      <c r="HR331" s="32"/>
      <c r="HS331" s="32"/>
      <c r="HT331" s="32"/>
      <c r="HU331" s="32"/>
      <c r="HV331" s="32"/>
      <c r="HW331" s="32"/>
      <c r="HX331" s="32"/>
      <c r="HY331" s="32"/>
      <c r="HZ331" s="32"/>
      <c r="IA331" s="32"/>
      <c r="IB331" s="32"/>
      <c r="IC331" s="32"/>
      <c r="ID331" s="32"/>
      <c r="IE331" s="32"/>
      <c r="IF331" s="32"/>
      <c r="IG331" s="32"/>
      <c r="IH331" s="32"/>
      <c r="II331" s="32"/>
      <c r="IJ331" s="32"/>
      <c r="IK331" s="32"/>
      <c r="IL331" s="32"/>
      <c r="IM331" s="32"/>
      <c r="IN331" s="32"/>
      <c r="IO331" s="32"/>
      <c r="IP331" s="32"/>
      <c r="IQ331" s="32"/>
      <c r="IR331" s="32"/>
      <c r="IS331" s="32"/>
      <c r="IT331" s="32"/>
      <c r="IU331" s="32"/>
      <c r="IV331" s="32"/>
    </row>
    <row r="332" spans="1:256" ht="11.25" hidden="1" x14ac:dyDescent="0.2">
      <c r="A332" s="30" t="s">
        <v>712</v>
      </c>
      <c r="B332" s="30" t="s">
        <v>713</v>
      </c>
      <c r="C332" s="30" t="s">
        <v>112</v>
      </c>
      <c r="D332" s="31">
        <v>334</v>
      </c>
      <c r="E332" s="31">
        <v>151022</v>
      </c>
      <c r="F332" s="31">
        <v>452</v>
      </c>
      <c r="G332" s="31">
        <v>149716</v>
      </c>
      <c r="H332" s="31">
        <v>448</v>
      </c>
      <c r="I332" s="31">
        <v>148345</v>
      </c>
      <c r="J332" s="31">
        <v>444</v>
      </c>
      <c r="K332" s="31">
        <v>147540</v>
      </c>
      <c r="L332" s="31">
        <v>442</v>
      </c>
      <c r="M332" s="31">
        <v>145969</v>
      </c>
      <c r="N332" s="31">
        <v>437</v>
      </c>
      <c r="O332" s="31">
        <v>144664</v>
      </c>
      <c r="P332" s="31">
        <v>433</v>
      </c>
      <c r="Q332" s="31">
        <v>142983</v>
      </c>
      <c r="R332" s="31">
        <v>428</v>
      </c>
      <c r="S332" s="31">
        <v>141260</v>
      </c>
      <c r="T332" s="31">
        <v>423</v>
      </c>
      <c r="U332" s="31">
        <v>140188</v>
      </c>
      <c r="V332" s="31">
        <v>420</v>
      </c>
      <c r="W332" s="31">
        <v>138897</v>
      </c>
      <c r="X332" s="31">
        <v>416</v>
      </c>
      <c r="Y332" s="31">
        <v>137209</v>
      </c>
      <c r="Z332" s="31">
        <v>411</v>
      </c>
      <c r="AA332" s="31">
        <v>135734</v>
      </c>
      <c r="AB332" s="31">
        <v>406</v>
      </c>
      <c r="AC332" s="31">
        <v>133976</v>
      </c>
      <c r="AD332" s="31">
        <v>401</v>
      </c>
      <c r="AE332" s="31">
        <v>132061</v>
      </c>
      <c r="AF332" s="31">
        <v>395</v>
      </c>
      <c r="AG332" s="31">
        <v>130503</v>
      </c>
      <c r="AH332" s="31">
        <v>391</v>
      </c>
      <c r="AI332" s="31">
        <v>129461</v>
      </c>
      <c r="AJ332" s="31">
        <v>388</v>
      </c>
      <c r="AK332" s="31">
        <v>128623</v>
      </c>
      <c r="AL332" s="31">
        <v>385</v>
      </c>
      <c r="AM332" s="31">
        <v>127713</v>
      </c>
      <c r="AN332" s="31">
        <v>382</v>
      </c>
      <c r="AO332" s="31">
        <v>127397</v>
      </c>
      <c r="AP332" s="31">
        <v>381</v>
      </c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CA332" s="32"/>
      <c r="CB332" s="32"/>
      <c r="CC332" s="32"/>
      <c r="CD332" s="32"/>
      <c r="CE332" s="32"/>
      <c r="CF332" s="32"/>
      <c r="CG332" s="32"/>
      <c r="CH332" s="32"/>
      <c r="CI332" s="32"/>
      <c r="CJ332" s="32"/>
      <c r="CK332" s="32"/>
      <c r="CL332" s="32"/>
      <c r="CM332" s="32"/>
      <c r="CN332" s="32"/>
      <c r="CO332" s="32"/>
      <c r="CP332" s="32"/>
      <c r="CQ332" s="32"/>
      <c r="CR332" s="32"/>
      <c r="CS332" s="32"/>
      <c r="CT332" s="32"/>
      <c r="CU332" s="32"/>
      <c r="CV332" s="32"/>
      <c r="CW332" s="32"/>
      <c r="CX332" s="32"/>
      <c r="CY332" s="32"/>
      <c r="CZ332" s="32"/>
      <c r="DA332" s="32"/>
      <c r="DB332" s="32"/>
      <c r="DC332" s="32"/>
      <c r="DD332" s="32"/>
      <c r="DE332" s="32"/>
      <c r="DF332" s="32"/>
      <c r="DG332" s="32"/>
      <c r="DH332" s="32"/>
      <c r="DI332" s="32"/>
      <c r="DJ332" s="32"/>
      <c r="DK332" s="32"/>
      <c r="DL332" s="32"/>
      <c r="DM332" s="32"/>
      <c r="DN332" s="32"/>
      <c r="DO332" s="32"/>
      <c r="DP332" s="32"/>
      <c r="DQ332" s="32"/>
      <c r="DR332" s="32"/>
      <c r="DS332" s="32"/>
      <c r="DT332" s="32"/>
      <c r="DU332" s="32"/>
      <c r="DV332" s="32"/>
      <c r="DW332" s="32"/>
      <c r="DX332" s="32"/>
      <c r="DY332" s="32"/>
      <c r="DZ332" s="32"/>
      <c r="EA332" s="32"/>
      <c r="EB332" s="32"/>
      <c r="EC332" s="32"/>
      <c r="ED332" s="32"/>
      <c r="EE332" s="32"/>
      <c r="EF332" s="32"/>
      <c r="EG332" s="32"/>
      <c r="EH332" s="32"/>
      <c r="EI332" s="32"/>
      <c r="EJ332" s="32"/>
      <c r="EK332" s="32"/>
      <c r="EL332" s="32"/>
      <c r="EM332" s="32"/>
      <c r="EN332" s="32"/>
      <c r="EO332" s="32"/>
      <c r="EP332" s="32"/>
      <c r="EQ332" s="32"/>
      <c r="ER332" s="32"/>
      <c r="ES332" s="32"/>
      <c r="ET332" s="32"/>
      <c r="EU332" s="32"/>
      <c r="EV332" s="32"/>
      <c r="EW332" s="32"/>
      <c r="EX332" s="32"/>
      <c r="EY332" s="32"/>
      <c r="EZ332" s="32"/>
      <c r="FA332" s="32"/>
      <c r="FB332" s="32"/>
      <c r="FC332" s="32"/>
      <c r="FD332" s="32"/>
      <c r="FE332" s="32"/>
      <c r="FF332" s="32"/>
      <c r="FG332" s="32"/>
      <c r="FH332" s="32"/>
      <c r="FI332" s="32"/>
      <c r="FJ332" s="32"/>
      <c r="FK332" s="32"/>
      <c r="FL332" s="32"/>
      <c r="FM332" s="32"/>
      <c r="FN332" s="32"/>
      <c r="FO332" s="32"/>
      <c r="FP332" s="32"/>
      <c r="FQ332" s="32"/>
      <c r="FR332" s="32"/>
      <c r="FS332" s="32"/>
      <c r="FT332" s="32"/>
      <c r="FU332" s="32"/>
      <c r="FV332" s="32"/>
      <c r="FW332" s="32"/>
      <c r="FX332" s="32"/>
      <c r="FY332" s="32"/>
      <c r="FZ332" s="32"/>
      <c r="GA332" s="32"/>
      <c r="GB332" s="32"/>
      <c r="GC332" s="32"/>
      <c r="GD332" s="32"/>
      <c r="GE332" s="32"/>
      <c r="GF332" s="32"/>
      <c r="GG332" s="32"/>
      <c r="GH332" s="32"/>
      <c r="GI332" s="32"/>
      <c r="GJ332" s="32"/>
      <c r="GK332" s="32"/>
      <c r="GL332" s="32"/>
      <c r="GM332" s="32"/>
      <c r="GN332" s="32"/>
      <c r="GO332" s="32"/>
      <c r="GP332" s="32"/>
      <c r="GQ332" s="32"/>
      <c r="GR332" s="32"/>
      <c r="GS332" s="32"/>
      <c r="GT332" s="32"/>
      <c r="GU332" s="32"/>
      <c r="GV332" s="32"/>
      <c r="GW332" s="32"/>
      <c r="GX332" s="32"/>
      <c r="GY332" s="32"/>
      <c r="GZ332" s="32"/>
      <c r="HA332" s="32"/>
      <c r="HB332" s="32"/>
      <c r="HC332" s="32"/>
      <c r="HD332" s="32"/>
      <c r="HE332" s="32"/>
      <c r="HF332" s="32"/>
      <c r="HG332" s="32"/>
      <c r="HH332" s="32"/>
      <c r="HI332" s="32"/>
      <c r="HJ332" s="32"/>
      <c r="HK332" s="32"/>
      <c r="HL332" s="32"/>
      <c r="HM332" s="32"/>
      <c r="HN332" s="32"/>
      <c r="HO332" s="32"/>
      <c r="HP332" s="32"/>
      <c r="HQ332" s="32"/>
      <c r="HR332" s="32"/>
      <c r="HS332" s="32"/>
      <c r="HT332" s="32"/>
      <c r="HU332" s="32"/>
      <c r="HV332" s="32"/>
      <c r="HW332" s="32"/>
      <c r="HX332" s="32"/>
      <c r="HY332" s="32"/>
      <c r="HZ332" s="32"/>
      <c r="IA332" s="32"/>
      <c r="IB332" s="32"/>
      <c r="IC332" s="32"/>
      <c r="ID332" s="32"/>
      <c r="IE332" s="32"/>
      <c r="IF332" s="32"/>
      <c r="IG332" s="32"/>
      <c r="IH332" s="32"/>
      <c r="II332" s="32"/>
      <c r="IJ332" s="32"/>
      <c r="IK332" s="32"/>
      <c r="IL332" s="32"/>
      <c r="IM332" s="32"/>
      <c r="IN332" s="32"/>
      <c r="IO332" s="32"/>
      <c r="IP332" s="32"/>
      <c r="IQ332" s="32"/>
      <c r="IR332" s="32"/>
      <c r="IS332" s="32"/>
      <c r="IT332" s="32"/>
      <c r="IU332" s="32"/>
      <c r="IV332" s="32"/>
    </row>
    <row r="333" spans="1:256" ht="11.25" hidden="1" x14ac:dyDescent="0.2">
      <c r="A333" s="30" t="s">
        <v>714</v>
      </c>
      <c r="B333" s="30" t="s">
        <v>715</v>
      </c>
      <c r="C333" s="30" t="s">
        <v>112</v>
      </c>
      <c r="D333" s="31">
        <v>33</v>
      </c>
      <c r="E333" s="31">
        <v>110570</v>
      </c>
      <c r="F333" s="31">
        <v>3400</v>
      </c>
      <c r="G333" s="31">
        <v>110025</v>
      </c>
      <c r="H333" s="31">
        <v>3383</v>
      </c>
      <c r="I333" s="31">
        <v>109632</v>
      </c>
      <c r="J333" s="31">
        <v>3371</v>
      </c>
      <c r="K333" s="31">
        <v>109246</v>
      </c>
      <c r="L333" s="31">
        <v>3359</v>
      </c>
      <c r="M333" s="31">
        <v>108303</v>
      </c>
      <c r="N333" s="31">
        <v>3330</v>
      </c>
      <c r="O333" s="31">
        <v>107287</v>
      </c>
      <c r="P333" s="31">
        <v>3299</v>
      </c>
      <c r="Q333" s="31">
        <v>106413</v>
      </c>
      <c r="R333" s="31">
        <v>3272</v>
      </c>
      <c r="S333" s="31">
        <v>105774</v>
      </c>
      <c r="T333" s="31">
        <v>3252</v>
      </c>
      <c r="U333" s="31">
        <v>104998</v>
      </c>
      <c r="V333" s="31">
        <v>3229</v>
      </c>
      <c r="W333" s="31">
        <v>103769</v>
      </c>
      <c r="X333" s="31">
        <v>3191</v>
      </c>
      <c r="Y333" s="31">
        <v>102809</v>
      </c>
      <c r="Z333" s="31">
        <v>3161</v>
      </c>
      <c r="AA333" s="31">
        <v>102369</v>
      </c>
      <c r="AB333" s="31">
        <v>3148</v>
      </c>
      <c r="AC333" s="31">
        <v>101511</v>
      </c>
      <c r="AD333" s="31">
        <v>3121</v>
      </c>
      <c r="AE333" s="31">
        <v>100632</v>
      </c>
      <c r="AF333" s="31">
        <v>3094</v>
      </c>
      <c r="AG333" s="31">
        <v>100064</v>
      </c>
      <c r="AH333" s="31">
        <v>3077</v>
      </c>
      <c r="AI333" s="31">
        <v>99452</v>
      </c>
      <c r="AJ333" s="31">
        <v>3058</v>
      </c>
      <c r="AK333" s="31">
        <v>98787</v>
      </c>
      <c r="AL333" s="31">
        <v>3038</v>
      </c>
      <c r="AM333" s="31">
        <v>98236</v>
      </c>
      <c r="AN333" s="31">
        <v>3021</v>
      </c>
      <c r="AO333" s="31">
        <v>97661</v>
      </c>
      <c r="AP333" s="31">
        <v>3003</v>
      </c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  <c r="BX333" s="32"/>
      <c r="BY333" s="32"/>
      <c r="BZ333" s="32"/>
      <c r="CA333" s="32"/>
      <c r="CB333" s="32"/>
      <c r="CC333" s="32"/>
      <c r="CD333" s="32"/>
      <c r="CE333" s="32"/>
      <c r="CF333" s="32"/>
      <c r="CG333" s="32"/>
      <c r="CH333" s="32"/>
      <c r="CI333" s="32"/>
      <c r="CJ333" s="32"/>
      <c r="CK333" s="32"/>
      <c r="CL333" s="32"/>
      <c r="CM333" s="32"/>
      <c r="CN333" s="32"/>
      <c r="CO333" s="32"/>
      <c r="CP333" s="32"/>
      <c r="CQ333" s="32"/>
      <c r="CR333" s="32"/>
      <c r="CS333" s="32"/>
      <c r="CT333" s="32"/>
      <c r="CU333" s="32"/>
      <c r="CV333" s="32"/>
      <c r="CW333" s="32"/>
      <c r="CX333" s="32"/>
      <c r="CY333" s="32"/>
      <c r="CZ333" s="32"/>
      <c r="DA333" s="32"/>
      <c r="DB333" s="32"/>
      <c r="DC333" s="32"/>
      <c r="DD333" s="32"/>
      <c r="DE333" s="32"/>
      <c r="DF333" s="32"/>
      <c r="DG333" s="32"/>
      <c r="DH333" s="32"/>
      <c r="DI333" s="32"/>
      <c r="DJ333" s="32"/>
      <c r="DK333" s="32"/>
      <c r="DL333" s="32"/>
      <c r="DM333" s="32"/>
      <c r="DN333" s="32"/>
      <c r="DO333" s="32"/>
      <c r="DP333" s="32"/>
      <c r="DQ333" s="32"/>
      <c r="DR333" s="32"/>
      <c r="DS333" s="32"/>
      <c r="DT333" s="32"/>
      <c r="DU333" s="32"/>
      <c r="DV333" s="32"/>
      <c r="DW333" s="32"/>
      <c r="DX333" s="32"/>
      <c r="DY333" s="32"/>
      <c r="DZ333" s="32"/>
      <c r="EA333" s="32"/>
      <c r="EB333" s="32"/>
      <c r="EC333" s="32"/>
      <c r="ED333" s="32"/>
      <c r="EE333" s="32"/>
      <c r="EF333" s="32"/>
      <c r="EG333" s="32"/>
      <c r="EH333" s="32"/>
      <c r="EI333" s="32"/>
      <c r="EJ333" s="32"/>
      <c r="EK333" s="32"/>
      <c r="EL333" s="32"/>
      <c r="EM333" s="32"/>
      <c r="EN333" s="32"/>
      <c r="EO333" s="32"/>
      <c r="EP333" s="32"/>
      <c r="EQ333" s="32"/>
      <c r="ER333" s="32"/>
      <c r="ES333" s="32"/>
      <c r="ET333" s="32"/>
      <c r="EU333" s="32"/>
      <c r="EV333" s="32"/>
      <c r="EW333" s="32"/>
      <c r="EX333" s="32"/>
      <c r="EY333" s="32"/>
      <c r="EZ333" s="32"/>
      <c r="FA333" s="32"/>
      <c r="FB333" s="32"/>
      <c r="FC333" s="32"/>
      <c r="FD333" s="32"/>
      <c r="FE333" s="32"/>
      <c r="FF333" s="32"/>
      <c r="FG333" s="32"/>
      <c r="FH333" s="32"/>
      <c r="FI333" s="32"/>
      <c r="FJ333" s="32"/>
      <c r="FK333" s="32"/>
      <c r="FL333" s="32"/>
      <c r="FM333" s="32"/>
      <c r="FN333" s="32"/>
      <c r="FO333" s="32"/>
      <c r="FP333" s="32"/>
      <c r="FQ333" s="32"/>
      <c r="FR333" s="32"/>
      <c r="FS333" s="32"/>
      <c r="FT333" s="32"/>
      <c r="FU333" s="32"/>
      <c r="FV333" s="32"/>
      <c r="FW333" s="32"/>
      <c r="FX333" s="32"/>
      <c r="FY333" s="32"/>
      <c r="FZ333" s="32"/>
      <c r="GA333" s="32"/>
      <c r="GB333" s="32"/>
      <c r="GC333" s="32"/>
      <c r="GD333" s="32"/>
      <c r="GE333" s="32"/>
      <c r="GF333" s="32"/>
      <c r="GG333" s="32"/>
      <c r="GH333" s="32"/>
      <c r="GI333" s="32"/>
      <c r="GJ333" s="32"/>
      <c r="GK333" s="32"/>
      <c r="GL333" s="32"/>
      <c r="GM333" s="32"/>
      <c r="GN333" s="32"/>
      <c r="GO333" s="32"/>
      <c r="GP333" s="32"/>
      <c r="GQ333" s="32"/>
      <c r="GR333" s="32"/>
      <c r="GS333" s="32"/>
      <c r="GT333" s="32"/>
      <c r="GU333" s="32"/>
      <c r="GV333" s="32"/>
      <c r="GW333" s="32"/>
      <c r="GX333" s="32"/>
      <c r="GY333" s="32"/>
      <c r="GZ333" s="32"/>
      <c r="HA333" s="32"/>
      <c r="HB333" s="32"/>
      <c r="HC333" s="32"/>
      <c r="HD333" s="32"/>
      <c r="HE333" s="32"/>
      <c r="HF333" s="32"/>
      <c r="HG333" s="32"/>
      <c r="HH333" s="32"/>
      <c r="HI333" s="32"/>
      <c r="HJ333" s="32"/>
      <c r="HK333" s="32"/>
      <c r="HL333" s="32"/>
      <c r="HM333" s="32"/>
      <c r="HN333" s="32"/>
      <c r="HO333" s="32"/>
      <c r="HP333" s="32"/>
      <c r="HQ333" s="32"/>
      <c r="HR333" s="32"/>
      <c r="HS333" s="32"/>
      <c r="HT333" s="32"/>
      <c r="HU333" s="32"/>
      <c r="HV333" s="32"/>
      <c r="HW333" s="32"/>
      <c r="HX333" s="32"/>
      <c r="HY333" s="32"/>
      <c r="HZ333" s="32"/>
      <c r="IA333" s="32"/>
      <c r="IB333" s="32"/>
      <c r="IC333" s="32"/>
      <c r="ID333" s="32"/>
      <c r="IE333" s="32"/>
      <c r="IF333" s="32"/>
      <c r="IG333" s="32"/>
      <c r="IH333" s="32"/>
      <c r="II333" s="32"/>
      <c r="IJ333" s="32"/>
      <c r="IK333" s="32"/>
      <c r="IL333" s="32"/>
      <c r="IM333" s="32"/>
      <c r="IN333" s="32"/>
      <c r="IO333" s="32"/>
      <c r="IP333" s="32"/>
      <c r="IQ333" s="32"/>
      <c r="IR333" s="32"/>
      <c r="IS333" s="32"/>
      <c r="IT333" s="32"/>
      <c r="IU333" s="32"/>
      <c r="IV333" s="32"/>
    </row>
    <row r="334" spans="1:256" ht="11.25" hidden="1" x14ac:dyDescent="0.2">
      <c r="A334" s="30" t="s">
        <v>716</v>
      </c>
      <c r="B334" s="30" t="s">
        <v>717</v>
      </c>
      <c r="C334" s="30" t="s">
        <v>63</v>
      </c>
      <c r="D334" s="31">
        <v>23836</v>
      </c>
      <c r="E334" s="31">
        <v>5624696</v>
      </c>
      <c r="F334" s="31">
        <v>236</v>
      </c>
      <c r="G334" s="31">
        <v>5599735</v>
      </c>
      <c r="H334" s="31">
        <v>235</v>
      </c>
      <c r="I334" s="31">
        <v>5559316</v>
      </c>
      <c r="J334" s="31">
        <v>233</v>
      </c>
      <c r="K334" s="31">
        <v>5516973</v>
      </c>
      <c r="L334" s="31">
        <v>231</v>
      </c>
      <c r="M334" s="31">
        <v>5471610</v>
      </c>
      <c r="N334" s="31">
        <v>230</v>
      </c>
      <c r="O334" s="31">
        <v>5423278</v>
      </c>
      <c r="P334" s="31">
        <v>228</v>
      </c>
      <c r="Q334" s="31">
        <v>5377702</v>
      </c>
      <c r="R334" s="31">
        <v>226</v>
      </c>
      <c r="S334" s="31">
        <v>5339739</v>
      </c>
      <c r="T334" s="31">
        <v>224</v>
      </c>
      <c r="U334" s="31">
        <v>5300831</v>
      </c>
      <c r="V334" s="31">
        <v>222</v>
      </c>
      <c r="W334" s="31">
        <v>5261270</v>
      </c>
      <c r="X334" s="31">
        <v>221</v>
      </c>
      <c r="Y334" s="31">
        <v>5226821</v>
      </c>
      <c r="Z334" s="31">
        <v>219</v>
      </c>
      <c r="AA334" s="31">
        <v>5205044</v>
      </c>
      <c r="AB334" s="31">
        <v>218</v>
      </c>
      <c r="AC334" s="31">
        <v>5170537</v>
      </c>
      <c r="AD334" s="31">
        <v>217</v>
      </c>
      <c r="AE334" s="31">
        <v>5119840</v>
      </c>
      <c r="AF334" s="31">
        <v>215</v>
      </c>
      <c r="AG334" s="31">
        <v>5086121</v>
      </c>
      <c r="AH334" s="31">
        <v>213</v>
      </c>
      <c r="AI334" s="31">
        <v>5038284</v>
      </c>
      <c r="AJ334" s="31">
        <v>211</v>
      </c>
      <c r="AK334" s="31">
        <v>5006653</v>
      </c>
      <c r="AL334" s="31">
        <v>210</v>
      </c>
      <c r="AM334" s="31">
        <v>4976129</v>
      </c>
      <c r="AN334" s="31">
        <v>209</v>
      </c>
      <c r="AO334" s="31">
        <v>4943364</v>
      </c>
      <c r="AP334" s="31">
        <v>207</v>
      </c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  <c r="BR334" s="32"/>
      <c r="BS334" s="32"/>
      <c r="BT334" s="32"/>
      <c r="BU334" s="32"/>
      <c r="BV334" s="32"/>
      <c r="BW334" s="32"/>
      <c r="BX334" s="32"/>
      <c r="BY334" s="32"/>
      <c r="BZ334" s="32"/>
      <c r="CA334" s="32"/>
      <c r="CB334" s="32"/>
      <c r="CC334" s="32"/>
      <c r="CD334" s="32"/>
      <c r="CE334" s="32"/>
      <c r="CF334" s="32"/>
      <c r="CG334" s="32"/>
      <c r="CH334" s="32"/>
      <c r="CI334" s="32"/>
      <c r="CJ334" s="32"/>
      <c r="CK334" s="32"/>
      <c r="CL334" s="32"/>
      <c r="CM334" s="32"/>
      <c r="CN334" s="32"/>
      <c r="CO334" s="32"/>
      <c r="CP334" s="32"/>
      <c r="CQ334" s="32"/>
      <c r="CR334" s="32"/>
      <c r="CS334" s="32"/>
      <c r="CT334" s="32"/>
      <c r="CU334" s="32"/>
      <c r="CV334" s="32"/>
      <c r="CW334" s="32"/>
      <c r="CX334" s="32"/>
      <c r="CY334" s="32"/>
      <c r="CZ334" s="32"/>
      <c r="DA334" s="32"/>
      <c r="DB334" s="32"/>
      <c r="DC334" s="32"/>
      <c r="DD334" s="32"/>
      <c r="DE334" s="32"/>
      <c r="DF334" s="32"/>
      <c r="DG334" s="32"/>
      <c r="DH334" s="32"/>
      <c r="DI334" s="32"/>
      <c r="DJ334" s="32"/>
      <c r="DK334" s="32"/>
      <c r="DL334" s="32"/>
      <c r="DM334" s="32"/>
      <c r="DN334" s="32"/>
      <c r="DO334" s="32"/>
      <c r="DP334" s="32"/>
      <c r="DQ334" s="32"/>
      <c r="DR334" s="32"/>
      <c r="DS334" s="32"/>
      <c r="DT334" s="32"/>
      <c r="DU334" s="32"/>
      <c r="DV334" s="32"/>
      <c r="DW334" s="32"/>
      <c r="DX334" s="32"/>
      <c r="DY334" s="32"/>
      <c r="DZ334" s="32"/>
      <c r="EA334" s="32"/>
      <c r="EB334" s="32"/>
      <c r="EC334" s="32"/>
      <c r="ED334" s="32"/>
      <c r="EE334" s="32"/>
      <c r="EF334" s="32"/>
      <c r="EG334" s="32"/>
      <c r="EH334" s="32"/>
      <c r="EI334" s="32"/>
      <c r="EJ334" s="32"/>
      <c r="EK334" s="32"/>
      <c r="EL334" s="32"/>
      <c r="EM334" s="32"/>
      <c r="EN334" s="32"/>
      <c r="EO334" s="32"/>
      <c r="EP334" s="32"/>
      <c r="EQ334" s="32"/>
      <c r="ER334" s="32"/>
      <c r="ES334" s="32"/>
      <c r="ET334" s="32"/>
      <c r="EU334" s="32"/>
      <c r="EV334" s="32"/>
      <c r="EW334" s="32"/>
      <c r="EX334" s="32"/>
      <c r="EY334" s="32"/>
      <c r="EZ334" s="32"/>
      <c r="FA334" s="32"/>
      <c r="FB334" s="32"/>
      <c r="FC334" s="32"/>
      <c r="FD334" s="32"/>
      <c r="FE334" s="32"/>
      <c r="FF334" s="32"/>
      <c r="FG334" s="32"/>
      <c r="FH334" s="32"/>
      <c r="FI334" s="32"/>
      <c r="FJ334" s="32"/>
      <c r="FK334" s="32"/>
      <c r="FL334" s="32"/>
      <c r="FM334" s="32"/>
      <c r="FN334" s="32"/>
      <c r="FO334" s="32"/>
      <c r="FP334" s="32"/>
      <c r="FQ334" s="32"/>
      <c r="FR334" s="32"/>
      <c r="FS334" s="32"/>
      <c r="FT334" s="32"/>
      <c r="FU334" s="32"/>
      <c r="FV334" s="32"/>
      <c r="FW334" s="32"/>
      <c r="FX334" s="32"/>
      <c r="FY334" s="32"/>
      <c r="FZ334" s="32"/>
      <c r="GA334" s="32"/>
      <c r="GB334" s="32"/>
      <c r="GC334" s="32"/>
      <c r="GD334" s="32"/>
      <c r="GE334" s="32"/>
      <c r="GF334" s="32"/>
      <c r="GG334" s="32"/>
      <c r="GH334" s="32"/>
      <c r="GI334" s="32"/>
      <c r="GJ334" s="32"/>
      <c r="GK334" s="32"/>
      <c r="GL334" s="32"/>
      <c r="GM334" s="32"/>
      <c r="GN334" s="32"/>
      <c r="GO334" s="32"/>
      <c r="GP334" s="32"/>
      <c r="GQ334" s="32"/>
      <c r="GR334" s="32"/>
      <c r="GS334" s="32"/>
      <c r="GT334" s="32"/>
      <c r="GU334" s="32"/>
      <c r="GV334" s="32"/>
      <c r="GW334" s="32"/>
      <c r="GX334" s="32"/>
      <c r="GY334" s="32"/>
      <c r="GZ334" s="32"/>
      <c r="HA334" s="32"/>
      <c r="HB334" s="32"/>
      <c r="HC334" s="32"/>
      <c r="HD334" s="32"/>
      <c r="HE334" s="32"/>
      <c r="HF334" s="32"/>
      <c r="HG334" s="32"/>
      <c r="HH334" s="32"/>
      <c r="HI334" s="32"/>
      <c r="HJ334" s="32"/>
      <c r="HK334" s="32"/>
      <c r="HL334" s="32"/>
      <c r="HM334" s="32"/>
      <c r="HN334" s="32"/>
      <c r="HO334" s="32"/>
      <c r="HP334" s="32"/>
      <c r="HQ334" s="32"/>
      <c r="HR334" s="32"/>
      <c r="HS334" s="32"/>
      <c r="HT334" s="32"/>
      <c r="HU334" s="32"/>
      <c r="HV334" s="32"/>
      <c r="HW334" s="32"/>
      <c r="HX334" s="32"/>
      <c r="HY334" s="32"/>
      <c r="HZ334" s="32"/>
      <c r="IA334" s="32"/>
      <c r="IB334" s="32"/>
      <c r="IC334" s="32"/>
      <c r="ID334" s="32"/>
      <c r="IE334" s="32"/>
      <c r="IF334" s="32"/>
      <c r="IG334" s="32"/>
      <c r="IH334" s="32"/>
      <c r="II334" s="32"/>
      <c r="IJ334" s="32"/>
      <c r="IK334" s="32"/>
      <c r="IL334" s="32"/>
      <c r="IM334" s="32"/>
      <c r="IN334" s="32"/>
      <c r="IO334" s="32"/>
      <c r="IP334" s="32"/>
      <c r="IQ334" s="32"/>
      <c r="IR334" s="32"/>
      <c r="IS334" s="32"/>
      <c r="IT334" s="32"/>
      <c r="IU334" s="32"/>
      <c r="IV334" s="32"/>
    </row>
    <row r="335" spans="1:256" ht="11.25" hidden="1" x14ac:dyDescent="0.2">
      <c r="A335" s="30" t="s">
        <v>718</v>
      </c>
      <c r="B335" s="30" t="s">
        <v>719</v>
      </c>
      <c r="C335" s="30" t="s">
        <v>66</v>
      </c>
      <c r="D335" s="31">
        <v>346</v>
      </c>
      <c r="E335" s="31">
        <v>193282</v>
      </c>
      <c r="F335" s="31">
        <v>559</v>
      </c>
      <c r="G335" s="31">
        <v>192106</v>
      </c>
      <c r="H335" s="31">
        <v>555</v>
      </c>
      <c r="I335" s="31">
        <v>188678</v>
      </c>
      <c r="J335" s="31">
        <v>546</v>
      </c>
      <c r="K335" s="31">
        <v>186946</v>
      </c>
      <c r="L335" s="31">
        <v>540</v>
      </c>
      <c r="M335" s="31">
        <v>184287</v>
      </c>
      <c r="N335" s="31">
        <v>533</v>
      </c>
      <c r="O335" s="31">
        <v>181241</v>
      </c>
      <c r="P335" s="31">
        <v>524</v>
      </c>
      <c r="Q335" s="31">
        <v>179460</v>
      </c>
      <c r="R335" s="31">
        <v>519</v>
      </c>
      <c r="S335" s="31">
        <v>177196</v>
      </c>
      <c r="T335" s="31">
        <v>512</v>
      </c>
      <c r="U335" s="31">
        <v>175538</v>
      </c>
      <c r="V335" s="31">
        <v>508</v>
      </c>
      <c r="W335" s="31">
        <v>174267</v>
      </c>
      <c r="X335" s="31">
        <v>504</v>
      </c>
      <c r="Y335" s="31">
        <v>173360</v>
      </c>
      <c r="Z335" s="31">
        <v>501</v>
      </c>
      <c r="AA335" s="31">
        <v>173565</v>
      </c>
      <c r="AB335" s="31">
        <v>502</v>
      </c>
      <c r="AC335" s="31">
        <v>172635</v>
      </c>
      <c r="AD335" s="31">
        <v>499</v>
      </c>
      <c r="AE335" s="31">
        <v>171204</v>
      </c>
      <c r="AF335" s="31">
        <v>495</v>
      </c>
      <c r="AG335" s="31">
        <v>171274</v>
      </c>
      <c r="AH335" s="31">
        <v>495</v>
      </c>
      <c r="AI335" s="31">
        <v>170585</v>
      </c>
      <c r="AJ335" s="31">
        <v>493</v>
      </c>
      <c r="AK335" s="31">
        <v>170361</v>
      </c>
      <c r="AL335" s="31">
        <v>493</v>
      </c>
      <c r="AM335" s="31">
        <v>169819</v>
      </c>
      <c r="AN335" s="31">
        <v>491</v>
      </c>
      <c r="AO335" s="31">
        <v>169158</v>
      </c>
      <c r="AP335" s="31">
        <v>489</v>
      </c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  <c r="BR335" s="32"/>
      <c r="BS335" s="32"/>
      <c r="BT335" s="32"/>
      <c r="BU335" s="32"/>
      <c r="BV335" s="32"/>
      <c r="BW335" s="32"/>
      <c r="BX335" s="32"/>
      <c r="BY335" s="32"/>
      <c r="BZ335" s="32"/>
      <c r="CA335" s="32"/>
      <c r="CB335" s="32"/>
      <c r="CC335" s="32"/>
      <c r="CD335" s="32"/>
      <c r="CE335" s="32"/>
      <c r="CF335" s="32"/>
      <c r="CG335" s="32"/>
      <c r="CH335" s="32"/>
      <c r="CI335" s="32"/>
      <c r="CJ335" s="32"/>
      <c r="CK335" s="32"/>
      <c r="CL335" s="32"/>
      <c r="CM335" s="32"/>
      <c r="CN335" s="32"/>
      <c r="CO335" s="32"/>
      <c r="CP335" s="32"/>
      <c r="CQ335" s="32"/>
      <c r="CR335" s="32"/>
      <c r="CS335" s="32"/>
      <c r="CT335" s="32"/>
      <c r="CU335" s="32"/>
      <c r="CV335" s="32"/>
      <c r="CW335" s="32"/>
      <c r="CX335" s="32"/>
      <c r="CY335" s="32"/>
      <c r="CZ335" s="32"/>
      <c r="DA335" s="32"/>
      <c r="DB335" s="32"/>
      <c r="DC335" s="32"/>
      <c r="DD335" s="32"/>
      <c r="DE335" s="32"/>
      <c r="DF335" s="32"/>
      <c r="DG335" s="32"/>
      <c r="DH335" s="32"/>
      <c r="DI335" s="32"/>
      <c r="DJ335" s="32"/>
      <c r="DK335" s="32"/>
      <c r="DL335" s="32"/>
      <c r="DM335" s="32"/>
      <c r="DN335" s="32"/>
      <c r="DO335" s="32"/>
      <c r="DP335" s="32"/>
      <c r="DQ335" s="32"/>
      <c r="DR335" s="32"/>
      <c r="DS335" s="32"/>
      <c r="DT335" s="32"/>
      <c r="DU335" s="32"/>
      <c r="DV335" s="32"/>
      <c r="DW335" s="32"/>
      <c r="DX335" s="32"/>
      <c r="DY335" s="32"/>
      <c r="DZ335" s="32"/>
      <c r="EA335" s="32"/>
      <c r="EB335" s="32"/>
      <c r="EC335" s="32"/>
      <c r="ED335" s="32"/>
      <c r="EE335" s="32"/>
      <c r="EF335" s="32"/>
      <c r="EG335" s="32"/>
      <c r="EH335" s="32"/>
      <c r="EI335" s="32"/>
      <c r="EJ335" s="32"/>
      <c r="EK335" s="32"/>
      <c r="EL335" s="32"/>
      <c r="EM335" s="32"/>
      <c r="EN335" s="32"/>
      <c r="EO335" s="32"/>
      <c r="EP335" s="32"/>
      <c r="EQ335" s="32"/>
      <c r="ER335" s="32"/>
      <c r="ES335" s="32"/>
      <c r="ET335" s="32"/>
      <c r="EU335" s="32"/>
      <c r="EV335" s="32"/>
      <c r="EW335" s="32"/>
      <c r="EX335" s="32"/>
      <c r="EY335" s="32"/>
      <c r="EZ335" s="32"/>
      <c r="FA335" s="32"/>
      <c r="FB335" s="32"/>
      <c r="FC335" s="32"/>
      <c r="FD335" s="32"/>
      <c r="FE335" s="32"/>
      <c r="FF335" s="32"/>
      <c r="FG335" s="32"/>
      <c r="FH335" s="32"/>
      <c r="FI335" s="32"/>
      <c r="FJ335" s="32"/>
      <c r="FK335" s="32"/>
      <c r="FL335" s="32"/>
      <c r="FM335" s="32"/>
      <c r="FN335" s="32"/>
      <c r="FO335" s="32"/>
      <c r="FP335" s="32"/>
      <c r="FQ335" s="32"/>
      <c r="FR335" s="32"/>
      <c r="FS335" s="32"/>
      <c r="FT335" s="32"/>
      <c r="FU335" s="32"/>
      <c r="FV335" s="32"/>
      <c r="FW335" s="32"/>
      <c r="FX335" s="32"/>
      <c r="FY335" s="32"/>
      <c r="FZ335" s="32"/>
      <c r="GA335" s="32"/>
      <c r="GB335" s="32"/>
      <c r="GC335" s="32"/>
      <c r="GD335" s="32"/>
      <c r="GE335" s="32"/>
      <c r="GF335" s="32"/>
      <c r="GG335" s="32"/>
      <c r="GH335" s="32"/>
      <c r="GI335" s="32"/>
      <c r="GJ335" s="32"/>
      <c r="GK335" s="32"/>
      <c r="GL335" s="32"/>
      <c r="GM335" s="32"/>
      <c r="GN335" s="32"/>
      <c r="GO335" s="32"/>
      <c r="GP335" s="32"/>
      <c r="GQ335" s="32"/>
      <c r="GR335" s="32"/>
      <c r="GS335" s="32"/>
      <c r="GT335" s="32"/>
      <c r="GU335" s="32"/>
      <c r="GV335" s="32"/>
      <c r="GW335" s="32"/>
      <c r="GX335" s="32"/>
      <c r="GY335" s="32"/>
      <c r="GZ335" s="32"/>
      <c r="HA335" s="32"/>
      <c r="HB335" s="32"/>
      <c r="HC335" s="32"/>
      <c r="HD335" s="32"/>
      <c r="HE335" s="32"/>
      <c r="HF335" s="32"/>
      <c r="HG335" s="32"/>
      <c r="HH335" s="32"/>
      <c r="HI335" s="32"/>
      <c r="HJ335" s="32"/>
      <c r="HK335" s="32"/>
      <c r="HL335" s="32"/>
      <c r="HM335" s="32"/>
      <c r="HN335" s="32"/>
      <c r="HO335" s="32"/>
      <c r="HP335" s="32"/>
      <c r="HQ335" s="32"/>
      <c r="HR335" s="32"/>
      <c r="HS335" s="32"/>
      <c r="HT335" s="32"/>
      <c r="HU335" s="32"/>
      <c r="HV335" s="32"/>
      <c r="HW335" s="32"/>
      <c r="HX335" s="32"/>
      <c r="HY335" s="32"/>
      <c r="HZ335" s="32"/>
      <c r="IA335" s="32"/>
      <c r="IB335" s="32"/>
      <c r="IC335" s="32"/>
      <c r="ID335" s="32"/>
      <c r="IE335" s="32"/>
      <c r="IF335" s="32"/>
      <c r="IG335" s="32"/>
      <c r="IH335" s="32"/>
      <c r="II335" s="32"/>
      <c r="IJ335" s="32"/>
      <c r="IK335" s="32"/>
      <c r="IL335" s="32"/>
      <c r="IM335" s="32"/>
      <c r="IN335" s="32"/>
      <c r="IO335" s="32"/>
      <c r="IP335" s="32"/>
      <c r="IQ335" s="32"/>
      <c r="IR335" s="32"/>
      <c r="IS335" s="32"/>
      <c r="IT335" s="32"/>
      <c r="IU335" s="32"/>
      <c r="IV335" s="32"/>
    </row>
    <row r="336" spans="1:256" ht="11.25" hidden="1" x14ac:dyDescent="0.2">
      <c r="A336" s="30" t="s">
        <v>720</v>
      </c>
      <c r="B336" s="30" t="s">
        <v>721</v>
      </c>
      <c r="C336" s="30" t="s">
        <v>66</v>
      </c>
      <c r="D336" s="31">
        <v>162</v>
      </c>
      <c r="E336" s="31">
        <v>395331</v>
      </c>
      <c r="F336" s="31">
        <v>2439</v>
      </c>
      <c r="G336" s="31">
        <v>395784</v>
      </c>
      <c r="H336" s="31">
        <v>2442</v>
      </c>
      <c r="I336" s="31">
        <v>395638</v>
      </c>
      <c r="J336" s="31">
        <v>2441</v>
      </c>
      <c r="K336" s="31">
        <v>394009</v>
      </c>
      <c r="L336" s="31">
        <v>2431</v>
      </c>
      <c r="M336" s="31">
        <v>390889</v>
      </c>
      <c r="N336" s="31">
        <v>2412</v>
      </c>
      <c r="O336" s="31">
        <v>388358</v>
      </c>
      <c r="P336" s="31">
        <v>2396</v>
      </c>
      <c r="Q336" s="31">
        <v>385178</v>
      </c>
      <c r="R336" s="31">
        <v>2377</v>
      </c>
      <c r="S336" s="31">
        <v>382788</v>
      </c>
      <c r="T336" s="31">
        <v>2362</v>
      </c>
      <c r="U336" s="31">
        <v>379441</v>
      </c>
      <c r="V336" s="31">
        <v>2341</v>
      </c>
      <c r="W336" s="31">
        <v>373760</v>
      </c>
      <c r="X336" s="31">
        <v>2306</v>
      </c>
      <c r="Y336" s="31">
        <v>366948</v>
      </c>
      <c r="Z336" s="31">
        <v>2264</v>
      </c>
      <c r="AA336" s="31">
        <v>363158</v>
      </c>
      <c r="AB336" s="31">
        <v>2241</v>
      </c>
      <c r="AC336" s="31">
        <v>359462</v>
      </c>
      <c r="AD336" s="31">
        <v>2218</v>
      </c>
      <c r="AE336" s="31">
        <v>353901</v>
      </c>
      <c r="AF336" s="31">
        <v>2184</v>
      </c>
      <c r="AG336" s="31">
        <v>351616</v>
      </c>
      <c r="AH336" s="31">
        <v>2170</v>
      </c>
      <c r="AI336" s="31">
        <v>348506</v>
      </c>
      <c r="AJ336" s="31">
        <v>2150</v>
      </c>
      <c r="AK336" s="31">
        <v>348483</v>
      </c>
      <c r="AL336" s="31">
        <v>2150</v>
      </c>
      <c r="AM336" s="31">
        <v>348717</v>
      </c>
      <c r="AN336" s="31">
        <v>2152</v>
      </c>
      <c r="AO336" s="31">
        <v>346829</v>
      </c>
      <c r="AP336" s="31">
        <v>2140</v>
      </c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32"/>
      <c r="CO336" s="32"/>
      <c r="CP336" s="32"/>
      <c r="CQ336" s="32"/>
      <c r="CR336" s="32"/>
      <c r="CS336" s="32"/>
      <c r="CT336" s="32"/>
      <c r="CU336" s="32"/>
      <c r="CV336" s="32"/>
      <c r="CW336" s="32"/>
      <c r="CX336" s="32"/>
      <c r="CY336" s="32"/>
      <c r="CZ336" s="32"/>
      <c r="DA336" s="32"/>
      <c r="DB336" s="32"/>
      <c r="DC336" s="32"/>
      <c r="DD336" s="32"/>
      <c r="DE336" s="32"/>
      <c r="DF336" s="32"/>
      <c r="DG336" s="32"/>
      <c r="DH336" s="32"/>
      <c r="DI336" s="32"/>
      <c r="DJ336" s="32"/>
      <c r="DK336" s="32"/>
      <c r="DL336" s="32"/>
      <c r="DM336" s="32"/>
      <c r="DN336" s="32"/>
      <c r="DO336" s="32"/>
      <c r="DP336" s="32"/>
      <c r="DQ336" s="32"/>
      <c r="DR336" s="32"/>
      <c r="DS336" s="32"/>
      <c r="DT336" s="32"/>
      <c r="DU336" s="32"/>
      <c r="DV336" s="32"/>
      <c r="DW336" s="32"/>
      <c r="DX336" s="32"/>
      <c r="DY336" s="32"/>
      <c r="DZ336" s="32"/>
      <c r="EA336" s="32"/>
      <c r="EB336" s="32"/>
      <c r="EC336" s="32"/>
      <c r="ED336" s="32"/>
      <c r="EE336" s="32"/>
      <c r="EF336" s="32"/>
      <c r="EG336" s="32"/>
      <c r="EH336" s="32"/>
      <c r="EI336" s="32"/>
      <c r="EJ336" s="32"/>
      <c r="EK336" s="32"/>
      <c r="EL336" s="32"/>
      <c r="EM336" s="32"/>
      <c r="EN336" s="32"/>
      <c r="EO336" s="32"/>
      <c r="EP336" s="32"/>
      <c r="EQ336" s="32"/>
      <c r="ER336" s="32"/>
      <c r="ES336" s="32"/>
      <c r="ET336" s="32"/>
      <c r="EU336" s="32"/>
      <c r="EV336" s="32"/>
      <c r="EW336" s="32"/>
      <c r="EX336" s="32"/>
      <c r="EY336" s="32"/>
      <c r="EZ336" s="32"/>
      <c r="FA336" s="32"/>
      <c r="FB336" s="32"/>
      <c r="FC336" s="32"/>
      <c r="FD336" s="32"/>
      <c r="FE336" s="32"/>
      <c r="FF336" s="32"/>
      <c r="FG336" s="32"/>
      <c r="FH336" s="32"/>
      <c r="FI336" s="32"/>
      <c r="FJ336" s="32"/>
      <c r="FK336" s="32"/>
      <c r="FL336" s="32"/>
      <c r="FM336" s="32"/>
      <c r="FN336" s="32"/>
      <c r="FO336" s="32"/>
      <c r="FP336" s="32"/>
      <c r="FQ336" s="32"/>
      <c r="FR336" s="32"/>
      <c r="FS336" s="32"/>
      <c r="FT336" s="32"/>
      <c r="FU336" s="32"/>
      <c r="FV336" s="32"/>
      <c r="FW336" s="32"/>
      <c r="FX336" s="32"/>
      <c r="FY336" s="32"/>
      <c r="FZ336" s="32"/>
      <c r="GA336" s="32"/>
      <c r="GB336" s="32"/>
      <c r="GC336" s="32"/>
      <c r="GD336" s="32"/>
      <c r="GE336" s="32"/>
      <c r="GF336" s="32"/>
      <c r="GG336" s="32"/>
      <c r="GH336" s="32"/>
      <c r="GI336" s="32"/>
      <c r="GJ336" s="32"/>
      <c r="GK336" s="32"/>
      <c r="GL336" s="32"/>
      <c r="GM336" s="32"/>
      <c r="GN336" s="32"/>
      <c r="GO336" s="32"/>
      <c r="GP336" s="32"/>
      <c r="GQ336" s="32"/>
      <c r="GR336" s="32"/>
      <c r="GS336" s="32"/>
      <c r="GT336" s="32"/>
      <c r="GU336" s="32"/>
      <c r="GV336" s="32"/>
      <c r="GW336" s="32"/>
      <c r="GX336" s="32"/>
      <c r="GY336" s="32"/>
      <c r="GZ336" s="32"/>
      <c r="HA336" s="32"/>
      <c r="HB336" s="32"/>
      <c r="HC336" s="32"/>
      <c r="HD336" s="32"/>
      <c r="HE336" s="32"/>
      <c r="HF336" s="32"/>
      <c r="HG336" s="32"/>
      <c r="HH336" s="32"/>
      <c r="HI336" s="32"/>
      <c r="HJ336" s="32"/>
      <c r="HK336" s="32"/>
      <c r="HL336" s="32"/>
      <c r="HM336" s="32"/>
      <c r="HN336" s="32"/>
      <c r="HO336" s="32"/>
      <c r="HP336" s="32"/>
      <c r="HQ336" s="32"/>
      <c r="HR336" s="32"/>
      <c r="HS336" s="32"/>
      <c r="HT336" s="32"/>
      <c r="HU336" s="32"/>
      <c r="HV336" s="32"/>
      <c r="HW336" s="32"/>
      <c r="HX336" s="32"/>
      <c r="HY336" s="32"/>
      <c r="HZ336" s="32"/>
      <c r="IA336" s="32"/>
      <c r="IB336" s="32"/>
      <c r="IC336" s="32"/>
      <c r="ID336" s="32"/>
      <c r="IE336" s="32"/>
      <c r="IF336" s="32"/>
      <c r="IG336" s="32"/>
      <c r="IH336" s="32"/>
      <c r="II336" s="32"/>
      <c r="IJ336" s="32"/>
      <c r="IK336" s="32"/>
      <c r="IL336" s="32"/>
      <c r="IM336" s="32"/>
      <c r="IN336" s="32"/>
      <c r="IO336" s="32"/>
      <c r="IP336" s="32"/>
      <c r="IQ336" s="32"/>
      <c r="IR336" s="32"/>
      <c r="IS336" s="32"/>
      <c r="IT336" s="32"/>
      <c r="IU336" s="32"/>
      <c r="IV336" s="32"/>
    </row>
    <row r="337" spans="1:256" ht="11.25" hidden="1" x14ac:dyDescent="0.2">
      <c r="A337" s="30" t="s">
        <v>722</v>
      </c>
      <c r="B337" s="30" t="s">
        <v>723</v>
      </c>
      <c r="C337" s="30" t="s">
        <v>66</v>
      </c>
      <c r="D337" s="31">
        <v>110</v>
      </c>
      <c r="E337" s="31">
        <v>463377</v>
      </c>
      <c r="F337" s="31">
        <v>4224</v>
      </c>
      <c r="G337" s="31">
        <v>463405</v>
      </c>
      <c r="H337" s="31">
        <v>4224</v>
      </c>
      <c r="I337" s="31">
        <v>459252</v>
      </c>
      <c r="J337" s="31">
        <v>4186</v>
      </c>
      <c r="K337" s="31">
        <v>455966</v>
      </c>
      <c r="L337" s="31">
        <v>4156</v>
      </c>
      <c r="M337" s="31">
        <v>450640</v>
      </c>
      <c r="N337" s="31">
        <v>4108</v>
      </c>
      <c r="O337" s="31">
        <v>443791</v>
      </c>
      <c r="P337" s="31">
        <v>4046</v>
      </c>
      <c r="Q337" s="31">
        <v>438386</v>
      </c>
      <c r="R337" s="31">
        <v>3996</v>
      </c>
      <c r="S337" s="31">
        <v>433043</v>
      </c>
      <c r="T337" s="31">
        <v>3948</v>
      </c>
      <c r="U337" s="31">
        <v>428074</v>
      </c>
      <c r="V337" s="31">
        <v>3902</v>
      </c>
      <c r="W337" s="31">
        <v>423044</v>
      </c>
      <c r="X337" s="31">
        <v>3856</v>
      </c>
      <c r="Y337" s="31">
        <v>418990</v>
      </c>
      <c r="Z337" s="31">
        <v>3819</v>
      </c>
      <c r="AA337" s="31">
        <v>414822</v>
      </c>
      <c r="AB337" s="31">
        <v>3781</v>
      </c>
      <c r="AC337" s="31">
        <v>411901</v>
      </c>
      <c r="AD337" s="31">
        <v>3755</v>
      </c>
      <c r="AE337" s="31">
        <v>408428</v>
      </c>
      <c r="AF337" s="31">
        <v>3723</v>
      </c>
      <c r="AG337" s="31">
        <v>405407</v>
      </c>
      <c r="AH337" s="31">
        <v>3696</v>
      </c>
      <c r="AI337" s="31">
        <v>395743</v>
      </c>
      <c r="AJ337" s="31">
        <v>3608</v>
      </c>
      <c r="AK337" s="31">
        <v>391454</v>
      </c>
      <c r="AL337" s="31">
        <v>3568</v>
      </c>
      <c r="AM337" s="31">
        <v>389735</v>
      </c>
      <c r="AN337" s="31">
        <v>3553</v>
      </c>
      <c r="AO337" s="31">
        <v>390049</v>
      </c>
      <c r="AP337" s="31">
        <v>3556</v>
      </c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  <c r="BN337" s="32"/>
      <c r="BO337" s="32"/>
      <c r="BP337" s="32"/>
      <c r="BQ337" s="32"/>
      <c r="BR337" s="32"/>
      <c r="BS337" s="32"/>
      <c r="BT337" s="32"/>
      <c r="BU337" s="32"/>
      <c r="BV337" s="32"/>
      <c r="BW337" s="32"/>
      <c r="BX337" s="32"/>
      <c r="BY337" s="32"/>
      <c r="BZ337" s="32"/>
      <c r="CA337" s="32"/>
      <c r="CB337" s="32"/>
      <c r="CC337" s="32"/>
      <c r="CD337" s="32"/>
      <c r="CE337" s="32"/>
      <c r="CF337" s="32"/>
      <c r="CG337" s="32"/>
      <c r="CH337" s="32"/>
      <c r="CI337" s="32"/>
      <c r="CJ337" s="32"/>
      <c r="CK337" s="32"/>
      <c r="CL337" s="32"/>
      <c r="CM337" s="32"/>
      <c r="CN337" s="32"/>
      <c r="CO337" s="32"/>
      <c r="CP337" s="32"/>
      <c r="CQ337" s="32"/>
      <c r="CR337" s="32"/>
      <c r="CS337" s="32"/>
      <c r="CT337" s="32"/>
      <c r="CU337" s="32"/>
      <c r="CV337" s="32"/>
      <c r="CW337" s="32"/>
      <c r="CX337" s="32"/>
      <c r="CY337" s="32"/>
      <c r="CZ337" s="32"/>
      <c r="DA337" s="32"/>
      <c r="DB337" s="32"/>
      <c r="DC337" s="32"/>
      <c r="DD337" s="32"/>
      <c r="DE337" s="32"/>
      <c r="DF337" s="32"/>
      <c r="DG337" s="32"/>
      <c r="DH337" s="32"/>
      <c r="DI337" s="32"/>
      <c r="DJ337" s="32"/>
      <c r="DK337" s="32"/>
      <c r="DL337" s="32"/>
      <c r="DM337" s="32"/>
      <c r="DN337" s="32"/>
      <c r="DO337" s="32"/>
      <c r="DP337" s="32"/>
      <c r="DQ337" s="32"/>
      <c r="DR337" s="32"/>
      <c r="DS337" s="32"/>
      <c r="DT337" s="32"/>
      <c r="DU337" s="32"/>
      <c r="DV337" s="32"/>
      <c r="DW337" s="32"/>
      <c r="DX337" s="32"/>
      <c r="DY337" s="32"/>
      <c r="DZ337" s="32"/>
      <c r="EA337" s="32"/>
      <c r="EB337" s="32"/>
      <c r="EC337" s="32"/>
      <c r="ED337" s="32"/>
      <c r="EE337" s="32"/>
      <c r="EF337" s="32"/>
      <c r="EG337" s="32"/>
      <c r="EH337" s="32"/>
      <c r="EI337" s="32"/>
      <c r="EJ337" s="32"/>
      <c r="EK337" s="32"/>
      <c r="EL337" s="32"/>
      <c r="EM337" s="32"/>
      <c r="EN337" s="32"/>
      <c r="EO337" s="32"/>
      <c r="EP337" s="32"/>
      <c r="EQ337" s="32"/>
      <c r="ER337" s="32"/>
      <c r="ES337" s="32"/>
      <c r="ET337" s="32"/>
      <c r="EU337" s="32"/>
      <c r="EV337" s="32"/>
      <c r="EW337" s="32"/>
      <c r="EX337" s="32"/>
      <c r="EY337" s="32"/>
      <c r="EZ337" s="32"/>
      <c r="FA337" s="32"/>
      <c r="FB337" s="32"/>
      <c r="FC337" s="32"/>
      <c r="FD337" s="32"/>
      <c r="FE337" s="32"/>
      <c r="FF337" s="32"/>
      <c r="FG337" s="32"/>
      <c r="FH337" s="32"/>
      <c r="FI337" s="32"/>
      <c r="FJ337" s="32"/>
      <c r="FK337" s="32"/>
      <c r="FL337" s="32"/>
      <c r="FM337" s="32"/>
      <c r="FN337" s="32"/>
      <c r="FO337" s="32"/>
      <c r="FP337" s="32"/>
      <c r="FQ337" s="32"/>
      <c r="FR337" s="32"/>
      <c r="FS337" s="32"/>
      <c r="FT337" s="32"/>
      <c r="FU337" s="32"/>
      <c r="FV337" s="32"/>
      <c r="FW337" s="32"/>
      <c r="FX337" s="32"/>
      <c r="FY337" s="32"/>
      <c r="FZ337" s="32"/>
      <c r="GA337" s="32"/>
      <c r="GB337" s="32"/>
      <c r="GC337" s="32"/>
      <c r="GD337" s="32"/>
      <c r="GE337" s="32"/>
      <c r="GF337" s="32"/>
      <c r="GG337" s="32"/>
      <c r="GH337" s="32"/>
      <c r="GI337" s="32"/>
      <c r="GJ337" s="32"/>
      <c r="GK337" s="32"/>
      <c r="GL337" s="32"/>
      <c r="GM337" s="32"/>
      <c r="GN337" s="32"/>
      <c r="GO337" s="32"/>
      <c r="GP337" s="32"/>
      <c r="GQ337" s="32"/>
      <c r="GR337" s="32"/>
      <c r="GS337" s="32"/>
      <c r="GT337" s="32"/>
      <c r="GU337" s="32"/>
      <c r="GV337" s="32"/>
      <c r="GW337" s="32"/>
      <c r="GX337" s="32"/>
      <c r="GY337" s="32"/>
      <c r="GZ337" s="32"/>
      <c r="HA337" s="32"/>
      <c r="HB337" s="32"/>
      <c r="HC337" s="32"/>
      <c r="HD337" s="32"/>
      <c r="HE337" s="32"/>
      <c r="HF337" s="32"/>
      <c r="HG337" s="32"/>
      <c r="HH337" s="32"/>
      <c r="HI337" s="32"/>
      <c r="HJ337" s="32"/>
      <c r="HK337" s="32"/>
      <c r="HL337" s="32"/>
      <c r="HM337" s="32"/>
      <c r="HN337" s="32"/>
      <c r="HO337" s="32"/>
      <c r="HP337" s="32"/>
      <c r="HQ337" s="32"/>
      <c r="HR337" s="32"/>
      <c r="HS337" s="32"/>
      <c r="HT337" s="32"/>
      <c r="HU337" s="32"/>
      <c r="HV337" s="32"/>
      <c r="HW337" s="32"/>
      <c r="HX337" s="32"/>
      <c r="HY337" s="32"/>
      <c r="HZ337" s="32"/>
      <c r="IA337" s="32"/>
      <c r="IB337" s="32"/>
      <c r="IC337" s="32"/>
      <c r="ID337" s="32"/>
      <c r="IE337" s="32"/>
      <c r="IF337" s="32"/>
      <c r="IG337" s="32"/>
      <c r="IH337" s="32"/>
      <c r="II337" s="32"/>
      <c r="IJ337" s="32"/>
      <c r="IK337" s="32"/>
      <c r="IL337" s="32"/>
      <c r="IM337" s="32"/>
      <c r="IN337" s="32"/>
      <c r="IO337" s="32"/>
      <c r="IP337" s="32"/>
      <c r="IQ337" s="32"/>
      <c r="IR337" s="32"/>
      <c r="IS337" s="32"/>
      <c r="IT337" s="32"/>
      <c r="IU337" s="32"/>
      <c r="IV337" s="32"/>
    </row>
    <row r="338" spans="1:256" ht="11.25" hidden="1" x14ac:dyDescent="0.2">
      <c r="A338" s="30" t="s">
        <v>724</v>
      </c>
      <c r="B338" s="30" t="s">
        <v>725</v>
      </c>
      <c r="C338" s="30" t="s">
        <v>66</v>
      </c>
      <c r="D338" s="31">
        <v>3545</v>
      </c>
      <c r="E338" s="31">
        <v>569578</v>
      </c>
      <c r="F338" s="31">
        <v>161</v>
      </c>
      <c r="G338" s="31">
        <v>565968</v>
      </c>
      <c r="H338" s="31">
        <v>160</v>
      </c>
      <c r="I338" s="31">
        <v>561349</v>
      </c>
      <c r="J338" s="31">
        <v>158</v>
      </c>
      <c r="K338" s="31">
        <v>555057</v>
      </c>
      <c r="L338" s="31">
        <v>157</v>
      </c>
      <c r="M338" s="31">
        <v>550283</v>
      </c>
      <c r="N338" s="31">
        <v>155</v>
      </c>
      <c r="O338" s="31">
        <v>545961</v>
      </c>
      <c r="P338" s="31">
        <v>154</v>
      </c>
      <c r="Q338" s="31">
        <v>541734</v>
      </c>
      <c r="R338" s="31">
        <v>153</v>
      </c>
      <c r="S338" s="31">
        <v>538249</v>
      </c>
      <c r="T338" s="31">
        <v>152</v>
      </c>
      <c r="U338" s="31">
        <v>533760</v>
      </c>
      <c r="V338" s="31">
        <v>151</v>
      </c>
      <c r="W338" s="31">
        <v>529794</v>
      </c>
      <c r="X338" s="31">
        <v>149</v>
      </c>
      <c r="Y338" s="31">
        <v>526365</v>
      </c>
      <c r="Z338" s="31">
        <v>148</v>
      </c>
      <c r="AA338" s="31">
        <v>524973</v>
      </c>
      <c r="AB338" s="31">
        <v>148</v>
      </c>
      <c r="AC338" s="31">
        <v>521957</v>
      </c>
      <c r="AD338" s="31">
        <v>147</v>
      </c>
      <c r="AE338" s="31">
        <v>517984</v>
      </c>
      <c r="AF338" s="31">
        <v>146</v>
      </c>
      <c r="AG338" s="31">
        <v>515098</v>
      </c>
      <c r="AH338" s="31">
        <v>145</v>
      </c>
      <c r="AI338" s="31">
        <v>511810</v>
      </c>
      <c r="AJ338" s="31">
        <v>144</v>
      </c>
      <c r="AK338" s="31">
        <v>508579</v>
      </c>
      <c r="AL338" s="31">
        <v>143</v>
      </c>
      <c r="AM338" s="31">
        <v>504644</v>
      </c>
      <c r="AN338" s="31">
        <v>142</v>
      </c>
      <c r="AO338" s="31">
        <v>499937</v>
      </c>
      <c r="AP338" s="31">
        <v>141</v>
      </c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  <c r="BR338" s="32"/>
      <c r="BS338" s="32"/>
      <c r="BT338" s="32"/>
      <c r="BU338" s="32"/>
      <c r="BV338" s="32"/>
      <c r="BW338" s="32"/>
      <c r="BX338" s="32"/>
      <c r="BY338" s="32"/>
      <c r="BZ338" s="32"/>
      <c r="CA338" s="32"/>
      <c r="CB338" s="32"/>
      <c r="CC338" s="32"/>
      <c r="CD338" s="32"/>
      <c r="CE338" s="32"/>
      <c r="CF338" s="32"/>
      <c r="CG338" s="32"/>
      <c r="CH338" s="32"/>
      <c r="CI338" s="32"/>
      <c r="CJ338" s="32"/>
      <c r="CK338" s="32"/>
      <c r="CL338" s="32"/>
      <c r="CM338" s="32"/>
      <c r="CN338" s="32"/>
      <c r="CO338" s="32"/>
      <c r="CP338" s="32"/>
      <c r="CQ338" s="32"/>
      <c r="CR338" s="32"/>
      <c r="CS338" s="32"/>
      <c r="CT338" s="32"/>
      <c r="CU338" s="32"/>
      <c r="CV338" s="32"/>
      <c r="CW338" s="32"/>
      <c r="CX338" s="32"/>
      <c r="CY338" s="32"/>
      <c r="CZ338" s="32"/>
      <c r="DA338" s="32"/>
      <c r="DB338" s="32"/>
      <c r="DC338" s="32"/>
      <c r="DD338" s="32"/>
      <c r="DE338" s="32"/>
      <c r="DF338" s="32"/>
      <c r="DG338" s="32"/>
      <c r="DH338" s="32"/>
      <c r="DI338" s="32"/>
      <c r="DJ338" s="32"/>
      <c r="DK338" s="32"/>
      <c r="DL338" s="32"/>
      <c r="DM338" s="32"/>
      <c r="DN338" s="32"/>
      <c r="DO338" s="32"/>
      <c r="DP338" s="32"/>
      <c r="DQ338" s="32"/>
      <c r="DR338" s="32"/>
      <c r="DS338" s="32"/>
      <c r="DT338" s="32"/>
      <c r="DU338" s="32"/>
      <c r="DV338" s="32"/>
      <c r="DW338" s="32"/>
      <c r="DX338" s="32"/>
      <c r="DY338" s="32"/>
      <c r="DZ338" s="32"/>
      <c r="EA338" s="32"/>
      <c r="EB338" s="32"/>
      <c r="EC338" s="32"/>
      <c r="ED338" s="32"/>
      <c r="EE338" s="32"/>
      <c r="EF338" s="32"/>
      <c r="EG338" s="32"/>
      <c r="EH338" s="32"/>
      <c r="EI338" s="32"/>
      <c r="EJ338" s="32"/>
      <c r="EK338" s="32"/>
      <c r="EL338" s="32"/>
      <c r="EM338" s="32"/>
      <c r="EN338" s="32"/>
      <c r="EO338" s="32"/>
      <c r="EP338" s="32"/>
      <c r="EQ338" s="32"/>
      <c r="ER338" s="32"/>
      <c r="ES338" s="32"/>
      <c r="ET338" s="32"/>
      <c r="EU338" s="32"/>
      <c r="EV338" s="32"/>
      <c r="EW338" s="32"/>
      <c r="EX338" s="32"/>
      <c r="EY338" s="32"/>
      <c r="EZ338" s="32"/>
      <c r="FA338" s="32"/>
      <c r="FB338" s="32"/>
      <c r="FC338" s="32"/>
      <c r="FD338" s="32"/>
      <c r="FE338" s="32"/>
      <c r="FF338" s="32"/>
      <c r="FG338" s="32"/>
      <c r="FH338" s="32"/>
      <c r="FI338" s="32"/>
      <c r="FJ338" s="32"/>
      <c r="FK338" s="32"/>
      <c r="FL338" s="32"/>
      <c r="FM338" s="32"/>
      <c r="FN338" s="32"/>
      <c r="FO338" s="32"/>
      <c r="FP338" s="32"/>
      <c r="FQ338" s="32"/>
      <c r="FR338" s="32"/>
      <c r="FS338" s="32"/>
      <c r="FT338" s="32"/>
      <c r="FU338" s="32"/>
      <c r="FV338" s="32"/>
      <c r="FW338" s="32"/>
      <c r="FX338" s="32"/>
      <c r="FY338" s="32"/>
      <c r="FZ338" s="32"/>
      <c r="GA338" s="32"/>
      <c r="GB338" s="32"/>
      <c r="GC338" s="32"/>
      <c r="GD338" s="32"/>
      <c r="GE338" s="32"/>
      <c r="GF338" s="32"/>
      <c r="GG338" s="32"/>
      <c r="GH338" s="32"/>
      <c r="GI338" s="32"/>
      <c r="GJ338" s="32"/>
      <c r="GK338" s="32"/>
      <c r="GL338" s="32"/>
      <c r="GM338" s="32"/>
      <c r="GN338" s="32"/>
      <c r="GO338" s="32"/>
      <c r="GP338" s="32"/>
      <c r="GQ338" s="32"/>
      <c r="GR338" s="32"/>
      <c r="GS338" s="32"/>
      <c r="GT338" s="32"/>
      <c r="GU338" s="32"/>
      <c r="GV338" s="32"/>
      <c r="GW338" s="32"/>
      <c r="GX338" s="32"/>
      <c r="GY338" s="32"/>
      <c r="GZ338" s="32"/>
      <c r="HA338" s="32"/>
      <c r="HB338" s="32"/>
      <c r="HC338" s="32"/>
      <c r="HD338" s="32"/>
      <c r="HE338" s="32"/>
      <c r="HF338" s="32"/>
      <c r="HG338" s="32"/>
      <c r="HH338" s="32"/>
      <c r="HI338" s="32"/>
      <c r="HJ338" s="32"/>
      <c r="HK338" s="32"/>
      <c r="HL338" s="32"/>
      <c r="HM338" s="32"/>
      <c r="HN338" s="32"/>
      <c r="HO338" s="32"/>
      <c r="HP338" s="32"/>
      <c r="HQ338" s="32"/>
      <c r="HR338" s="32"/>
      <c r="HS338" s="32"/>
      <c r="HT338" s="32"/>
      <c r="HU338" s="32"/>
      <c r="HV338" s="32"/>
      <c r="HW338" s="32"/>
      <c r="HX338" s="32"/>
      <c r="HY338" s="32"/>
      <c r="HZ338" s="32"/>
      <c r="IA338" s="32"/>
      <c r="IB338" s="32"/>
      <c r="IC338" s="32"/>
      <c r="ID338" s="32"/>
      <c r="IE338" s="32"/>
      <c r="IF338" s="32"/>
      <c r="IG338" s="32"/>
      <c r="IH338" s="32"/>
      <c r="II338" s="32"/>
      <c r="IJ338" s="32"/>
      <c r="IK338" s="32"/>
      <c r="IL338" s="32"/>
      <c r="IM338" s="32"/>
      <c r="IN338" s="32"/>
      <c r="IO338" s="32"/>
      <c r="IP338" s="32"/>
      <c r="IQ338" s="32"/>
      <c r="IR338" s="32"/>
      <c r="IS338" s="32"/>
      <c r="IT338" s="32"/>
      <c r="IU338" s="32"/>
      <c r="IV338" s="32"/>
    </row>
    <row r="339" spans="1:256" ht="11.25" hidden="1" x14ac:dyDescent="0.2">
      <c r="A339" s="30" t="s">
        <v>726</v>
      </c>
      <c r="B339" s="30" t="s">
        <v>727</v>
      </c>
      <c r="C339" s="30" t="s">
        <v>66</v>
      </c>
      <c r="D339" s="31">
        <v>2491</v>
      </c>
      <c r="E339" s="31">
        <v>378508</v>
      </c>
      <c r="F339" s="31">
        <v>152</v>
      </c>
      <c r="G339" s="31">
        <v>376484</v>
      </c>
      <c r="H339" s="31">
        <v>151</v>
      </c>
      <c r="I339" s="31">
        <v>375051</v>
      </c>
      <c r="J339" s="31">
        <v>151</v>
      </c>
      <c r="K339" s="31">
        <v>373288</v>
      </c>
      <c r="L339" s="31">
        <v>150</v>
      </c>
      <c r="M339" s="31">
        <v>371636</v>
      </c>
      <c r="N339" s="31">
        <v>149</v>
      </c>
      <c r="O339" s="31">
        <v>369485</v>
      </c>
      <c r="P339" s="31">
        <v>148</v>
      </c>
      <c r="Q339" s="31">
        <v>368555</v>
      </c>
      <c r="R339" s="31">
        <v>148</v>
      </c>
      <c r="S339" s="31">
        <v>366966</v>
      </c>
      <c r="T339" s="31">
        <v>147</v>
      </c>
      <c r="U339" s="31">
        <v>365897</v>
      </c>
      <c r="V339" s="31">
        <v>147</v>
      </c>
      <c r="W339" s="31">
        <v>364317</v>
      </c>
      <c r="X339" s="31">
        <v>146</v>
      </c>
      <c r="Y339" s="31">
        <v>363567</v>
      </c>
      <c r="Z339" s="31">
        <v>146</v>
      </c>
      <c r="AA339" s="31">
        <v>364085</v>
      </c>
      <c r="AB339" s="31">
        <v>146</v>
      </c>
      <c r="AC339" s="31">
        <v>363069</v>
      </c>
      <c r="AD339" s="31">
        <v>146</v>
      </c>
      <c r="AE339" s="31">
        <v>359806</v>
      </c>
      <c r="AF339" s="31">
        <v>144</v>
      </c>
      <c r="AG339" s="31">
        <v>357679</v>
      </c>
      <c r="AH339" s="31">
        <v>144</v>
      </c>
      <c r="AI339" s="31">
        <v>355305</v>
      </c>
      <c r="AJ339" s="31">
        <v>143</v>
      </c>
      <c r="AK339" s="31">
        <v>353367</v>
      </c>
      <c r="AL339" s="31">
        <v>142</v>
      </c>
      <c r="AM339" s="31">
        <v>350487</v>
      </c>
      <c r="AN339" s="31">
        <v>141</v>
      </c>
      <c r="AO339" s="31">
        <v>346596</v>
      </c>
      <c r="AP339" s="31">
        <v>139</v>
      </c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2"/>
      <c r="CX339" s="32"/>
      <c r="CY339" s="32"/>
      <c r="CZ339" s="32"/>
      <c r="DA339" s="32"/>
      <c r="DB339" s="32"/>
      <c r="DC339" s="32"/>
      <c r="DD339" s="32"/>
      <c r="DE339" s="32"/>
      <c r="DF339" s="32"/>
      <c r="DG339" s="32"/>
      <c r="DH339" s="32"/>
      <c r="DI339" s="32"/>
      <c r="DJ339" s="32"/>
      <c r="DK339" s="32"/>
      <c r="DL339" s="32"/>
      <c r="DM339" s="32"/>
      <c r="DN339" s="32"/>
      <c r="DO339" s="32"/>
      <c r="DP339" s="32"/>
      <c r="DQ339" s="32"/>
      <c r="DR339" s="32"/>
      <c r="DS339" s="32"/>
      <c r="DT339" s="32"/>
      <c r="DU339" s="32"/>
      <c r="DV339" s="32"/>
      <c r="DW339" s="32"/>
      <c r="DX339" s="32"/>
      <c r="DY339" s="32"/>
      <c r="DZ339" s="32"/>
      <c r="EA339" s="32"/>
      <c r="EB339" s="32"/>
      <c r="EC339" s="32"/>
      <c r="ED339" s="32"/>
      <c r="EE339" s="32"/>
      <c r="EF339" s="32"/>
      <c r="EG339" s="32"/>
      <c r="EH339" s="32"/>
      <c r="EI339" s="32"/>
      <c r="EJ339" s="32"/>
      <c r="EK339" s="32"/>
      <c r="EL339" s="32"/>
      <c r="EM339" s="32"/>
      <c r="EN339" s="32"/>
      <c r="EO339" s="32"/>
      <c r="EP339" s="32"/>
      <c r="EQ339" s="32"/>
      <c r="ER339" s="32"/>
      <c r="ES339" s="32"/>
      <c r="ET339" s="32"/>
      <c r="EU339" s="32"/>
      <c r="EV339" s="32"/>
      <c r="EW339" s="32"/>
      <c r="EX339" s="32"/>
      <c r="EY339" s="32"/>
      <c r="EZ339" s="32"/>
      <c r="FA339" s="32"/>
      <c r="FB339" s="32"/>
      <c r="FC339" s="32"/>
      <c r="FD339" s="32"/>
      <c r="FE339" s="32"/>
      <c r="FF339" s="32"/>
      <c r="FG339" s="32"/>
      <c r="FH339" s="32"/>
      <c r="FI339" s="32"/>
      <c r="FJ339" s="32"/>
      <c r="FK339" s="32"/>
      <c r="FL339" s="32"/>
      <c r="FM339" s="32"/>
      <c r="FN339" s="32"/>
      <c r="FO339" s="32"/>
      <c r="FP339" s="32"/>
      <c r="FQ339" s="32"/>
      <c r="FR339" s="32"/>
      <c r="FS339" s="32"/>
      <c r="FT339" s="32"/>
      <c r="FU339" s="32"/>
      <c r="FV339" s="32"/>
      <c r="FW339" s="32"/>
      <c r="FX339" s="32"/>
      <c r="FY339" s="32"/>
      <c r="FZ339" s="32"/>
      <c r="GA339" s="32"/>
      <c r="GB339" s="32"/>
      <c r="GC339" s="32"/>
      <c r="GD339" s="32"/>
      <c r="GE339" s="32"/>
      <c r="GF339" s="32"/>
      <c r="GG339" s="32"/>
      <c r="GH339" s="32"/>
      <c r="GI339" s="32"/>
      <c r="GJ339" s="32"/>
      <c r="GK339" s="32"/>
      <c r="GL339" s="32"/>
      <c r="GM339" s="32"/>
      <c r="GN339" s="32"/>
      <c r="GO339" s="32"/>
      <c r="GP339" s="32"/>
      <c r="GQ339" s="32"/>
      <c r="GR339" s="32"/>
      <c r="GS339" s="32"/>
      <c r="GT339" s="32"/>
      <c r="GU339" s="32"/>
      <c r="GV339" s="32"/>
      <c r="GW339" s="32"/>
      <c r="GX339" s="32"/>
      <c r="GY339" s="32"/>
      <c r="GZ339" s="32"/>
      <c r="HA339" s="32"/>
      <c r="HB339" s="32"/>
      <c r="HC339" s="32"/>
      <c r="HD339" s="32"/>
      <c r="HE339" s="32"/>
      <c r="HF339" s="32"/>
      <c r="HG339" s="32"/>
      <c r="HH339" s="32"/>
      <c r="HI339" s="32"/>
      <c r="HJ339" s="32"/>
      <c r="HK339" s="32"/>
      <c r="HL339" s="32"/>
      <c r="HM339" s="32"/>
      <c r="HN339" s="32"/>
      <c r="HO339" s="32"/>
      <c r="HP339" s="32"/>
      <c r="HQ339" s="32"/>
      <c r="HR339" s="32"/>
      <c r="HS339" s="32"/>
      <c r="HT339" s="32"/>
      <c r="HU339" s="32"/>
      <c r="HV339" s="32"/>
      <c r="HW339" s="32"/>
      <c r="HX339" s="32"/>
      <c r="HY339" s="32"/>
      <c r="HZ339" s="32"/>
      <c r="IA339" s="32"/>
      <c r="IB339" s="32"/>
      <c r="IC339" s="32"/>
      <c r="ID339" s="32"/>
      <c r="IE339" s="32"/>
      <c r="IF339" s="32"/>
      <c r="IG339" s="32"/>
      <c r="IH339" s="32"/>
      <c r="II339" s="32"/>
      <c r="IJ339" s="32"/>
      <c r="IK339" s="32"/>
      <c r="IL339" s="32"/>
      <c r="IM339" s="32"/>
      <c r="IN339" s="32"/>
      <c r="IO339" s="32"/>
      <c r="IP339" s="32"/>
      <c r="IQ339" s="32"/>
      <c r="IR339" s="32"/>
      <c r="IS339" s="32"/>
      <c r="IT339" s="32"/>
      <c r="IU339" s="32"/>
      <c r="IV339" s="32"/>
    </row>
    <row r="340" spans="1:256" ht="11.25" hidden="1" x14ac:dyDescent="0.2">
      <c r="A340" s="30" t="s">
        <v>728</v>
      </c>
      <c r="B340" s="30" t="s">
        <v>729</v>
      </c>
      <c r="C340" s="30" t="s">
        <v>66</v>
      </c>
      <c r="D340" s="31">
        <v>16</v>
      </c>
      <c r="E340" s="31">
        <v>2224</v>
      </c>
      <c r="F340" s="31">
        <v>136</v>
      </c>
      <c r="G340" s="31">
        <v>2242</v>
      </c>
      <c r="H340" s="31">
        <v>137</v>
      </c>
      <c r="I340" s="31">
        <v>2259</v>
      </c>
      <c r="J340" s="31">
        <v>138</v>
      </c>
      <c r="K340" s="31">
        <v>2331</v>
      </c>
      <c r="L340" s="31">
        <v>143</v>
      </c>
      <c r="M340" s="31">
        <v>2335</v>
      </c>
      <c r="N340" s="31">
        <v>143</v>
      </c>
      <c r="O340" s="31">
        <v>2292</v>
      </c>
      <c r="P340" s="31">
        <v>140</v>
      </c>
      <c r="Q340" s="31">
        <v>2265</v>
      </c>
      <c r="R340" s="31">
        <v>139</v>
      </c>
      <c r="S340" s="31">
        <v>2279</v>
      </c>
      <c r="T340" s="31">
        <v>139</v>
      </c>
      <c r="U340" s="31">
        <v>2224</v>
      </c>
      <c r="V340" s="31">
        <v>136</v>
      </c>
      <c r="W340" s="31">
        <v>2228</v>
      </c>
      <c r="X340" s="31">
        <v>136</v>
      </c>
      <c r="Y340" s="31">
        <v>2251</v>
      </c>
      <c r="Z340" s="31">
        <v>138</v>
      </c>
      <c r="AA340" s="31">
        <v>2333</v>
      </c>
      <c r="AB340" s="31">
        <v>143</v>
      </c>
      <c r="AC340" s="31">
        <v>2293</v>
      </c>
      <c r="AD340" s="31">
        <v>140</v>
      </c>
      <c r="AE340" s="31">
        <v>2264</v>
      </c>
      <c r="AF340" s="31">
        <v>139</v>
      </c>
      <c r="AG340" s="31">
        <v>2210</v>
      </c>
      <c r="AH340" s="31">
        <v>135</v>
      </c>
      <c r="AI340" s="31">
        <v>2210</v>
      </c>
      <c r="AJ340" s="31">
        <v>135</v>
      </c>
      <c r="AK340" s="31">
        <v>2155</v>
      </c>
      <c r="AL340" s="31">
        <v>132</v>
      </c>
      <c r="AM340" s="31">
        <v>2170</v>
      </c>
      <c r="AN340" s="31">
        <v>133</v>
      </c>
      <c r="AO340" s="31">
        <v>2140</v>
      </c>
      <c r="AP340" s="31">
        <v>131</v>
      </c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  <c r="BR340" s="32"/>
      <c r="BS340" s="32"/>
      <c r="BT340" s="32"/>
      <c r="BU340" s="32"/>
      <c r="BV340" s="32"/>
      <c r="BW340" s="32"/>
      <c r="BX340" s="32"/>
      <c r="BY340" s="32"/>
      <c r="BZ340" s="32"/>
      <c r="CA340" s="32"/>
      <c r="CB340" s="32"/>
      <c r="CC340" s="32"/>
      <c r="CD340" s="32"/>
      <c r="CE340" s="32"/>
      <c r="CF340" s="32"/>
      <c r="CG340" s="32"/>
      <c r="CH340" s="32"/>
      <c r="CI340" s="32"/>
      <c r="CJ340" s="32"/>
      <c r="CK340" s="32"/>
      <c r="CL340" s="32"/>
      <c r="CM340" s="32"/>
      <c r="CN340" s="32"/>
      <c r="CO340" s="32"/>
      <c r="CP340" s="32"/>
      <c r="CQ340" s="32"/>
      <c r="CR340" s="32"/>
      <c r="CS340" s="32"/>
      <c r="CT340" s="32"/>
      <c r="CU340" s="32"/>
      <c r="CV340" s="32"/>
      <c r="CW340" s="32"/>
      <c r="CX340" s="32"/>
      <c r="CY340" s="32"/>
      <c r="CZ340" s="32"/>
      <c r="DA340" s="32"/>
      <c r="DB340" s="32"/>
      <c r="DC340" s="32"/>
      <c r="DD340" s="32"/>
      <c r="DE340" s="32"/>
      <c r="DF340" s="32"/>
      <c r="DG340" s="32"/>
      <c r="DH340" s="32"/>
      <c r="DI340" s="32"/>
      <c r="DJ340" s="32"/>
      <c r="DK340" s="32"/>
      <c r="DL340" s="32"/>
      <c r="DM340" s="32"/>
      <c r="DN340" s="32"/>
      <c r="DO340" s="32"/>
      <c r="DP340" s="32"/>
      <c r="DQ340" s="32"/>
      <c r="DR340" s="32"/>
      <c r="DS340" s="32"/>
      <c r="DT340" s="32"/>
      <c r="DU340" s="32"/>
      <c r="DV340" s="32"/>
      <c r="DW340" s="32"/>
      <c r="DX340" s="32"/>
      <c r="DY340" s="32"/>
      <c r="DZ340" s="32"/>
      <c r="EA340" s="32"/>
      <c r="EB340" s="32"/>
      <c r="EC340" s="32"/>
      <c r="ED340" s="32"/>
      <c r="EE340" s="32"/>
      <c r="EF340" s="32"/>
      <c r="EG340" s="32"/>
      <c r="EH340" s="32"/>
      <c r="EI340" s="32"/>
      <c r="EJ340" s="32"/>
      <c r="EK340" s="32"/>
      <c r="EL340" s="32"/>
      <c r="EM340" s="32"/>
      <c r="EN340" s="32"/>
      <c r="EO340" s="32"/>
      <c r="EP340" s="32"/>
      <c r="EQ340" s="32"/>
      <c r="ER340" s="32"/>
      <c r="ES340" s="32"/>
      <c r="ET340" s="32"/>
      <c r="EU340" s="32"/>
      <c r="EV340" s="32"/>
      <c r="EW340" s="32"/>
      <c r="EX340" s="32"/>
      <c r="EY340" s="32"/>
      <c r="EZ340" s="32"/>
      <c r="FA340" s="32"/>
      <c r="FB340" s="32"/>
      <c r="FC340" s="32"/>
      <c r="FD340" s="32"/>
      <c r="FE340" s="32"/>
      <c r="FF340" s="32"/>
      <c r="FG340" s="32"/>
      <c r="FH340" s="32"/>
      <c r="FI340" s="32"/>
      <c r="FJ340" s="32"/>
      <c r="FK340" s="32"/>
      <c r="FL340" s="32"/>
      <c r="FM340" s="32"/>
      <c r="FN340" s="32"/>
      <c r="FO340" s="32"/>
      <c r="FP340" s="32"/>
      <c r="FQ340" s="32"/>
      <c r="FR340" s="32"/>
      <c r="FS340" s="32"/>
      <c r="FT340" s="32"/>
      <c r="FU340" s="32"/>
      <c r="FV340" s="32"/>
      <c r="FW340" s="32"/>
      <c r="FX340" s="32"/>
      <c r="FY340" s="32"/>
      <c r="FZ340" s="32"/>
      <c r="GA340" s="32"/>
      <c r="GB340" s="32"/>
      <c r="GC340" s="32"/>
      <c r="GD340" s="32"/>
      <c r="GE340" s="32"/>
      <c r="GF340" s="32"/>
      <c r="GG340" s="32"/>
      <c r="GH340" s="32"/>
      <c r="GI340" s="32"/>
      <c r="GJ340" s="32"/>
      <c r="GK340" s="32"/>
      <c r="GL340" s="32"/>
      <c r="GM340" s="32"/>
      <c r="GN340" s="32"/>
      <c r="GO340" s="32"/>
      <c r="GP340" s="32"/>
      <c r="GQ340" s="32"/>
      <c r="GR340" s="32"/>
      <c r="GS340" s="32"/>
      <c r="GT340" s="32"/>
      <c r="GU340" s="32"/>
      <c r="GV340" s="32"/>
      <c r="GW340" s="32"/>
      <c r="GX340" s="32"/>
      <c r="GY340" s="32"/>
      <c r="GZ340" s="32"/>
      <c r="HA340" s="32"/>
      <c r="HB340" s="32"/>
      <c r="HC340" s="32"/>
      <c r="HD340" s="32"/>
      <c r="HE340" s="32"/>
      <c r="HF340" s="32"/>
      <c r="HG340" s="32"/>
      <c r="HH340" s="32"/>
      <c r="HI340" s="32"/>
      <c r="HJ340" s="32"/>
      <c r="HK340" s="32"/>
      <c r="HL340" s="32"/>
      <c r="HM340" s="32"/>
      <c r="HN340" s="32"/>
      <c r="HO340" s="32"/>
      <c r="HP340" s="32"/>
      <c r="HQ340" s="32"/>
      <c r="HR340" s="32"/>
      <c r="HS340" s="32"/>
      <c r="HT340" s="32"/>
      <c r="HU340" s="32"/>
      <c r="HV340" s="32"/>
      <c r="HW340" s="32"/>
      <c r="HX340" s="32"/>
      <c r="HY340" s="32"/>
      <c r="HZ340" s="32"/>
      <c r="IA340" s="32"/>
      <c r="IB340" s="32"/>
      <c r="IC340" s="32"/>
      <c r="ID340" s="32"/>
      <c r="IE340" s="32"/>
      <c r="IF340" s="32"/>
      <c r="IG340" s="32"/>
      <c r="IH340" s="32"/>
      <c r="II340" s="32"/>
      <c r="IJ340" s="32"/>
      <c r="IK340" s="32"/>
      <c r="IL340" s="32"/>
      <c r="IM340" s="32"/>
      <c r="IN340" s="32"/>
      <c r="IO340" s="32"/>
      <c r="IP340" s="32"/>
      <c r="IQ340" s="32"/>
      <c r="IR340" s="32"/>
      <c r="IS340" s="32"/>
      <c r="IT340" s="32"/>
      <c r="IU340" s="32"/>
      <c r="IV340" s="32"/>
    </row>
    <row r="341" spans="1:256" ht="11.25" hidden="1" x14ac:dyDescent="0.2">
      <c r="A341" s="30" t="s">
        <v>730</v>
      </c>
      <c r="B341" s="30" t="s">
        <v>731</v>
      </c>
      <c r="C341" s="30" t="s">
        <v>66</v>
      </c>
      <c r="D341" s="31">
        <v>374</v>
      </c>
      <c r="E341" s="31">
        <v>215052</v>
      </c>
      <c r="F341" s="31">
        <v>575</v>
      </c>
      <c r="G341" s="31">
        <v>213919</v>
      </c>
      <c r="H341" s="31">
        <v>572</v>
      </c>
      <c r="I341" s="31">
        <v>212834</v>
      </c>
      <c r="J341" s="31">
        <v>570</v>
      </c>
      <c r="K341" s="31">
        <v>211747</v>
      </c>
      <c r="L341" s="31">
        <v>567</v>
      </c>
      <c r="M341" s="31">
        <v>209941</v>
      </c>
      <c r="N341" s="31">
        <v>562</v>
      </c>
      <c r="O341" s="31">
        <v>208185</v>
      </c>
      <c r="P341" s="31">
        <v>557</v>
      </c>
      <c r="Q341" s="31">
        <v>206182</v>
      </c>
      <c r="R341" s="31">
        <v>552</v>
      </c>
      <c r="S341" s="31">
        <v>204454</v>
      </c>
      <c r="T341" s="31">
        <v>547</v>
      </c>
      <c r="U341" s="31">
        <v>203091</v>
      </c>
      <c r="V341" s="31">
        <v>543</v>
      </c>
      <c r="W341" s="31">
        <v>202967</v>
      </c>
      <c r="X341" s="31">
        <v>543</v>
      </c>
      <c r="Y341" s="31">
        <v>201711</v>
      </c>
      <c r="Z341" s="31">
        <v>540</v>
      </c>
      <c r="AA341" s="31">
        <v>200853</v>
      </c>
      <c r="AB341" s="31">
        <v>537</v>
      </c>
      <c r="AC341" s="31">
        <v>199498</v>
      </c>
      <c r="AD341" s="31">
        <v>534</v>
      </c>
      <c r="AE341" s="31">
        <v>197028</v>
      </c>
      <c r="AF341" s="31">
        <v>527</v>
      </c>
      <c r="AG341" s="31">
        <v>194745</v>
      </c>
      <c r="AH341" s="31">
        <v>521</v>
      </c>
      <c r="AI341" s="31">
        <v>192776</v>
      </c>
      <c r="AJ341" s="31">
        <v>516</v>
      </c>
      <c r="AK341" s="31">
        <v>191323</v>
      </c>
      <c r="AL341" s="31">
        <v>512</v>
      </c>
      <c r="AM341" s="31">
        <v>189718</v>
      </c>
      <c r="AN341" s="31">
        <v>508</v>
      </c>
      <c r="AO341" s="31">
        <v>188840</v>
      </c>
      <c r="AP341" s="31">
        <v>505</v>
      </c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32"/>
      <c r="CN341" s="32"/>
      <c r="CO341" s="32"/>
      <c r="CP341" s="32"/>
      <c r="CQ341" s="32"/>
      <c r="CR341" s="32"/>
      <c r="CS341" s="32"/>
      <c r="CT341" s="32"/>
      <c r="CU341" s="32"/>
      <c r="CV341" s="32"/>
      <c r="CW341" s="32"/>
      <c r="CX341" s="32"/>
      <c r="CY341" s="32"/>
      <c r="CZ341" s="32"/>
      <c r="DA341" s="32"/>
      <c r="DB341" s="32"/>
      <c r="DC341" s="32"/>
      <c r="DD341" s="32"/>
      <c r="DE341" s="32"/>
      <c r="DF341" s="32"/>
      <c r="DG341" s="32"/>
      <c r="DH341" s="32"/>
      <c r="DI341" s="32"/>
      <c r="DJ341" s="32"/>
      <c r="DK341" s="32"/>
      <c r="DL341" s="32"/>
      <c r="DM341" s="32"/>
      <c r="DN341" s="32"/>
      <c r="DO341" s="32"/>
      <c r="DP341" s="32"/>
      <c r="DQ341" s="32"/>
      <c r="DR341" s="32"/>
      <c r="DS341" s="32"/>
      <c r="DT341" s="32"/>
      <c r="DU341" s="32"/>
      <c r="DV341" s="32"/>
      <c r="DW341" s="32"/>
      <c r="DX341" s="32"/>
      <c r="DY341" s="32"/>
      <c r="DZ341" s="32"/>
      <c r="EA341" s="32"/>
      <c r="EB341" s="32"/>
      <c r="EC341" s="32"/>
      <c r="ED341" s="32"/>
      <c r="EE341" s="32"/>
      <c r="EF341" s="32"/>
      <c r="EG341" s="32"/>
      <c r="EH341" s="32"/>
      <c r="EI341" s="32"/>
      <c r="EJ341" s="32"/>
      <c r="EK341" s="32"/>
      <c r="EL341" s="32"/>
      <c r="EM341" s="32"/>
      <c r="EN341" s="32"/>
      <c r="EO341" s="32"/>
      <c r="EP341" s="32"/>
      <c r="EQ341" s="32"/>
      <c r="ER341" s="32"/>
      <c r="ES341" s="32"/>
      <c r="ET341" s="32"/>
      <c r="EU341" s="32"/>
      <c r="EV341" s="32"/>
      <c r="EW341" s="32"/>
      <c r="EX341" s="32"/>
      <c r="EY341" s="32"/>
      <c r="EZ341" s="32"/>
      <c r="FA341" s="32"/>
      <c r="FB341" s="32"/>
      <c r="FC341" s="32"/>
      <c r="FD341" s="32"/>
      <c r="FE341" s="32"/>
      <c r="FF341" s="32"/>
      <c r="FG341" s="32"/>
      <c r="FH341" s="32"/>
      <c r="FI341" s="32"/>
      <c r="FJ341" s="32"/>
      <c r="FK341" s="32"/>
      <c r="FL341" s="32"/>
      <c r="FM341" s="32"/>
      <c r="FN341" s="32"/>
      <c r="FO341" s="32"/>
      <c r="FP341" s="32"/>
      <c r="FQ341" s="32"/>
      <c r="FR341" s="32"/>
      <c r="FS341" s="32"/>
      <c r="FT341" s="32"/>
      <c r="FU341" s="32"/>
      <c r="FV341" s="32"/>
      <c r="FW341" s="32"/>
      <c r="FX341" s="32"/>
      <c r="FY341" s="32"/>
      <c r="FZ341" s="32"/>
      <c r="GA341" s="32"/>
      <c r="GB341" s="32"/>
      <c r="GC341" s="32"/>
      <c r="GD341" s="32"/>
      <c r="GE341" s="32"/>
      <c r="GF341" s="32"/>
      <c r="GG341" s="32"/>
      <c r="GH341" s="32"/>
      <c r="GI341" s="32"/>
      <c r="GJ341" s="32"/>
      <c r="GK341" s="32"/>
      <c r="GL341" s="32"/>
      <c r="GM341" s="32"/>
      <c r="GN341" s="32"/>
      <c r="GO341" s="32"/>
      <c r="GP341" s="32"/>
      <c r="GQ341" s="32"/>
      <c r="GR341" s="32"/>
      <c r="GS341" s="32"/>
      <c r="GT341" s="32"/>
      <c r="GU341" s="32"/>
      <c r="GV341" s="32"/>
      <c r="GW341" s="32"/>
      <c r="GX341" s="32"/>
      <c r="GY341" s="32"/>
      <c r="GZ341" s="32"/>
      <c r="HA341" s="32"/>
      <c r="HB341" s="32"/>
      <c r="HC341" s="32"/>
      <c r="HD341" s="32"/>
      <c r="HE341" s="32"/>
      <c r="HF341" s="32"/>
      <c r="HG341" s="32"/>
      <c r="HH341" s="32"/>
      <c r="HI341" s="32"/>
      <c r="HJ341" s="32"/>
      <c r="HK341" s="32"/>
      <c r="HL341" s="32"/>
      <c r="HM341" s="32"/>
      <c r="HN341" s="32"/>
      <c r="HO341" s="32"/>
      <c r="HP341" s="32"/>
      <c r="HQ341" s="32"/>
      <c r="HR341" s="32"/>
      <c r="HS341" s="32"/>
      <c r="HT341" s="32"/>
      <c r="HU341" s="32"/>
      <c r="HV341" s="32"/>
      <c r="HW341" s="32"/>
      <c r="HX341" s="32"/>
      <c r="HY341" s="32"/>
      <c r="HZ341" s="32"/>
      <c r="IA341" s="32"/>
      <c r="IB341" s="32"/>
      <c r="IC341" s="32"/>
      <c r="ID341" s="32"/>
      <c r="IE341" s="32"/>
      <c r="IF341" s="32"/>
      <c r="IG341" s="32"/>
      <c r="IH341" s="32"/>
      <c r="II341" s="32"/>
      <c r="IJ341" s="32"/>
      <c r="IK341" s="32"/>
      <c r="IL341" s="32"/>
      <c r="IM341" s="32"/>
      <c r="IN341" s="32"/>
      <c r="IO341" s="32"/>
      <c r="IP341" s="32"/>
      <c r="IQ341" s="32"/>
      <c r="IR341" s="32"/>
      <c r="IS341" s="32"/>
      <c r="IT341" s="32"/>
      <c r="IU341" s="32"/>
      <c r="IV341" s="32"/>
    </row>
    <row r="342" spans="1:256" ht="11.25" hidden="1" x14ac:dyDescent="0.2">
      <c r="A342" s="30" t="s">
        <v>732</v>
      </c>
      <c r="B342" s="30" t="s">
        <v>733</v>
      </c>
      <c r="C342" s="30" t="s">
        <v>66</v>
      </c>
      <c r="D342" s="31">
        <v>80</v>
      </c>
      <c r="E342" s="31">
        <v>262100</v>
      </c>
      <c r="F342" s="31">
        <v>3282</v>
      </c>
      <c r="G342" s="31">
        <v>263100</v>
      </c>
      <c r="H342" s="31">
        <v>3295</v>
      </c>
      <c r="I342" s="31">
        <v>263070</v>
      </c>
      <c r="J342" s="31">
        <v>3295</v>
      </c>
      <c r="K342" s="31">
        <v>262355</v>
      </c>
      <c r="L342" s="31">
        <v>3286</v>
      </c>
      <c r="M342" s="31">
        <v>261386</v>
      </c>
      <c r="N342" s="31">
        <v>3273</v>
      </c>
      <c r="O342" s="31">
        <v>260512</v>
      </c>
      <c r="P342" s="31">
        <v>3263</v>
      </c>
      <c r="Q342" s="31">
        <v>258592</v>
      </c>
      <c r="R342" s="31">
        <v>3238</v>
      </c>
      <c r="S342" s="31">
        <v>257744</v>
      </c>
      <c r="T342" s="31">
        <v>3228</v>
      </c>
      <c r="U342" s="31">
        <v>256589</v>
      </c>
      <c r="V342" s="31">
        <v>3213</v>
      </c>
      <c r="W342" s="31">
        <v>254227</v>
      </c>
      <c r="X342" s="31">
        <v>3184</v>
      </c>
      <c r="Y342" s="31">
        <v>253116</v>
      </c>
      <c r="Z342" s="31">
        <v>3170</v>
      </c>
      <c r="AA342" s="31">
        <v>252488</v>
      </c>
      <c r="AB342" s="31">
        <v>3162</v>
      </c>
      <c r="AC342" s="31">
        <v>251237</v>
      </c>
      <c r="AD342" s="31">
        <v>3146</v>
      </c>
      <c r="AE342" s="31">
        <v>249178</v>
      </c>
      <c r="AF342" s="31">
        <v>3121</v>
      </c>
      <c r="AG342" s="31">
        <v>247516</v>
      </c>
      <c r="AH342" s="31">
        <v>3100</v>
      </c>
      <c r="AI342" s="31">
        <v>244037</v>
      </c>
      <c r="AJ342" s="31">
        <v>3056</v>
      </c>
      <c r="AK342" s="31">
        <v>243390</v>
      </c>
      <c r="AL342" s="31">
        <v>3048</v>
      </c>
      <c r="AM342" s="31">
        <v>242550</v>
      </c>
      <c r="AN342" s="31">
        <v>3038</v>
      </c>
      <c r="AO342" s="31">
        <v>240954</v>
      </c>
      <c r="AP342" s="31">
        <v>3018</v>
      </c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2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32"/>
      <c r="EZ342" s="32"/>
      <c r="FA342" s="32"/>
      <c r="FB342" s="32"/>
      <c r="FC342" s="32"/>
      <c r="FD342" s="32"/>
      <c r="FE342" s="32"/>
      <c r="FF342" s="32"/>
      <c r="FG342" s="32"/>
      <c r="FH342" s="32"/>
      <c r="FI342" s="32"/>
      <c r="FJ342" s="32"/>
      <c r="FK342" s="32"/>
      <c r="FL342" s="32"/>
      <c r="FM342" s="32"/>
      <c r="FN342" s="32"/>
      <c r="FO342" s="32"/>
      <c r="FP342" s="32"/>
      <c r="FQ342" s="32"/>
      <c r="FR342" s="32"/>
      <c r="FS342" s="32"/>
      <c r="FT342" s="32"/>
      <c r="FU342" s="32"/>
      <c r="FV342" s="32"/>
      <c r="FW342" s="32"/>
      <c r="FX342" s="32"/>
      <c r="FY342" s="32"/>
      <c r="FZ342" s="32"/>
      <c r="GA342" s="32"/>
      <c r="GB342" s="32"/>
      <c r="GC342" s="32"/>
      <c r="GD342" s="32"/>
      <c r="GE342" s="32"/>
      <c r="GF342" s="32"/>
      <c r="GG342" s="32"/>
      <c r="GH342" s="32"/>
      <c r="GI342" s="32"/>
      <c r="GJ342" s="32"/>
      <c r="GK342" s="32"/>
      <c r="GL342" s="32"/>
      <c r="GM342" s="32"/>
      <c r="GN342" s="32"/>
      <c r="GO342" s="32"/>
      <c r="GP342" s="32"/>
      <c r="GQ342" s="32"/>
      <c r="GR342" s="32"/>
      <c r="GS342" s="32"/>
      <c r="GT342" s="32"/>
      <c r="GU342" s="32"/>
      <c r="GV342" s="32"/>
      <c r="GW342" s="32"/>
      <c r="GX342" s="32"/>
      <c r="GY342" s="32"/>
      <c r="GZ342" s="32"/>
      <c r="HA342" s="32"/>
      <c r="HB342" s="32"/>
      <c r="HC342" s="32"/>
      <c r="HD342" s="32"/>
      <c r="HE342" s="32"/>
      <c r="HF342" s="32"/>
      <c r="HG342" s="32"/>
      <c r="HH342" s="32"/>
      <c r="HI342" s="32"/>
      <c r="HJ342" s="32"/>
      <c r="HK342" s="32"/>
      <c r="HL342" s="32"/>
      <c r="HM342" s="32"/>
      <c r="HN342" s="32"/>
      <c r="HO342" s="32"/>
      <c r="HP342" s="32"/>
      <c r="HQ342" s="32"/>
      <c r="HR342" s="32"/>
      <c r="HS342" s="32"/>
      <c r="HT342" s="32"/>
      <c r="HU342" s="32"/>
      <c r="HV342" s="32"/>
      <c r="HW342" s="32"/>
      <c r="HX342" s="32"/>
      <c r="HY342" s="32"/>
      <c r="HZ342" s="32"/>
      <c r="IA342" s="32"/>
      <c r="IB342" s="32"/>
      <c r="IC342" s="32"/>
      <c r="ID342" s="32"/>
      <c r="IE342" s="32"/>
      <c r="IF342" s="32"/>
      <c r="IG342" s="32"/>
      <c r="IH342" s="32"/>
      <c r="II342" s="32"/>
      <c r="IJ342" s="32"/>
      <c r="IK342" s="32"/>
      <c r="IL342" s="32"/>
      <c r="IM342" s="32"/>
      <c r="IN342" s="32"/>
      <c r="IO342" s="32"/>
      <c r="IP342" s="32"/>
      <c r="IQ342" s="32"/>
      <c r="IR342" s="32"/>
      <c r="IS342" s="32"/>
      <c r="IT342" s="32"/>
      <c r="IU342" s="32"/>
      <c r="IV342" s="32"/>
    </row>
    <row r="343" spans="1:256" ht="11.25" hidden="1" x14ac:dyDescent="0.2">
      <c r="A343" s="30" t="s">
        <v>734</v>
      </c>
      <c r="B343" s="30" t="s">
        <v>735</v>
      </c>
      <c r="C343" s="30" t="s">
        <v>66</v>
      </c>
      <c r="D343" s="31">
        <v>497</v>
      </c>
      <c r="E343" s="31">
        <v>285093</v>
      </c>
      <c r="F343" s="31">
        <v>574</v>
      </c>
      <c r="G343" s="31">
        <v>282644</v>
      </c>
      <c r="H343" s="31">
        <v>569</v>
      </c>
      <c r="I343" s="31">
        <v>279027</v>
      </c>
      <c r="J343" s="31">
        <v>561</v>
      </c>
      <c r="K343" s="31">
        <v>276677</v>
      </c>
      <c r="L343" s="31">
        <v>557</v>
      </c>
      <c r="M343" s="31">
        <v>273952</v>
      </c>
      <c r="N343" s="31">
        <v>551</v>
      </c>
      <c r="O343" s="31">
        <v>270994</v>
      </c>
      <c r="P343" s="31">
        <v>545</v>
      </c>
      <c r="Q343" s="31">
        <v>268951</v>
      </c>
      <c r="R343" s="31">
        <v>541</v>
      </c>
      <c r="S343" s="31">
        <v>266193</v>
      </c>
      <c r="T343" s="31">
        <v>536</v>
      </c>
      <c r="U343" s="31">
        <v>263417</v>
      </c>
      <c r="V343" s="31">
        <v>530</v>
      </c>
      <c r="W343" s="31">
        <v>261471</v>
      </c>
      <c r="X343" s="31">
        <v>526</v>
      </c>
      <c r="Y343" s="31">
        <v>259730</v>
      </c>
      <c r="Z343" s="31">
        <v>523</v>
      </c>
      <c r="AA343" s="31">
        <v>257970</v>
      </c>
      <c r="AB343" s="31">
        <v>519</v>
      </c>
      <c r="AC343" s="31">
        <v>256640</v>
      </c>
      <c r="AD343" s="31">
        <v>516</v>
      </c>
      <c r="AE343" s="31">
        <v>255258</v>
      </c>
      <c r="AF343" s="31">
        <v>514</v>
      </c>
      <c r="AG343" s="31">
        <v>253178</v>
      </c>
      <c r="AH343" s="31">
        <v>509</v>
      </c>
      <c r="AI343" s="31">
        <v>251226</v>
      </c>
      <c r="AJ343" s="31">
        <v>505</v>
      </c>
      <c r="AK343" s="31">
        <v>249176</v>
      </c>
      <c r="AL343" s="31">
        <v>501</v>
      </c>
      <c r="AM343" s="31">
        <v>247755</v>
      </c>
      <c r="AN343" s="31">
        <v>498</v>
      </c>
      <c r="AO343" s="31">
        <v>245985</v>
      </c>
      <c r="AP343" s="31">
        <v>495</v>
      </c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2"/>
      <c r="CX343" s="32"/>
      <c r="CY343" s="32"/>
      <c r="CZ343" s="32"/>
      <c r="DA343" s="32"/>
      <c r="DB343" s="32"/>
      <c r="DC343" s="32"/>
      <c r="DD343" s="32"/>
      <c r="DE343" s="32"/>
      <c r="DF343" s="32"/>
      <c r="DG343" s="32"/>
      <c r="DH343" s="32"/>
      <c r="DI343" s="32"/>
      <c r="DJ343" s="32"/>
      <c r="DK343" s="32"/>
      <c r="DL343" s="32"/>
      <c r="DM343" s="32"/>
      <c r="DN343" s="32"/>
      <c r="DO343" s="32"/>
      <c r="DP343" s="32"/>
      <c r="DQ343" s="32"/>
      <c r="DR343" s="32"/>
      <c r="DS343" s="32"/>
      <c r="DT343" s="32"/>
      <c r="DU343" s="32"/>
      <c r="DV343" s="32"/>
      <c r="DW343" s="32"/>
      <c r="DX343" s="32"/>
      <c r="DY343" s="32"/>
      <c r="DZ343" s="32"/>
      <c r="EA343" s="32"/>
      <c r="EB343" s="32"/>
      <c r="EC343" s="32"/>
      <c r="ED343" s="32"/>
      <c r="EE343" s="32"/>
      <c r="EF343" s="32"/>
      <c r="EG343" s="32"/>
      <c r="EH343" s="32"/>
      <c r="EI343" s="32"/>
      <c r="EJ343" s="32"/>
      <c r="EK343" s="32"/>
      <c r="EL343" s="32"/>
      <c r="EM343" s="32"/>
      <c r="EN343" s="32"/>
      <c r="EO343" s="32"/>
      <c r="EP343" s="32"/>
      <c r="EQ343" s="32"/>
      <c r="ER343" s="32"/>
      <c r="ES343" s="32"/>
      <c r="ET343" s="32"/>
      <c r="EU343" s="32"/>
      <c r="EV343" s="32"/>
      <c r="EW343" s="32"/>
      <c r="EX343" s="32"/>
      <c r="EY343" s="32"/>
      <c r="EZ343" s="32"/>
      <c r="FA343" s="32"/>
      <c r="FB343" s="32"/>
      <c r="FC343" s="32"/>
      <c r="FD343" s="32"/>
      <c r="FE343" s="32"/>
      <c r="FF343" s="32"/>
      <c r="FG343" s="32"/>
      <c r="FH343" s="32"/>
      <c r="FI343" s="32"/>
      <c r="FJ343" s="32"/>
      <c r="FK343" s="32"/>
      <c r="FL343" s="32"/>
      <c r="FM343" s="32"/>
      <c r="FN343" s="32"/>
      <c r="FO343" s="32"/>
      <c r="FP343" s="32"/>
      <c r="FQ343" s="32"/>
      <c r="FR343" s="32"/>
      <c r="FS343" s="32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  <c r="GY343" s="32"/>
      <c r="GZ343" s="32"/>
      <c r="HA343" s="32"/>
      <c r="HB343" s="32"/>
      <c r="HC343" s="32"/>
      <c r="HD343" s="32"/>
      <c r="HE343" s="32"/>
      <c r="HF343" s="32"/>
      <c r="HG343" s="32"/>
      <c r="HH343" s="32"/>
      <c r="HI343" s="32"/>
      <c r="HJ343" s="32"/>
      <c r="HK343" s="32"/>
      <c r="HL343" s="32"/>
      <c r="HM343" s="32"/>
      <c r="HN343" s="32"/>
      <c r="HO343" s="32"/>
      <c r="HP343" s="32"/>
      <c r="HQ343" s="32"/>
      <c r="HR343" s="32"/>
      <c r="HS343" s="32"/>
      <c r="HT343" s="32"/>
      <c r="HU343" s="32"/>
      <c r="HV343" s="32"/>
      <c r="HW343" s="32"/>
      <c r="HX343" s="32"/>
      <c r="HY343" s="32"/>
      <c r="HZ343" s="32"/>
      <c r="IA343" s="32"/>
      <c r="IB343" s="32"/>
      <c r="IC343" s="32"/>
      <c r="ID343" s="32"/>
      <c r="IE343" s="32"/>
      <c r="IF343" s="32"/>
      <c r="IG343" s="32"/>
      <c r="IH343" s="32"/>
      <c r="II343" s="32"/>
      <c r="IJ343" s="32"/>
      <c r="IK343" s="32"/>
      <c r="IL343" s="32"/>
      <c r="IM343" s="32"/>
      <c r="IN343" s="32"/>
      <c r="IO343" s="32"/>
      <c r="IP343" s="32"/>
      <c r="IQ343" s="32"/>
      <c r="IR343" s="32"/>
      <c r="IS343" s="32"/>
      <c r="IT343" s="32"/>
      <c r="IU343" s="32"/>
      <c r="IV343" s="32"/>
    </row>
    <row r="344" spans="1:256" ht="11.25" hidden="1" x14ac:dyDescent="0.2">
      <c r="A344" s="30" t="s">
        <v>736</v>
      </c>
      <c r="B344" s="30" t="s">
        <v>737</v>
      </c>
      <c r="C344" s="30" t="s">
        <v>66</v>
      </c>
      <c r="D344" s="31">
        <v>230</v>
      </c>
      <c r="E344" s="31">
        <v>222193</v>
      </c>
      <c r="F344" s="31">
        <v>966</v>
      </c>
      <c r="G344" s="31">
        <v>221996</v>
      </c>
      <c r="H344" s="31">
        <v>965</v>
      </c>
      <c r="I344" s="31">
        <v>220363</v>
      </c>
      <c r="J344" s="31">
        <v>958</v>
      </c>
      <c r="K344" s="31">
        <v>218580</v>
      </c>
      <c r="L344" s="31">
        <v>950</v>
      </c>
      <c r="M344" s="31">
        <v>217584</v>
      </c>
      <c r="N344" s="31">
        <v>946</v>
      </c>
      <c r="O344" s="31">
        <v>215991</v>
      </c>
      <c r="P344" s="31">
        <v>939</v>
      </c>
      <c r="Q344" s="31">
        <v>214028</v>
      </c>
      <c r="R344" s="31">
        <v>930</v>
      </c>
      <c r="S344" s="31">
        <v>211918</v>
      </c>
      <c r="T344" s="31">
        <v>921</v>
      </c>
      <c r="U344" s="31">
        <v>209709</v>
      </c>
      <c r="V344" s="31">
        <v>911</v>
      </c>
      <c r="W344" s="31">
        <v>206939</v>
      </c>
      <c r="X344" s="31">
        <v>899</v>
      </c>
      <c r="Y344" s="31">
        <v>204371</v>
      </c>
      <c r="Z344" s="31">
        <v>888</v>
      </c>
      <c r="AA344" s="31">
        <v>201521</v>
      </c>
      <c r="AB344" s="31">
        <v>876</v>
      </c>
      <c r="AC344" s="31">
        <v>196942</v>
      </c>
      <c r="AD344" s="31">
        <v>856</v>
      </c>
      <c r="AE344" s="31">
        <v>192345</v>
      </c>
      <c r="AF344" s="31">
        <v>836</v>
      </c>
      <c r="AG344" s="31">
        <v>189684</v>
      </c>
      <c r="AH344" s="31">
        <v>824</v>
      </c>
      <c r="AI344" s="31">
        <v>186390</v>
      </c>
      <c r="AJ344" s="31">
        <v>810</v>
      </c>
      <c r="AK344" s="31">
        <v>184368</v>
      </c>
      <c r="AL344" s="31">
        <v>801</v>
      </c>
      <c r="AM344" s="31">
        <v>182110</v>
      </c>
      <c r="AN344" s="31">
        <v>791</v>
      </c>
      <c r="AO344" s="31">
        <v>180129</v>
      </c>
      <c r="AP344" s="31">
        <v>783</v>
      </c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2"/>
      <c r="CX344" s="32"/>
      <c r="CY344" s="32"/>
      <c r="CZ344" s="32"/>
      <c r="DA344" s="32"/>
      <c r="DB344" s="32"/>
      <c r="DC344" s="32"/>
      <c r="DD344" s="32"/>
      <c r="DE344" s="32"/>
      <c r="DF344" s="32"/>
      <c r="DG344" s="32"/>
      <c r="DH344" s="32"/>
      <c r="DI344" s="32"/>
      <c r="DJ344" s="32"/>
      <c r="DK344" s="32"/>
      <c r="DL344" s="32"/>
      <c r="DM344" s="32"/>
      <c r="DN344" s="32"/>
      <c r="DO344" s="32"/>
      <c r="DP344" s="32"/>
      <c r="DQ344" s="32"/>
      <c r="DR344" s="32"/>
      <c r="DS344" s="32"/>
      <c r="DT344" s="32"/>
      <c r="DU344" s="32"/>
      <c r="DV344" s="32"/>
      <c r="DW344" s="32"/>
      <c r="DX344" s="32"/>
      <c r="DY344" s="32"/>
      <c r="DZ344" s="32"/>
      <c r="EA344" s="32"/>
      <c r="EB344" s="32"/>
      <c r="EC344" s="32"/>
      <c r="ED344" s="32"/>
      <c r="EE344" s="32"/>
      <c r="EF344" s="32"/>
      <c r="EG344" s="32"/>
      <c r="EH344" s="32"/>
      <c r="EI344" s="32"/>
      <c r="EJ344" s="32"/>
      <c r="EK344" s="32"/>
      <c r="EL344" s="32"/>
      <c r="EM344" s="32"/>
      <c r="EN344" s="32"/>
      <c r="EO344" s="32"/>
      <c r="EP344" s="32"/>
      <c r="EQ344" s="32"/>
      <c r="ER344" s="32"/>
      <c r="ES344" s="32"/>
      <c r="ET344" s="32"/>
      <c r="EU344" s="32"/>
      <c r="EV344" s="32"/>
      <c r="EW344" s="32"/>
      <c r="EX344" s="32"/>
      <c r="EY344" s="32"/>
      <c r="EZ344" s="32"/>
      <c r="FA344" s="32"/>
      <c r="FB344" s="32"/>
      <c r="FC344" s="32"/>
      <c r="FD344" s="32"/>
      <c r="FE344" s="32"/>
      <c r="FF344" s="32"/>
      <c r="FG344" s="32"/>
      <c r="FH344" s="32"/>
      <c r="FI344" s="32"/>
      <c r="FJ344" s="32"/>
      <c r="FK344" s="32"/>
      <c r="FL344" s="32"/>
      <c r="FM344" s="32"/>
      <c r="FN344" s="32"/>
      <c r="FO344" s="32"/>
      <c r="FP344" s="32"/>
      <c r="FQ344" s="32"/>
      <c r="FR344" s="32"/>
      <c r="FS344" s="32"/>
      <c r="FT344" s="32"/>
      <c r="FU344" s="32"/>
      <c r="FV344" s="32"/>
      <c r="FW344" s="32"/>
      <c r="FX344" s="32"/>
      <c r="FY344" s="32"/>
      <c r="FZ344" s="32"/>
      <c r="GA344" s="32"/>
      <c r="GB344" s="32"/>
      <c r="GC344" s="32"/>
      <c r="GD344" s="32"/>
      <c r="GE344" s="32"/>
      <c r="GF344" s="32"/>
      <c r="GG344" s="32"/>
      <c r="GH344" s="32"/>
      <c r="GI344" s="32"/>
      <c r="GJ344" s="32"/>
      <c r="GK344" s="32"/>
      <c r="GL344" s="32"/>
      <c r="GM344" s="32"/>
      <c r="GN344" s="32"/>
      <c r="GO344" s="32"/>
      <c r="GP344" s="32"/>
      <c r="GQ344" s="32"/>
      <c r="GR344" s="32"/>
      <c r="GS344" s="32"/>
      <c r="GT344" s="32"/>
      <c r="GU344" s="32"/>
      <c r="GV344" s="32"/>
      <c r="GW344" s="32"/>
      <c r="GX344" s="32"/>
      <c r="GY344" s="32"/>
      <c r="GZ344" s="32"/>
      <c r="HA344" s="32"/>
      <c r="HB344" s="32"/>
      <c r="HC344" s="32"/>
      <c r="HD344" s="32"/>
      <c r="HE344" s="32"/>
      <c r="HF344" s="32"/>
      <c r="HG344" s="32"/>
      <c r="HH344" s="32"/>
      <c r="HI344" s="32"/>
      <c r="HJ344" s="32"/>
      <c r="HK344" s="32"/>
      <c r="HL344" s="32"/>
      <c r="HM344" s="32"/>
      <c r="HN344" s="32"/>
      <c r="HO344" s="32"/>
      <c r="HP344" s="32"/>
      <c r="HQ344" s="32"/>
      <c r="HR344" s="32"/>
      <c r="HS344" s="32"/>
      <c r="HT344" s="32"/>
      <c r="HU344" s="32"/>
      <c r="HV344" s="32"/>
      <c r="HW344" s="32"/>
      <c r="HX344" s="32"/>
      <c r="HY344" s="32"/>
      <c r="HZ344" s="32"/>
      <c r="IA344" s="32"/>
      <c r="IB344" s="32"/>
      <c r="IC344" s="32"/>
      <c r="ID344" s="32"/>
      <c r="IE344" s="32"/>
      <c r="IF344" s="32"/>
      <c r="IG344" s="32"/>
      <c r="IH344" s="32"/>
      <c r="II344" s="32"/>
      <c r="IJ344" s="32"/>
      <c r="IK344" s="32"/>
      <c r="IL344" s="32"/>
      <c r="IM344" s="32"/>
      <c r="IN344" s="32"/>
      <c r="IO344" s="32"/>
      <c r="IP344" s="32"/>
      <c r="IQ344" s="32"/>
      <c r="IR344" s="32"/>
      <c r="IS344" s="32"/>
      <c r="IT344" s="32"/>
      <c r="IU344" s="32"/>
      <c r="IV344" s="32"/>
    </row>
    <row r="345" spans="1:256" ht="11.25" hidden="1" x14ac:dyDescent="0.2">
      <c r="A345" s="30" t="s">
        <v>738</v>
      </c>
      <c r="B345" s="30" t="s">
        <v>739</v>
      </c>
      <c r="C345" s="30" t="s">
        <v>66</v>
      </c>
      <c r="D345" s="31">
        <v>63</v>
      </c>
      <c r="E345" s="31">
        <v>136264</v>
      </c>
      <c r="F345" s="31">
        <v>2167</v>
      </c>
      <c r="G345" s="31">
        <v>135780</v>
      </c>
      <c r="H345" s="31">
        <v>2159</v>
      </c>
      <c r="I345" s="31">
        <v>135247</v>
      </c>
      <c r="J345" s="31">
        <v>2151</v>
      </c>
      <c r="K345" s="31">
        <v>134406</v>
      </c>
      <c r="L345" s="31">
        <v>2137</v>
      </c>
      <c r="M345" s="31">
        <v>133791</v>
      </c>
      <c r="N345" s="31">
        <v>2127</v>
      </c>
      <c r="O345" s="31">
        <v>133264</v>
      </c>
      <c r="P345" s="31">
        <v>2119</v>
      </c>
      <c r="Q345" s="31">
        <v>132201</v>
      </c>
      <c r="R345" s="31">
        <v>2102</v>
      </c>
      <c r="S345" s="31">
        <v>131480</v>
      </c>
      <c r="T345" s="31">
        <v>2091</v>
      </c>
      <c r="U345" s="31">
        <v>131193</v>
      </c>
      <c r="V345" s="31">
        <v>2086</v>
      </c>
      <c r="W345" s="31">
        <v>131443</v>
      </c>
      <c r="X345" s="31">
        <v>2090</v>
      </c>
      <c r="Y345" s="31">
        <v>131641</v>
      </c>
      <c r="Z345" s="31">
        <v>2093</v>
      </c>
      <c r="AA345" s="31">
        <v>132070</v>
      </c>
      <c r="AB345" s="31">
        <v>2100</v>
      </c>
      <c r="AC345" s="31">
        <v>132172</v>
      </c>
      <c r="AD345" s="31">
        <v>2102</v>
      </c>
      <c r="AE345" s="31">
        <v>131857</v>
      </c>
      <c r="AF345" s="31">
        <v>2097</v>
      </c>
      <c r="AG345" s="31">
        <v>132178</v>
      </c>
      <c r="AH345" s="31">
        <v>2102</v>
      </c>
      <c r="AI345" s="31">
        <v>131937</v>
      </c>
      <c r="AJ345" s="31">
        <v>2098</v>
      </c>
      <c r="AK345" s="31">
        <v>131238</v>
      </c>
      <c r="AL345" s="31">
        <v>2087</v>
      </c>
      <c r="AM345" s="31">
        <v>130521</v>
      </c>
      <c r="AN345" s="31">
        <v>2075</v>
      </c>
      <c r="AO345" s="31">
        <v>129965</v>
      </c>
      <c r="AP345" s="31">
        <v>2067</v>
      </c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  <c r="BF345" s="32"/>
      <c r="BG345" s="32"/>
      <c r="BH345" s="32"/>
      <c r="BI345" s="32"/>
      <c r="BJ345" s="32"/>
      <c r="BK345" s="32"/>
      <c r="BL345" s="32"/>
      <c r="BM345" s="32"/>
      <c r="BN345" s="32"/>
      <c r="BO345" s="32"/>
      <c r="BP345" s="32"/>
      <c r="BQ345" s="32"/>
      <c r="BR345" s="32"/>
      <c r="BS345" s="32"/>
      <c r="BT345" s="32"/>
      <c r="BU345" s="32"/>
      <c r="BV345" s="32"/>
      <c r="BW345" s="32"/>
      <c r="BX345" s="32"/>
      <c r="BY345" s="32"/>
      <c r="BZ345" s="32"/>
      <c r="CA345" s="32"/>
      <c r="CB345" s="32"/>
      <c r="CC345" s="32"/>
      <c r="CD345" s="32"/>
      <c r="CE345" s="32"/>
      <c r="CF345" s="32"/>
      <c r="CG345" s="32"/>
      <c r="CH345" s="32"/>
      <c r="CI345" s="32"/>
      <c r="CJ345" s="32"/>
      <c r="CK345" s="32"/>
      <c r="CL345" s="32"/>
      <c r="CM345" s="32"/>
      <c r="CN345" s="32"/>
      <c r="CO345" s="32"/>
      <c r="CP345" s="32"/>
      <c r="CQ345" s="32"/>
      <c r="CR345" s="32"/>
      <c r="CS345" s="32"/>
      <c r="CT345" s="32"/>
      <c r="CU345" s="32"/>
      <c r="CV345" s="32"/>
      <c r="CW345" s="32"/>
      <c r="CX345" s="32"/>
      <c r="CY345" s="32"/>
      <c r="CZ345" s="32"/>
      <c r="DA345" s="32"/>
      <c r="DB345" s="32"/>
      <c r="DC345" s="32"/>
      <c r="DD345" s="32"/>
      <c r="DE345" s="32"/>
      <c r="DF345" s="32"/>
      <c r="DG345" s="32"/>
      <c r="DH345" s="32"/>
      <c r="DI345" s="32"/>
      <c r="DJ345" s="32"/>
      <c r="DK345" s="32"/>
      <c r="DL345" s="32"/>
      <c r="DM345" s="32"/>
      <c r="DN345" s="32"/>
      <c r="DO345" s="32"/>
      <c r="DP345" s="32"/>
      <c r="DQ345" s="32"/>
      <c r="DR345" s="32"/>
      <c r="DS345" s="32"/>
      <c r="DT345" s="32"/>
      <c r="DU345" s="32"/>
      <c r="DV345" s="32"/>
      <c r="DW345" s="32"/>
      <c r="DX345" s="32"/>
      <c r="DY345" s="32"/>
      <c r="DZ345" s="32"/>
      <c r="EA345" s="32"/>
      <c r="EB345" s="32"/>
      <c r="EC345" s="32"/>
      <c r="ED345" s="32"/>
      <c r="EE345" s="32"/>
      <c r="EF345" s="32"/>
      <c r="EG345" s="32"/>
      <c r="EH345" s="32"/>
      <c r="EI345" s="32"/>
      <c r="EJ345" s="32"/>
      <c r="EK345" s="32"/>
      <c r="EL345" s="32"/>
      <c r="EM345" s="32"/>
      <c r="EN345" s="32"/>
      <c r="EO345" s="32"/>
      <c r="EP345" s="32"/>
      <c r="EQ345" s="32"/>
      <c r="ER345" s="32"/>
      <c r="ES345" s="32"/>
      <c r="ET345" s="32"/>
      <c r="EU345" s="32"/>
      <c r="EV345" s="32"/>
      <c r="EW345" s="32"/>
      <c r="EX345" s="32"/>
      <c r="EY345" s="32"/>
      <c r="EZ345" s="32"/>
      <c r="FA345" s="32"/>
      <c r="FB345" s="32"/>
      <c r="FC345" s="32"/>
      <c r="FD345" s="32"/>
      <c r="FE345" s="32"/>
      <c r="FF345" s="32"/>
      <c r="FG345" s="32"/>
      <c r="FH345" s="32"/>
      <c r="FI345" s="32"/>
      <c r="FJ345" s="32"/>
      <c r="FK345" s="32"/>
      <c r="FL345" s="32"/>
      <c r="FM345" s="32"/>
      <c r="FN345" s="32"/>
      <c r="FO345" s="32"/>
      <c r="FP345" s="32"/>
      <c r="FQ345" s="32"/>
      <c r="FR345" s="32"/>
      <c r="FS345" s="32"/>
      <c r="FT345" s="32"/>
      <c r="FU345" s="32"/>
      <c r="FV345" s="32"/>
      <c r="FW345" s="32"/>
      <c r="FX345" s="32"/>
      <c r="FY345" s="32"/>
      <c r="FZ345" s="32"/>
      <c r="GA345" s="32"/>
      <c r="GB345" s="32"/>
      <c r="GC345" s="32"/>
      <c r="GD345" s="32"/>
      <c r="GE345" s="32"/>
      <c r="GF345" s="32"/>
      <c r="GG345" s="32"/>
      <c r="GH345" s="32"/>
      <c r="GI345" s="32"/>
      <c r="GJ345" s="32"/>
      <c r="GK345" s="32"/>
      <c r="GL345" s="32"/>
      <c r="GM345" s="32"/>
      <c r="GN345" s="32"/>
      <c r="GO345" s="32"/>
      <c r="GP345" s="32"/>
      <c r="GQ345" s="32"/>
      <c r="GR345" s="32"/>
      <c r="GS345" s="32"/>
      <c r="GT345" s="32"/>
      <c r="GU345" s="32"/>
      <c r="GV345" s="32"/>
      <c r="GW345" s="32"/>
      <c r="GX345" s="32"/>
      <c r="GY345" s="32"/>
      <c r="GZ345" s="32"/>
      <c r="HA345" s="32"/>
      <c r="HB345" s="32"/>
      <c r="HC345" s="32"/>
      <c r="HD345" s="32"/>
      <c r="HE345" s="32"/>
      <c r="HF345" s="32"/>
      <c r="HG345" s="32"/>
      <c r="HH345" s="32"/>
      <c r="HI345" s="32"/>
      <c r="HJ345" s="32"/>
      <c r="HK345" s="32"/>
      <c r="HL345" s="32"/>
      <c r="HM345" s="32"/>
      <c r="HN345" s="32"/>
      <c r="HO345" s="32"/>
      <c r="HP345" s="32"/>
      <c r="HQ345" s="32"/>
      <c r="HR345" s="32"/>
      <c r="HS345" s="32"/>
      <c r="HT345" s="32"/>
      <c r="HU345" s="32"/>
      <c r="HV345" s="32"/>
      <c r="HW345" s="32"/>
      <c r="HX345" s="32"/>
      <c r="HY345" s="32"/>
      <c r="HZ345" s="32"/>
      <c r="IA345" s="32"/>
      <c r="IB345" s="32"/>
      <c r="IC345" s="32"/>
      <c r="ID345" s="32"/>
      <c r="IE345" s="32"/>
      <c r="IF345" s="32"/>
      <c r="IG345" s="32"/>
      <c r="IH345" s="32"/>
      <c r="II345" s="32"/>
      <c r="IJ345" s="32"/>
      <c r="IK345" s="32"/>
      <c r="IL345" s="32"/>
      <c r="IM345" s="32"/>
      <c r="IN345" s="32"/>
      <c r="IO345" s="32"/>
      <c r="IP345" s="32"/>
      <c r="IQ345" s="32"/>
      <c r="IR345" s="32"/>
      <c r="IS345" s="32"/>
      <c r="IT345" s="32"/>
      <c r="IU345" s="32"/>
      <c r="IV345" s="32"/>
    </row>
    <row r="346" spans="1:256" ht="11.25" hidden="1" x14ac:dyDescent="0.2">
      <c r="A346" s="30" t="s">
        <v>740</v>
      </c>
      <c r="B346" s="30" t="s">
        <v>741</v>
      </c>
      <c r="C346" s="30" t="s">
        <v>66</v>
      </c>
      <c r="D346" s="31">
        <v>3255</v>
      </c>
      <c r="E346" s="31">
        <v>500024</v>
      </c>
      <c r="F346" s="31">
        <v>154</v>
      </c>
      <c r="G346" s="31">
        <v>498064</v>
      </c>
      <c r="H346" s="31">
        <v>153</v>
      </c>
      <c r="I346" s="31">
        <v>496043</v>
      </c>
      <c r="J346" s="31">
        <v>152</v>
      </c>
      <c r="K346" s="31">
        <v>492240</v>
      </c>
      <c r="L346" s="31">
        <v>151</v>
      </c>
      <c r="M346" s="31">
        <v>488487</v>
      </c>
      <c r="N346" s="31">
        <v>150</v>
      </c>
      <c r="O346" s="31">
        <v>484560</v>
      </c>
      <c r="P346" s="31">
        <v>149</v>
      </c>
      <c r="Q346" s="31">
        <v>479911</v>
      </c>
      <c r="R346" s="31">
        <v>147</v>
      </c>
      <c r="S346" s="31">
        <v>476914</v>
      </c>
      <c r="T346" s="31">
        <v>147</v>
      </c>
      <c r="U346" s="31">
        <v>474319</v>
      </c>
      <c r="V346" s="31">
        <v>146</v>
      </c>
      <c r="W346" s="31">
        <v>470199</v>
      </c>
      <c r="X346" s="31">
        <v>144</v>
      </c>
      <c r="Y346" s="31">
        <v>466711</v>
      </c>
      <c r="Z346" s="31">
        <v>143</v>
      </c>
      <c r="AA346" s="31">
        <v>464007</v>
      </c>
      <c r="AB346" s="31">
        <v>143</v>
      </c>
      <c r="AC346" s="31">
        <v>458840</v>
      </c>
      <c r="AD346" s="31">
        <v>141</v>
      </c>
      <c r="AE346" s="31">
        <v>453041</v>
      </c>
      <c r="AF346" s="31">
        <v>139</v>
      </c>
      <c r="AG346" s="31">
        <v>448670</v>
      </c>
      <c r="AH346" s="31">
        <v>138</v>
      </c>
      <c r="AI346" s="31">
        <v>445632</v>
      </c>
      <c r="AJ346" s="31">
        <v>137</v>
      </c>
      <c r="AK346" s="31">
        <v>442633</v>
      </c>
      <c r="AL346" s="31">
        <v>136</v>
      </c>
      <c r="AM346" s="31">
        <v>438386</v>
      </c>
      <c r="AN346" s="31">
        <v>135</v>
      </c>
      <c r="AO346" s="31">
        <v>433508</v>
      </c>
      <c r="AP346" s="31">
        <v>133</v>
      </c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2"/>
      <c r="CU346" s="32"/>
      <c r="CV346" s="32"/>
      <c r="CW346" s="32"/>
      <c r="CX346" s="32"/>
      <c r="CY346" s="32"/>
      <c r="CZ346" s="32"/>
      <c r="DA346" s="32"/>
      <c r="DB346" s="32"/>
      <c r="DC346" s="32"/>
      <c r="DD346" s="32"/>
      <c r="DE346" s="32"/>
      <c r="DF346" s="32"/>
      <c r="DG346" s="32"/>
      <c r="DH346" s="32"/>
      <c r="DI346" s="32"/>
      <c r="DJ346" s="32"/>
      <c r="DK346" s="32"/>
      <c r="DL346" s="32"/>
      <c r="DM346" s="32"/>
      <c r="DN346" s="32"/>
      <c r="DO346" s="32"/>
      <c r="DP346" s="32"/>
      <c r="DQ346" s="32"/>
      <c r="DR346" s="32"/>
      <c r="DS346" s="32"/>
      <c r="DT346" s="32"/>
      <c r="DU346" s="32"/>
      <c r="DV346" s="32"/>
      <c r="DW346" s="32"/>
      <c r="DX346" s="32"/>
      <c r="DY346" s="32"/>
      <c r="DZ346" s="32"/>
      <c r="EA346" s="32"/>
      <c r="EB346" s="32"/>
      <c r="EC346" s="32"/>
      <c r="ED346" s="32"/>
      <c r="EE346" s="32"/>
      <c r="EF346" s="32"/>
      <c r="EG346" s="32"/>
      <c r="EH346" s="32"/>
      <c r="EI346" s="32"/>
      <c r="EJ346" s="32"/>
      <c r="EK346" s="32"/>
      <c r="EL346" s="32"/>
      <c r="EM346" s="32"/>
      <c r="EN346" s="32"/>
      <c r="EO346" s="32"/>
      <c r="EP346" s="32"/>
      <c r="EQ346" s="32"/>
      <c r="ER346" s="32"/>
      <c r="ES346" s="32"/>
      <c r="ET346" s="32"/>
      <c r="EU346" s="32"/>
      <c r="EV346" s="32"/>
      <c r="EW346" s="32"/>
      <c r="EX346" s="32"/>
      <c r="EY346" s="32"/>
      <c r="EZ346" s="32"/>
      <c r="FA346" s="32"/>
      <c r="FB346" s="32"/>
      <c r="FC346" s="32"/>
      <c r="FD346" s="32"/>
      <c r="FE346" s="32"/>
      <c r="FF346" s="32"/>
      <c r="FG346" s="32"/>
      <c r="FH346" s="32"/>
      <c r="FI346" s="32"/>
      <c r="FJ346" s="32"/>
      <c r="FK346" s="32"/>
      <c r="FL346" s="32"/>
      <c r="FM346" s="32"/>
      <c r="FN346" s="32"/>
      <c r="FO346" s="32"/>
      <c r="FP346" s="32"/>
      <c r="FQ346" s="32"/>
      <c r="FR346" s="32"/>
      <c r="FS346" s="32"/>
      <c r="FT346" s="32"/>
      <c r="FU346" s="32"/>
      <c r="FV346" s="32"/>
      <c r="FW346" s="32"/>
      <c r="FX346" s="32"/>
      <c r="FY346" s="32"/>
      <c r="FZ346" s="32"/>
      <c r="GA346" s="32"/>
      <c r="GB346" s="32"/>
      <c r="GC346" s="32"/>
      <c r="GD346" s="32"/>
      <c r="GE346" s="32"/>
      <c r="GF346" s="32"/>
      <c r="GG346" s="32"/>
      <c r="GH346" s="32"/>
      <c r="GI346" s="32"/>
      <c r="GJ346" s="32"/>
      <c r="GK346" s="32"/>
      <c r="GL346" s="32"/>
      <c r="GM346" s="32"/>
      <c r="GN346" s="32"/>
      <c r="GO346" s="32"/>
      <c r="GP346" s="32"/>
      <c r="GQ346" s="32"/>
      <c r="GR346" s="32"/>
      <c r="GS346" s="32"/>
      <c r="GT346" s="32"/>
      <c r="GU346" s="32"/>
      <c r="GV346" s="32"/>
      <c r="GW346" s="32"/>
      <c r="GX346" s="32"/>
      <c r="GY346" s="32"/>
      <c r="GZ346" s="32"/>
      <c r="HA346" s="32"/>
      <c r="HB346" s="32"/>
      <c r="HC346" s="32"/>
      <c r="HD346" s="32"/>
      <c r="HE346" s="32"/>
      <c r="HF346" s="32"/>
      <c r="HG346" s="32"/>
      <c r="HH346" s="32"/>
      <c r="HI346" s="32"/>
      <c r="HJ346" s="32"/>
      <c r="HK346" s="32"/>
      <c r="HL346" s="32"/>
      <c r="HM346" s="32"/>
      <c r="HN346" s="32"/>
      <c r="HO346" s="32"/>
      <c r="HP346" s="32"/>
      <c r="HQ346" s="32"/>
      <c r="HR346" s="32"/>
      <c r="HS346" s="32"/>
      <c r="HT346" s="32"/>
      <c r="HU346" s="32"/>
      <c r="HV346" s="32"/>
      <c r="HW346" s="32"/>
      <c r="HX346" s="32"/>
      <c r="HY346" s="32"/>
      <c r="HZ346" s="32"/>
      <c r="IA346" s="32"/>
      <c r="IB346" s="32"/>
      <c r="IC346" s="32"/>
      <c r="ID346" s="32"/>
      <c r="IE346" s="32"/>
      <c r="IF346" s="32"/>
      <c r="IG346" s="32"/>
      <c r="IH346" s="32"/>
      <c r="II346" s="32"/>
      <c r="IJ346" s="32"/>
      <c r="IK346" s="32"/>
      <c r="IL346" s="32"/>
      <c r="IM346" s="32"/>
      <c r="IN346" s="32"/>
      <c r="IO346" s="32"/>
      <c r="IP346" s="32"/>
      <c r="IQ346" s="32"/>
      <c r="IR346" s="32"/>
      <c r="IS346" s="32"/>
      <c r="IT346" s="32"/>
      <c r="IU346" s="32"/>
      <c r="IV346" s="32"/>
    </row>
    <row r="347" spans="1:256" ht="11.25" hidden="1" x14ac:dyDescent="0.2">
      <c r="A347" s="30" t="s">
        <v>742</v>
      </c>
      <c r="B347" s="30" t="s">
        <v>743</v>
      </c>
      <c r="C347" s="30" t="s">
        <v>109</v>
      </c>
      <c r="D347" s="31">
        <v>6564</v>
      </c>
      <c r="E347" s="31">
        <v>802375</v>
      </c>
      <c r="F347" s="31">
        <v>122</v>
      </c>
      <c r="G347" s="31">
        <v>795286</v>
      </c>
      <c r="H347" s="31">
        <v>121</v>
      </c>
      <c r="I347" s="31">
        <v>787171</v>
      </c>
      <c r="J347" s="31">
        <v>120</v>
      </c>
      <c r="K347" s="31">
        <v>778831</v>
      </c>
      <c r="L347" s="31">
        <v>119</v>
      </c>
      <c r="M347" s="31">
        <v>772406</v>
      </c>
      <c r="N347" s="31">
        <v>118</v>
      </c>
      <c r="O347" s="31">
        <v>764702</v>
      </c>
      <c r="P347" s="31">
        <v>117</v>
      </c>
      <c r="Q347" s="31">
        <v>757930</v>
      </c>
      <c r="R347" s="31">
        <v>115</v>
      </c>
      <c r="S347" s="31">
        <v>753102</v>
      </c>
      <c r="T347" s="31">
        <v>115</v>
      </c>
      <c r="U347" s="31">
        <v>747709</v>
      </c>
      <c r="V347" s="31">
        <v>114</v>
      </c>
      <c r="W347" s="31">
        <v>743908</v>
      </c>
      <c r="X347" s="31">
        <v>113</v>
      </c>
      <c r="Y347" s="31">
        <v>740988</v>
      </c>
      <c r="Z347" s="31">
        <v>113</v>
      </c>
      <c r="AA347" s="31">
        <v>739921</v>
      </c>
      <c r="AB347" s="31">
        <v>113</v>
      </c>
      <c r="AC347" s="31">
        <v>736326</v>
      </c>
      <c r="AD347" s="31">
        <v>112</v>
      </c>
      <c r="AE347" s="31">
        <v>729592</v>
      </c>
      <c r="AF347" s="31">
        <v>111</v>
      </c>
      <c r="AG347" s="31">
        <v>725620</v>
      </c>
      <c r="AH347" s="31">
        <v>111</v>
      </c>
      <c r="AI347" s="31">
        <v>718827</v>
      </c>
      <c r="AJ347" s="31">
        <v>110</v>
      </c>
      <c r="AK347" s="31">
        <v>714055</v>
      </c>
      <c r="AL347" s="31">
        <v>109</v>
      </c>
      <c r="AM347" s="31">
        <v>709940</v>
      </c>
      <c r="AN347" s="31">
        <v>108</v>
      </c>
      <c r="AO347" s="31">
        <v>705568</v>
      </c>
      <c r="AP347" s="31">
        <v>107</v>
      </c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  <c r="BR347" s="32"/>
      <c r="BS347" s="32"/>
      <c r="BT347" s="32"/>
      <c r="BU347" s="32"/>
      <c r="BV347" s="32"/>
      <c r="BW347" s="32"/>
      <c r="BX347" s="32"/>
      <c r="BY347" s="32"/>
      <c r="BZ347" s="32"/>
      <c r="CA347" s="32"/>
      <c r="CB347" s="32"/>
      <c r="CC347" s="32"/>
      <c r="CD347" s="32"/>
      <c r="CE347" s="32"/>
      <c r="CF347" s="32"/>
      <c r="CG347" s="32"/>
      <c r="CH347" s="32"/>
      <c r="CI347" s="32"/>
      <c r="CJ347" s="32"/>
      <c r="CK347" s="32"/>
      <c r="CL347" s="32"/>
      <c r="CM347" s="32"/>
      <c r="CN347" s="32"/>
      <c r="CO347" s="32"/>
      <c r="CP347" s="32"/>
      <c r="CQ347" s="32"/>
      <c r="CR347" s="32"/>
      <c r="CS347" s="32"/>
      <c r="CT347" s="32"/>
      <c r="CU347" s="32"/>
      <c r="CV347" s="32"/>
      <c r="CW347" s="32"/>
      <c r="CX347" s="32"/>
      <c r="CY347" s="32"/>
      <c r="CZ347" s="32"/>
      <c r="DA347" s="32"/>
      <c r="DB347" s="32"/>
      <c r="DC347" s="32"/>
      <c r="DD347" s="32"/>
      <c r="DE347" s="32"/>
      <c r="DF347" s="32"/>
      <c r="DG347" s="32"/>
      <c r="DH347" s="32"/>
      <c r="DI347" s="32"/>
      <c r="DJ347" s="32"/>
      <c r="DK347" s="32"/>
      <c r="DL347" s="32"/>
      <c r="DM347" s="32"/>
      <c r="DN347" s="32"/>
      <c r="DO347" s="32"/>
      <c r="DP347" s="32"/>
      <c r="DQ347" s="32"/>
      <c r="DR347" s="32"/>
      <c r="DS347" s="32"/>
      <c r="DT347" s="32"/>
      <c r="DU347" s="32"/>
      <c r="DV347" s="32"/>
      <c r="DW347" s="32"/>
      <c r="DX347" s="32"/>
      <c r="DY347" s="32"/>
      <c r="DZ347" s="32"/>
      <c r="EA347" s="32"/>
      <c r="EB347" s="32"/>
      <c r="EC347" s="32"/>
      <c r="ED347" s="32"/>
      <c r="EE347" s="32"/>
      <c r="EF347" s="32"/>
      <c r="EG347" s="32"/>
      <c r="EH347" s="32"/>
      <c r="EI347" s="32"/>
      <c r="EJ347" s="32"/>
      <c r="EK347" s="32"/>
      <c r="EL347" s="32"/>
      <c r="EM347" s="32"/>
      <c r="EN347" s="32"/>
      <c r="EO347" s="32"/>
      <c r="EP347" s="32"/>
      <c r="EQ347" s="32"/>
      <c r="ER347" s="32"/>
      <c r="ES347" s="32"/>
      <c r="ET347" s="32"/>
      <c r="EU347" s="32"/>
      <c r="EV347" s="32"/>
      <c r="EW347" s="32"/>
      <c r="EX347" s="32"/>
      <c r="EY347" s="32"/>
      <c r="EZ347" s="32"/>
      <c r="FA347" s="32"/>
      <c r="FB347" s="32"/>
      <c r="FC347" s="32"/>
      <c r="FD347" s="32"/>
      <c r="FE347" s="32"/>
      <c r="FF347" s="32"/>
      <c r="FG347" s="32"/>
      <c r="FH347" s="32"/>
      <c r="FI347" s="32"/>
      <c r="FJ347" s="32"/>
      <c r="FK347" s="32"/>
      <c r="FL347" s="32"/>
      <c r="FM347" s="32"/>
      <c r="FN347" s="32"/>
      <c r="FO347" s="32"/>
      <c r="FP347" s="32"/>
      <c r="FQ347" s="32"/>
      <c r="FR347" s="32"/>
      <c r="FS347" s="32"/>
      <c r="FT347" s="32"/>
      <c r="FU347" s="32"/>
      <c r="FV347" s="32"/>
      <c r="FW347" s="32"/>
      <c r="FX347" s="32"/>
      <c r="FY347" s="32"/>
      <c r="FZ347" s="32"/>
      <c r="GA347" s="32"/>
      <c r="GB347" s="32"/>
      <c r="GC347" s="32"/>
      <c r="GD347" s="32"/>
      <c r="GE347" s="32"/>
      <c r="GF347" s="32"/>
      <c r="GG347" s="32"/>
      <c r="GH347" s="32"/>
      <c r="GI347" s="32"/>
      <c r="GJ347" s="32"/>
      <c r="GK347" s="32"/>
      <c r="GL347" s="32"/>
      <c r="GM347" s="32"/>
      <c r="GN347" s="32"/>
      <c r="GO347" s="32"/>
      <c r="GP347" s="32"/>
      <c r="GQ347" s="32"/>
      <c r="GR347" s="32"/>
      <c r="GS347" s="32"/>
      <c r="GT347" s="32"/>
      <c r="GU347" s="32"/>
      <c r="GV347" s="32"/>
      <c r="GW347" s="32"/>
      <c r="GX347" s="32"/>
      <c r="GY347" s="32"/>
      <c r="GZ347" s="32"/>
      <c r="HA347" s="32"/>
      <c r="HB347" s="32"/>
      <c r="HC347" s="32"/>
      <c r="HD347" s="32"/>
      <c r="HE347" s="32"/>
      <c r="HF347" s="32"/>
      <c r="HG347" s="32"/>
      <c r="HH347" s="32"/>
      <c r="HI347" s="32"/>
      <c r="HJ347" s="32"/>
      <c r="HK347" s="32"/>
      <c r="HL347" s="32"/>
      <c r="HM347" s="32"/>
      <c r="HN347" s="32"/>
      <c r="HO347" s="32"/>
      <c r="HP347" s="32"/>
      <c r="HQ347" s="32"/>
      <c r="HR347" s="32"/>
      <c r="HS347" s="32"/>
      <c r="HT347" s="32"/>
      <c r="HU347" s="32"/>
      <c r="HV347" s="32"/>
      <c r="HW347" s="32"/>
      <c r="HX347" s="32"/>
      <c r="HY347" s="32"/>
      <c r="HZ347" s="32"/>
      <c r="IA347" s="32"/>
      <c r="IB347" s="32"/>
      <c r="IC347" s="32"/>
      <c r="ID347" s="32"/>
      <c r="IE347" s="32"/>
      <c r="IF347" s="32"/>
      <c r="IG347" s="32"/>
      <c r="IH347" s="32"/>
      <c r="II347" s="32"/>
      <c r="IJ347" s="32"/>
      <c r="IK347" s="32"/>
      <c r="IL347" s="32"/>
      <c r="IM347" s="32"/>
      <c r="IN347" s="32"/>
      <c r="IO347" s="32"/>
      <c r="IP347" s="32"/>
      <c r="IQ347" s="32"/>
      <c r="IR347" s="32"/>
      <c r="IS347" s="32"/>
      <c r="IT347" s="32"/>
      <c r="IU347" s="32"/>
      <c r="IV347" s="32"/>
    </row>
    <row r="348" spans="1:256" ht="11.25" hidden="1" x14ac:dyDescent="0.2">
      <c r="A348" s="30" t="s">
        <v>744</v>
      </c>
      <c r="B348" s="30" t="s">
        <v>745</v>
      </c>
      <c r="C348" s="30" t="s">
        <v>112</v>
      </c>
      <c r="D348" s="31">
        <v>814</v>
      </c>
      <c r="E348" s="31">
        <v>146284</v>
      </c>
      <c r="F348" s="31">
        <v>180</v>
      </c>
      <c r="G348" s="31">
        <v>144317</v>
      </c>
      <c r="H348" s="31">
        <v>177</v>
      </c>
      <c r="I348" s="31">
        <v>142265</v>
      </c>
      <c r="J348" s="31">
        <v>175</v>
      </c>
      <c r="K348" s="31">
        <v>140271</v>
      </c>
      <c r="L348" s="31">
        <v>172</v>
      </c>
      <c r="M348" s="31">
        <v>138380</v>
      </c>
      <c r="N348" s="31">
        <v>170</v>
      </c>
      <c r="O348" s="31">
        <v>136518</v>
      </c>
      <c r="P348" s="31">
        <v>168</v>
      </c>
      <c r="Q348" s="31">
        <v>135046</v>
      </c>
      <c r="R348" s="31">
        <v>166</v>
      </c>
      <c r="S348" s="31">
        <v>134430</v>
      </c>
      <c r="T348" s="31">
        <v>165</v>
      </c>
      <c r="U348" s="31">
        <v>133272</v>
      </c>
      <c r="V348" s="31">
        <v>164</v>
      </c>
      <c r="W348" s="31">
        <v>132666</v>
      </c>
      <c r="X348" s="31">
        <v>163</v>
      </c>
      <c r="Y348" s="31">
        <v>132378</v>
      </c>
      <c r="Z348" s="31">
        <v>163</v>
      </c>
      <c r="AA348" s="31">
        <v>132594</v>
      </c>
      <c r="AB348" s="31">
        <v>163</v>
      </c>
      <c r="AC348" s="31">
        <v>132023</v>
      </c>
      <c r="AD348" s="31">
        <v>162</v>
      </c>
      <c r="AE348" s="31">
        <v>130641</v>
      </c>
      <c r="AF348" s="31">
        <v>160</v>
      </c>
      <c r="AG348" s="31">
        <v>129797</v>
      </c>
      <c r="AH348" s="31">
        <v>159</v>
      </c>
      <c r="AI348" s="31">
        <v>128444</v>
      </c>
      <c r="AJ348" s="31">
        <v>158</v>
      </c>
      <c r="AK348" s="31">
        <v>127170</v>
      </c>
      <c r="AL348" s="31">
        <v>156</v>
      </c>
      <c r="AM348" s="31">
        <v>126562</v>
      </c>
      <c r="AN348" s="31">
        <v>155</v>
      </c>
      <c r="AO348" s="31">
        <v>125713</v>
      </c>
      <c r="AP348" s="31">
        <v>154</v>
      </c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  <c r="BR348" s="32"/>
      <c r="BS348" s="32"/>
      <c r="BT348" s="32"/>
      <c r="BU348" s="32"/>
      <c r="BV348" s="32"/>
      <c r="BW348" s="32"/>
      <c r="BX348" s="32"/>
      <c r="BY348" s="32"/>
      <c r="BZ348" s="32"/>
      <c r="CA348" s="32"/>
      <c r="CB348" s="32"/>
      <c r="CC348" s="32"/>
      <c r="CD348" s="32"/>
      <c r="CE348" s="32"/>
      <c r="CF348" s="32"/>
      <c r="CG348" s="32"/>
      <c r="CH348" s="32"/>
      <c r="CI348" s="32"/>
      <c r="CJ348" s="32"/>
      <c r="CK348" s="32"/>
      <c r="CL348" s="32"/>
      <c r="CM348" s="32"/>
      <c r="CN348" s="32"/>
      <c r="CO348" s="32"/>
      <c r="CP348" s="32"/>
      <c r="CQ348" s="32"/>
      <c r="CR348" s="32"/>
      <c r="CS348" s="32"/>
      <c r="CT348" s="32"/>
      <c r="CU348" s="32"/>
      <c r="CV348" s="32"/>
      <c r="CW348" s="32"/>
      <c r="CX348" s="32"/>
      <c r="CY348" s="32"/>
      <c r="CZ348" s="32"/>
      <c r="DA348" s="32"/>
      <c r="DB348" s="32"/>
      <c r="DC348" s="32"/>
      <c r="DD348" s="32"/>
      <c r="DE348" s="32"/>
      <c r="DF348" s="32"/>
      <c r="DG348" s="32"/>
      <c r="DH348" s="32"/>
      <c r="DI348" s="32"/>
      <c r="DJ348" s="32"/>
      <c r="DK348" s="32"/>
      <c r="DL348" s="32"/>
      <c r="DM348" s="32"/>
      <c r="DN348" s="32"/>
      <c r="DO348" s="32"/>
      <c r="DP348" s="32"/>
      <c r="DQ348" s="32"/>
      <c r="DR348" s="32"/>
      <c r="DS348" s="32"/>
      <c r="DT348" s="32"/>
      <c r="DU348" s="32"/>
      <c r="DV348" s="32"/>
      <c r="DW348" s="32"/>
      <c r="DX348" s="32"/>
      <c r="DY348" s="32"/>
      <c r="DZ348" s="32"/>
      <c r="EA348" s="32"/>
      <c r="EB348" s="32"/>
      <c r="EC348" s="32"/>
      <c r="ED348" s="32"/>
      <c r="EE348" s="32"/>
      <c r="EF348" s="32"/>
      <c r="EG348" s="32"/>
      <c r="EH348" s="32"/>
      <c r="EI348" s="32"/>
      <c r="EJ348" s="32"/>
      <c r="EK348" s="32"/>
      <c r="EL348" s="32"/>
      <c r="EM348" s="32"/>
      <c r="EN348" s="32"/>
      <c r="EO348" s="32"/>
      <c r="EP348" s="32"/>
      <c r="EQ348" s="32"/>
      <c r="ER348" s="32"/>
      <c r="ES348" s="32"/>
      <c r="ET348" s="32"/>
      <c r="EU348" s="32"/>
      <c r="EV348" s="32"/>
      <c r="EW348" s="32"/>
      <c r="EX348" s="32"/>
      <c r="EY348" s="32"/>
      <c r="EZ348" s="32"/>
      <c r="FA348" s="32"/>
      <c r="FB348" s="32"/>
      <c r="FC348" s="32"/>
      <c r="FD348" s="32"/>
      <c r="FE348" s="32"/>
      <c r="FF348" s="32"/>
      <c r="FG348" s="32"/>
      <c r="FH348" s="32"/>
      <c r="FI348" s="32"/>
      <c r="FJ348" s="32"/>
      <c r="FK348" s="32"/>
      <c r="FL348" s="32"/>
      <c r="FM348" s="32"/>
      <c r="FN348" s="32"/>
      <c r="FO348" s="32"/>
      <c r="FP348" s="32"/>
      <c r="FQ348" s="32"/>
      <c r="FR348" s="32"/>
      <c r="FS348" s="32"/>
      <c r="FT348" s="32"/>
      <c r="FU348" s="32"/>
      <c r="FV348" s="32"/>
      <c r="FW348" s="32"/>
      <c r="FX348" s="32"/>
      <c r="FY348" s="32"/>
      <c r="FZ348" s="32"/>
      <c r="GA348" s="32"/>
      <c r="GB348" s="32"/>
      <c r="GC348" s="32"/>
      <c r="GD348" s="32"/>
      <c r="GE348" s="32"/>
      <c r="GF348" s="32"/>
      <c r="GG348" s="32"/>
      <c r="GH348" s="32"/>
      <c r="GI348" s="32"/>
      <c r="GJ348" s="32"/>
      <c r="GK348" s="32"/>
      <c r="GL348" s="32"/>
      <c r="GM348" s="32"/>
      <c r="GN348" s="32"/>
      <c r="GO348" s="32"/>
      <c r="GP348" s="32"/>
      <c r="GQ348" s="32"/>
      <c r="GR348" s="32"/>
      <c r="GS348" s="32"/>
      <c r="GT348" s="32"/>
      <c r="GU348" s="32"/>
      <c r="GV348" s="32"/>
      <c r="GW348" s="32"/>
      <c r="GX348" s="32"/>
      <c r="GY348" s="32"/>
      <c r="GZ348" s="32"/>
      <c r="HA348" s="32"/>
      <c r="HB348" s="32"/>
      <c r="HC348" s="32"/>
      <c r="HD348" s="32"/>
      <c r="HE348" s="32"/>
      <c r="HF348" s="32"/>
      <c r="HG348" s="32"/>
      <c r="HH348" s="32"/>
      <c r="HI348" s="32"/>
      <c r="HJ348" s="32"/>
      <c r="HK348" s="32"/>
      <c r="HL348" s="32"/>
      <c r="HM348" s="32"/>
      <c r="HN348" s="32"/>
      <c r="HO348" s="32"/>
      <c r="HP348" s="32"/>
      <c r="HQ348" s="32"/>
      <c r="HR348" s="32"/>
      <c r="HS348" s="32"/>
      <c r="HT348" s="32"/>
      <c r="HU348" s="32"/>
      <c r="HV348" s="32"/>
      <c r="HW348" s="32"/>
      <c r="HX348" s="32"/>
      <c r="HY348" s="32"/>
      <c r="HZ348" s="32"/>
      <c r="IA348" s="32"/>
      <c r="IB348" s="32"/>
      <c r="IC348" s="32"/>
      <c r="ID348" s="32"/>
      <c r="IE348" s="32"/>
      <c r="IF348" s="32"/>
      <c r="IG348" s="32"/>
      <c r="IH348" s="32"/>
      <c r="II348" s="32"/>
      <c r="IJ348" s="32"/>
      <c r="IK348" s="32"/>
      <c r="IL348" s="32"/>
      <c r="IM348" s="32"/>
      <c r="IN348" s="32"/>
      <c r="IO348" s="32"/>
      <c r="IP348" s="32"/>
      <c r="IQ348" s="32"/>
      <c r="IR348" s="32"/>
      <c r="IS348" s="32"/>
      <c r="IT348" s="32"/>
      <c r="IU348" s="32"/>
      <c r="IV348" s="32"/>
    </row>
    <row r="349" spans="1:256" ht="11.25" hidden="1" x14ac:dyDescent="0.2">
      <c r="A349" s="30" t="s">
        <v>746</v>
      </c>
      <c r="B349" s="30" t="s">
        <v>747</v>
      </c>
      <c r="C349" s="30" t="s">
        <v>112</v>
      </c>
      <c r="D349" s="31">
        <v>47</v>
      </c>
      <c r="E349" s="31">
        <v>131405</v>
      </c>
      <c r="F349" s="31">
        <v>2794</v>
      </c>
      <c r="G349" s="31">
        <v>130428</v>
      </c>
      <c r="H349" s="31">
        <v>2773</v>
      </c>
      <c r="I349" s="31">
        <v>128916</v>
      </c>
      <c r="J349" s="31">
        <v>2741</v>
      </c>
      <c r="K349" s="31">
        <v>127522</v>
      </c>
      <c r="L349" s="31">
        <v>2711</v>
      </c>
      <c r="M349" s="31">
        <v>125679</v>
      </c>
      <c r="N349" s="31">
        <v>2672</v>
      </c>
      <c r="O349" s="31">
        <v>123018</v>
      </c>
      <c r="P349" s="31">
        <v>2616</v>
      </c>
      <c r="Q349" s="31">
        <v>121030</v>
      </c>
      <c r="R349" s="31">
        <v>2573</v>
      </c>
      <c r="S349" s="31">
        <v>119040</v>
      </c>
      <c r="T349" s="31">
        <v>2531</v>
      </c>
      <c r="U349" s="31">
        <v>117063</v>
      </c>
      <c r="V349" s="31">
        <v>2489</v>
      </c>
      <c r="W349" s="31">
        <v>115712</v>
      </c>
      <c r="X349" s="31">
        <v>2460</v>
      </c>
      <c r="Y349" s="31">
        <v>114419</v>
      </c>
      <c r="Z349" s="31">
        <v>2433</v>
      </c>
      <c r="AA349" s="31">
        <v>114167</v>
      </c>
      <c r="AB349" s="31">
        <v>2427</v>
      </c>
      <c r="AC349" s="31">
        <v>114109</v>
      </c>
      <c r="AD349" s="31">
        <v>2426</v>
      </c>
      <c r="AE349" s="31">
        <v>113128</v>
      </c>
      <c r="AF349" s="31">
        <v>2405</v>
      </c>
      <c r="AG349" s="31">
        <v>112970</v>
      </c>
      <c r="AH349" s="31">
        <v>2402</v>
      </c>
      <c r="AI349" s="31">
        <v>110697</v>
      </c>
      <c r="AJ349" s="31">
        <v>2354</v>
      </c>
      <c r="AK349" s="31">
        <v>111064</v>
      </c>
      <c r="AL349" s="31">
        <v>2361</v>
      </c>
      <c r="AM349" s="31">
        <v>110636</v>
      </c>
      <c r="AN349" s="31">
        <v>2352</v>
      </c>
      <c r="AO349" s="31">
        <v>111180</v>
      </c>
      <c r="AP349" s="31">
        <v>2364</v>
      </c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  <c r="BX349" s="32"/>
      <c r="BY349" s="32"/>
      <c r="BZ349" s="32"/>
      <c r="CA349" s="32"/>
      <c r="CB349" s="32"/>
      <c r="CC349" s="32"/>
      <c r="CD349" s="32"/>
      <c r="CE349" s="32"/>
      <c r="CF349" s="32"/>
      <c r="CG349" s="32"/>
      <c r="CH349" s="32"/>
      <c r="CI349" s="32"/>
      <c r="CJ349" s="32"/>
      <c r="CK349" s="32"/>
      <c r="CL349" s="32"/>
      <c r="CM349" s="32"/>
      <c r="CN349" s="32"/>
      <c r="CO349" s="32"/>
      <c r="CP349" s="32"/>
      <c r="CQ349" s="32"/>
      <c r="CR349" s="32"/>
      <c r="CS349" s="32"/>
      <c r="CT349" s="32"/>
      <c r="CU349" s="32"/>
      <c r="CV349" s="32"/>
      <c r="CW349" s="32"/>
      <c r="CX349" s="32"/>
      <c r="CY349" s="32"/>
      <c r="CZ349" s="32"/>
      <c r="DA349" s="32"/>
      <c r="DB349" s="32"/>
      <c r="DC349" s="32"/>
      <c r="DD349" s="32"/>
      <c r="DE349" s="32"/>
      <c r="DF349" s="32"/>
      <c r="DG349" s="32"/>
      <c r="DH349" s="32"/>
      <c r="DI349" s="32"/>
      <c r="DJ349" s="32"/>
      <c r="DK349" s="32"/>
      <c r="DL349" s="32"/>
      <c r="DM349" s="32"/>
      <c r="DN349" s="32"/>
      <c r="DO349" s="32"/>
      <c r="DP349" s="32"/>
      <c r="DQ349" s="32"/>
      <c r="DR349" s="32"/>
      <c r="DS349" s="32"/>
      <c r="DT349" s="32"/>
      <c r="DU349" s="32"/>
      <c r="DV349" s="32"/>
      <c r="DW349" s="32"/>
      <c r="DX349" s="32"/>
      <c r="DY349" s="32"/>
      <c r="DZ349" s="32"/>
      <c r="EA349" s="32"/>
      <c r="EB349" s="32"/>
      <c r="EC349" s="32"/>
      <c r="ED349" s="32"/>
      <c r="EE349" s="32"/>
      <c r="EF349" s="32"/>
      <c r="EG349" s="32"/>
      <c r="EH349" s="32"/>
      <c r="EI349" s="32"/>
      <c r="EJ349" s="32"/>
      <c r="EK349" s="32"/>
      <c r="EL349" s="32"/>
      <c r="EM349" s="32"/>
      <c r="EN349" s="32"/>
      <c r="EO349" s="32"/>
      <c r="EP349" s="32"/>
      <c r="EQ349" s="32"/>
      <c r="ER349" s="32"/>
      <c r="ES349" s="32"/>
      <c r="ET349" s="32"/>
      <c r="EU349" s="32"/>
      <c r="EV349" s="32"/>
      <c r="EW349" s="32"/>
      <c r="EX349" s="32"/>
      <c r="EY349" s="32"/>
      <c r="EZ349" s="32"/>
      <c r="FA349" s="32"/>
      <c r="FB349" s="32"/>
      <c r="FC349" s="32"/>
      <c r="FD349" s="32"/>
      <c r="FE349" s="32"/>
      <c r="FF349" s="32"/>
      <c r="FG349" s="32"/>
      <c r="FH349" s="32"/>
      <c r="FI349" s="32"/>
      <c r="FJ349" s="32"/>
      <c r="FK349" s="32"/>
      <c r="FL349" s="32"/>
      <c r="FM349" s="32"/>
      <c r="FN349" s="32"/>
      <c r="FO349" s="32"/>
      <c r="FP349" s="32"/>
      <c r="FQ349" s="32"/>
      <c r="FR349" s="32"/>
      <c r="FS349" s="32"/>
      <c r="FT349" s="32"/>
      <c r="FU349" s="32"/>
      <c r="FV349" s="32"/>
      <c r="FW349" s="32"/>
      <c r="FX349" s="32"/>
      <c r="FY349" s="32"/>
      <c r="FZ349" s="32"/>
      <c r="GA349" s="32"/>
      <c r="GB349" s="32"/>
      <c r="GC349" s="32"/>
      <c r="GD349" s="32"/>
      <c r="GE349" s="32"/>
      <c r="GF349" s="32"/>
      <c r="GG349" s="32"/>
      <c r="GH349" s="32"/>
      <c r="GI349" s="32"/>
      <c r="GJ349" s="32"/>
      <c r="GK349" s="32"/>
      <c r="GL349" s="32"/>
      <c r="GM349" s="32"/>
      <c r="GN349" s="32"/>
      <c r="GO349" s="32"/>
      <c r="GP349" s="32"/>
      <c r="GQ349" s="32"/>
      <c r="GR349" s="32"/>
      <c r="GS349" s="32"/>
      <c r="GT349" s="32"/>
      <c r="GU349" s="32"/>
      <c r="GV349" s="32"/>
      <c r="GW349" s="32"/>
      <c r="GX349" s="32"/>
      <c r="GY349" s="32"/>
      <c r="GZ349" s="32"/>
      <c r="HA349" s="32"/>
      <c r="HB349" s="32"/>
      <c r="HC349" s="32"/>
      <c r="HD349" s="32"/>
      <c r="HE349" s="32"/>
      <c r="HF349" s="32"/>
      <c r="HG349" s="32"/>
      <c r="HH349" s="32"/>
      <c r="HI349" s="32"/>
      <c r="HJ349" s="32"/>
      <c r="HK349" s="32"/>
      <c r="HL349" s="32"/>
      <c r="HM349" s="32"/>
      <c r="HN349" s="32"/>
      <c r="HO349" s="32"/>
      <c r="HP349" s="32"/>
      <c r="HQ349" s="32"/>
      <c r="HR349" s="32"/>
      <c r="HS349" s="32"/>
      <c r="HT349" s="32"/>
      <c r="HU349" s="32"/>
      <c r="HV349" s="32"/>
      <c r="HW349" s="32"/>
      <c r="HX349" s="32"/>
      <c r="HY349" s="32"/>
      <c r="HZ349" s="32"/>
      <c r="IA349" s="32"/>
      <c r="IB349" s="32"/>
      <c r="IC349" s="32"/>
      <c r="ID349" s="32"/>
      <c r="IE349" s="32"/>
      <c r="IF349" s="32"/>
      <c r="IG349" s="32"/>
      <c r="IH349" s="32"/>
      <c r="II349" s="32"/>
      <c r="IJ349" s="32"/>
      <c r="IK349" s="32"/>
      <c r="IL349" s="32"/>
      <c r="IM349" s="32"/>
      <c r="IN349" s="32"/>
      <c r="IO349" s="32"/>
      <c r="IP349" s="32"/>
      <c r="IQ349" s="32"/>
      <c r="IR349" s="32"/>
      <c r="IS349" s="32"/>
      <c r="IT349" s="32"/>
      <c r="IU349" s="32"/>
      <c r="IV349" s="32"/>
    </row>
    <row r="350" spans="1:256" ht="11.25" hidden="1" x14ac:dyDescent="0.2">
      <c r="A350" s="30" t="s">
        <v>748</v>
      </c>
      <c r="B350" s="30" t="s">
        <v>749</v>
      </c>
      <c r="C350" s="30" t="s">
        <v>112</v>
      </c>
      <c r="D350" s="31">
        <v>913</v>
      </c>
      <c r="E350" s="31">
        <v>82311</v>
      </c>
      <c r="F350" s="31">
        <v>90</v>
      </c>
      <c r="G350" s="31">
        <v>81695</v>
      </c>
      <c r="H350" s="31">
        <v>89</v>
      </c>
      <c r="I350" s="31">
        <v>80623</v>
      </c>
      <c r="J350" s="31">
        <v>88</v>
      </c>
      <c r="K350" s="31">
        <v>79880</v>
      </c>
      <c r="L350" s="31">
        <v>88</v>
      </c>
      <c r="M350" s="31">
        <v>79582</v>
      </c>
      <c r="N350" s="31">
        <v>87</v>
      </c>
      <c r="O350" s="31">
        <v>79272</v>
      </c>
      <c r="P350" s="31">
        <v>87</v>
      </c>
      <c r="Q350" s="31">
        <v>78706</v>
      </c>
      <c r="R350" s="31">
        <v>86</v>
      </c>
      <c r="S350" s="31">
        <v>78382</v>
      </c>
      <c r="T350" s="31">
        <v>86</v>
      </c>
      <c r="U350" s="31">
        <v>77936</v>
      </c>
      <c r="V350" s="31">
        <v>85</v>
      </c>
      <c r="W350" s="31">
        <v>77391</v>
      </c>
      <c r="X350" s="31">
        <v>85</v>
      </c>
      <c r="Y350" s="31">
        <v>76981</v>
      </c>
      <c r="Z350" s="31">
        <v>84</v>
      </c>
      <c r="AA350" s="31">
        <v>76406</v>
      </c>
      <c r="AB350" s="31">
        <v>84</v>
      </c>
      <c r="AC350" s="31">
        <v>75599</v>
      </c>
      <c r="AD350" s="31">
        <v>83</v>
      </c>
      <c r="AE350" s="31">
        <v>74138</v>
      </c>
      <c r="AF350" s="31">
        <v>81</v>
      </c>
      <c r="AG350" s="31">
        <v>73323</v>
      </c>
      <c r="AH350" s="31">
        <v>80</v>
      </c>
      <c r="AI350" s="31">
        <v>72607</v>
      </c>
      <c r="AJ350" s="31">
        <v>80</v>
      </c>
      <c r="AK350" s="31">
        <v>71472</v>
      </c>
      <c r="AL350" s="31">
        <v>78</v>
      </c>
      <c r="AM350" s="31">
        <v>70651</v>
      </c>
      <c r="AN350" s="31">
        <v>77</v>
      </c>
      <c r="AO350" s="31">
        <v>69887</v>
      </c>
      <c r="AP350" s="31">
        <v>77</v>
      </c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32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2"/>
      <c r="CU350" s="32"/>
      <c r="CV350" s="32"/>
      <c r="CW350" s="32"/>
      <c r="CX350" s="32"/>
      <c r="CY350" s="32"/>
      <c r="CZ350" s="32"/>
      <c r="DA350" s="32"/>
      <c r="DB350" s="32"/>
      <c r="DC350" s="32"/>
      <c r="DD350" s="32"/>
      <c r="DE350" s="32"/>
      <c r="DF350" s="32"/>
      <c r="DG350" s="32"/>
      <c r="DH350" s="32"/>
      <c r="DI350" s="32"/>
      <c r="DJ350" s="32"/>
      <c r="DK350" s="32"/>
      <c r="DL350" s="32"/>
      <c r="DM350" s="32"/>
      <c r="DN350" s="32"/>
      <c r="DO350" s="32"/>
      <c r="DP350" s="32"/>
      <c r="DQ350" s="32"/>
      <c r="DR350" s="32"/>
      <c r="DS350" s="32"/>
      <c r="DT350" s="32"/>
      <c r="DU350" s="32"/>
      <c r="DV350" s="32"/>
      <c r="DW350" s="32"/>
      <c r="DX350" s="32"/>
      <c r="DY350" s="32"/>
      <c r="DZ350" s="32"/>
      <c r="EA350" s="32"/>
      <c r="EB350" s="32"/>
      <c r="EC350" s="32"/>
      <c r="ED350" s="32"/>
      <c r="EE350" s="32"/>
      <c r="EF350" s="32"/>
      <c r="EG350" s="32"/>
      <c r="EH350" s="32"/>
      <c r="EI350" s="32"/>
      <c r="EJ350" s="32"/>
      <c r="EK350" s="32"/>
      <c r="EL350" s="32"/>
      <c r="EM350" s="32"/>
      <c r="EN350" s="32"/>
      <c r="EO350" s="32"/>
      <c r="EP350" s="32"/>
      <c r="EQ350" s="32"/>
      <c r="ER350" s="32"/>
      <c r="ES350" s="32"/>
      <c r="ET350" s="32"/>
      <c r="EU350" s="32"/>
      <c r="EV350" s="32"/>
      <c r="EW350" s="32"/>
      <c r="EX350" s="32"/>
      <c r="EY350" s="32"/>
      <c r="EZ350" s="32"/>
      <c r="FA350" s="32"/>
      <c r="FB350" s="32"/>
      <c r="FC350" s="32"/>
      <c r="FD350" s="32"/>
      <c r="FE350" s="32"/>
      <c r="FF350" s="32"/>
      <c r="FG350" s="32"/>
      <c r="FH350" s="32"/>
      <c r="FI350" s="32"/>
      <c r="FJ350" s="32"/>
      <c r="FK350" s="32"/>
      <c r="FL350" s="32"/>
      <c r="FM350" s="32"/>
      <c r="FN350" s="32"/>
      <c r="FO350" s="32"/>
      <c r="FP350" s="32"/>
      <c r="FQ350" s="32"/>
      <c r="FR350" s="32"/>
      <c r="FS350" s="32"/>
      <c r="FT350" s="32"/>
      <c r="FU350" s="32"/>
      <c r="FV350" s="32"/>
      <c r="FW350" s="32"/>
      <c r="FX350" s="32"/>
      <c r="FY350" s="32"/>
      <c r="FZ350" s="32"/>
      <c r="GA350" s="32"/>
      <c r="GB350" s="32"/>
      <c r="GC350" s="32"/>
      <c r="GD350" s="32"/>
      <c r="GE350" s="32"/>
      <c r="GF350" s="32"/>
      <c r="GG350" s="32"/>
      <c r="GH350" s="32"/>
      <c r="GI350" s="32"/>
      <c r="GJ350" s="32"/>
      <c r="GK350" s="32"/>
      <c r="GL350" s="32"/>
      <c r="GM350" s="32"/>
      <c r="GN350" s="32"/>
      <c r="GO350" s="32"/>
      <c r="GP350" s="32"/>
      <c r="GQ350" s="32"/>
      <c r="GR350" s="32"/>
      <c r="GS350" s="32"/>
      <c r="GT350" s="32"/>
      <c r="GU350" s="32"/>
      <c r="GV350" s="32"/>
      <c r="GW350" s="32"/>
      <c r="GX350" s="32"/>
      <c r="GY350" s="32"/>
      <c r="GZ350" s="32"/>
      <c r="HA350" s="32"/>
      <c r="HB350" s="32"/>
      <c r="HC350" s="32"/>
      <c r="HD350" s="32"/>
      <c r="HE350" s="32"/>
      <c r="HF350" s="32"/>
      <c r="HG350" s="32"/>
      <c r="HH350" s="32"/>
      <c r="HI350" s="32"/>
      <c r="HJ350" s="32"/>
      <c r="HK350" s="32"/>
      <c r="HL350" s="32"/>
      <c r="HM350" s="32"/>
      <c r="HN350" s="32"/>
      <c r="HO350" s="32"/>
      <c r="HP350" s="32"/>
      <c r="HQ350" s="32"/>
      <c r="HR350" s="32"/>
      <c r="HS350" s="32"/>
      <c r="HT350" s="32"/>
      <c r="HU350" s="32"/>
      <c r="HV350" s="32"/>
      <c r="HW350" s="32"/>
      <c r="HX350" s="32"/>
      <c r="HY350" s="32"/>
      <c r="HZ350" s="32"/>
      <c r="IA350" s="32"/>
      <c r="IB350" s="32"/>
      <c r="IC350" s="32"/>
      <c r="ID350" s="32"/>
      <c r="IE350" s="32"/>
      <c r="IF350" s="32"/>
      <c r="IG350" s="32"/>
      <c r="IH350" s="32"/>
      <c r="II350" s="32"/>
      <c r="IJ350" s="32"/>
      <c r="IK350" s="32"/>
      <c r="IL350" s="32"/>
      <c r="IM350" s="32"/>
      <c r="IN350" s="32"/>
      <c r="IO350" s="32"/>
      <c r="IP350" s="32"/>
      <c r="IQ350" s="32"/>
      <c r="IR350" s="32"/>
      <c r="IS350" s="32"/>
      <c r="IT350" s="32"/>
      <c r="IU350" s="32"/>
      <c r="IV350" s="32"/>
    </row>
    <row r="351" spans="1:256" ht="11.25" hidden="1" x14ac:dyDescent="0.2">
      <c r="A351" s="30" t="s">
        <v>750</v>
      </c>
      <c r="B351" s="30" t="s">
        <v>751</v>
      </c>
      <c r="C351" s="30" t="s">
        <v>112</v>
      </c>
      <c r="D351" s="31">
        <v>1086</v>
      </c>
      <c r="E351" s="31">
        <v>97145</v>
      </c>
      <c r="F351" s="31">
        <v>89</v>
      </c>
      <c r="G351" s="31">
        <v>96110</v>
      </c>
      <c r="H351" s="31">
        <v>89</v>
      </c>
      <c r="I351" s="31">
        <v>95440</v>
      </c>
      <c r="J351" s="31">
        <v>88</v>
      </c>
      <c r="K351" s="31">
        <v>94643</v>
      </c>
      <c r="L351" s="31">
        <v>87</v>
      </c>
      <c r="M351" s="31">
        <v>94162</v>
      </c>
      <c r="N351" s="31">
        <v>87</v>
      </c>
      <c r="O351" s="31">
        <v>94027</v>
      </c>
      <c r="P351" s="31">
        <v>87</v>
      </c>
      <c r="Q351" s="31">
        <v>93839</v>
      </c>
      <c r="R351" s="31">
        <v>86</v>
      </c>
      <c r="S351" s="31">
        <v>93845</v>
      </c>
      <c r="T351" s="31">
        <v>86</v>
      </c>
      <c r="U351" s="31">
        <v>93976</v>
      </c>
      <c r="V351" s="31">
        <v>87</v>
      </c>
      <c r="W351" s="31">
        <v>93293</v>
      </c>
      <c r="X351" s="31">
        <v>86</v>
      </c>
      <c r="Y351" s="31">
        <v>93046</v>
      </c>
      <c r="Z351" s="31">
        <v>86</v>
      </c>
      <c r="AA351" s="31">
        <v>92775</v>
      </c>
      <c r="AB351" s="31">
        <v>85</v>
      </c>
      <c r="AC351" s="31">
        <v>92355</v>
      </c>
      <c r="AD351" s="31">
        <v>85</v>
      </c>
      <c r="AE351" s="31">
        <v>91744</v>
      </c>
      <c r="AF351" s="31">
        <v>84</v>
      </c>
      <c r="AG351" s="31">
        <v>91146</v>
      </c>
      <c r="AH351" s="31">
        <v>84</v>
      </c>
      <c r="AI351" s="31">
        <v>90433</v>
      </c>
      <c r="AJ351" s="31">
        <v>83</v>
      </c>
      <c r="AK351" s="31">
        <v>89570</v>
      </c>
      <c r="AL351" s="31">
        <v>82</v>
      </c>
      <c r="AM351" s="31">
        <v>88477</v>
      </c>
      <c r="AN351" s="31">
        <v>81</v>
      </c>
      <c r="AO351" s="31">
        <v>87674</v>
      </c>
      <c r="AP351" s="31">
        <v>81</v>
      </c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2"/>
      <c r="CX351" s="32"/>
      <c r="CY351" s="32"/>
      <c r="CZ351" s="32"/>
      <c r="DA351" s="32"/>
      <c r="DB351" s="32"/>
      <c r="DC351" s="32"/>
      <c r="DD351" s="32"/>
      <c r="DE351" s="32"/>
      <c r="DF351" s="32"/>
      <c r="DG351" s="32"/>
      <c r="DH351" s="32"/>
      <c r="DI351" s="32"/>
      <c r="DJ351" s="32"/>
      <c r="DK351" s="32"/>
      <c r="DL351" s="32"/>
      <c r="DM351" s="32"/>
      <c r="DN351" s="32"/>
      <c r="DO351" s="32"/>
      <c r="DP351" s="32"/>
      <c r="DQ351" s="32"/>
      <c r="DR351" s="32"/>
      <c r="DS351" s="32"/>
      <c r="DT351" s="32"/>
      <c r="DU351" s="32"/>
      <c r="DV351" s="32"/>
      <c r="DW351" s="32"/>
      <c r="DX351" s="32"/>
      <c r="DY351" s="32"/>
      <c r="DZ351" s="32"/>
      <c r="EA351" s="32"/>
      <c r="EB351" s="32"/>
      <c r="EC351" s="32"/>
      <c r="ED351" s="32"/>
      <c r="EE351" s="32"/>
      <c r="EF351" s="32"/>
      <c r="EG351" s="32"/>
      <c r="EH351" s="32"/>
      <c r="EI351" s="32"/>
      <c r="EJ351" s="32"/>
      <c r="EK351" s="32"/>
      <c r="EL351" s="32"/>
      <c r="EM351" s="32"/>
      <c r="EN351" s="32"/>
      <c r="EO351" s="32"/>
      <c r="EP351" s="32"/>
      <c r="EQ351" s="32"/>
      <c r="ER351" s="32"/>
      <c r="ES351" s="32"/>
      <c r="ET351" s="32"/>
      <c r="EU351" s="32"/>
      <c r="EV351" s="32"/>
      <c r="EW351" s="32"/>
      <c r="EX351" s="32"/>
      <c r="EY351" s="32"/>
      <c r="EZ351" s="32"/>
      <c r="FA351" s="32"/>
      <c r="FB351" s="32"/>
      <c r="FC351" s="32"/>
      <c r="FD351" s="32"/>
      <c r="FE351" s="32"/>
      <c r="FF351" s="32"/>
      <c r="FG351" s="32"/>
      <c r="FH351" s="32"/>
      <c r="FI351" s="32"/>
      <c r="FJ351" s="32"/>
      <c r="FK351" s="32"/>
      <c r="FL351" s="32"/>
      <c r="FM351" s="32"/>
      <c r="FN351" s="32"/>
      <c r="FO351" s="32"/>
      <c r="FP351" s="32"/>
      <c r="FQ351" s="32"/>
      <c r="FR351" s="32"/>
      <c r="FS351" s="32"/>
      <c r="FT351" s="32"/>
      <c r="FU351" s="32"/>
      <c r="FV351" s="32"/>
      <c r="FW351" s="32"/>
      <c r="FX351" s="32"/>
      <c r="FY351" s="32"/>
      <c r="FZ351" s="32"/>
      <c r="GA351" s="32"/>
      <c r="GB351" s="32"/>
      <c r="GC351" s="32"/>
      <c r="GD351" s="32"/>
      <c r="GE351" s="32"/>
      <c r="GF351" s="32"/>
      <c r="GG351" s="32"/>
      <c r="GH351" s="32"/>
      <c r="GI351" s="32"/>
      <c r="GJ351" s="32"/>
      <c r="GK351" s="32"/>
      <c r="GL351" s="32"/>
      <c r="GM351" s="32"/>
      <c r="GN351" s="32"/>
      <c r="GO351" s="32"/>
      <c r="GP351" s="32"/>
      <c r="GQ351" s="32"/>
      <c r="GR351" s="32"/>
      <c r="GS351" s="32"/>
      <c r="GT351" s="32"/>
      <c r="GU351" s="32"/>
      <c r="GV351" s="32"/>
      <c r="GW351" s="32"/>
      <c r="GX351" s="32"/>
      <c r="GY351" s="32"/>
      <c r="GZ351" s="32"/>
      <c r="HA351" s="32"/>
      <c r="HB351" s="32"/>
      <c r="HC351" s="32"/>
      <c r="HD351" s="32"/>
      <c r="HE351" s="32"/>
      <c r="HF351" s="32"/>
      <c r="HG351" s="32"/>
      <c r="HH351" s="32"/>
      <c r="HI351" s="32"/>
      <c r="HJ351" s="32"/>
      <c r="HK351" s="32"/>
      <c r="HL351" s="32"/>
      <c r="HM351" s="32"/>
      <c r="HN351" s="32"/>
      <c r="HO351" s="32"/>
      <c r="HP351" s="32"/>
      <c r="HQ351" s="32"/>
      <c r="HR351" s="32"/>
      <c r="HS351" s="32"/>
      <c r="HT351" s="32"/>
      <c r="HU351" s="32"/>
      <c r="HV351" s="32"/>
      <c r="HW351" s="32"/>
      <c r="HX351" s="32"/>
      <c r="HY351" s="32"/>
      <c r="HZ351" s="32"/>
      <c r="IA351" s="32"/>
      <c r="IB351" s="32"/>
      <c r="IC351" s="32"/>
      <c r="ID351" s="32"/>
      <c r="IE351" s="32"/>
      <c r="IF351" s="32"/>
      <c r="IG351" s="32"/>
      <c r="IH351" s="32"/>
      <c r="II351" s="32"/>
      <c r="IJ351" s="32"/>
      <c r="IK351" s="32"/>
      <c r="IL351" s="32"/>
      <c r="IM351" s="32"/>
      <c r="IN351" s="32"/>
      <c r="IO351" s="32"/>
      <c r="IP351" s="32"/>
      <c r="IQ351" s="32"/>
      <c r="IR351" s="32"/>
      <c r="IS351" s="32"/>
      <c r="IT351" s="32"/>
      <c r="IU351" s="32"/>
      <c r="IV351" s="32"/>
    </row>
    <row r="352" spans="1:256" ht="11.25" hidden="1" x14ac:dyDescent="0.2">
      <c r="A352" s="30" t="s">
        <v>752</v>
      </c>
      <c r="B352" s="30" t="s">
        <v>753</v>
      </c>
      <c r="C352" s="30" t="s">
        <v>112</v>
      </c>
      <c r="D352" s="31">
        <v>887</v>
      </c>
      <c r="E352" s="31">
        <v>87004</v>
      </c>
      <c r="F352" s="31">
        <v>98</v>
      </c>
      <c r="G352" s="31">
        <v>86221</v>
      </c>
      <c r="H352" s="31">
        <v>97</v>
      </c>
      <c r="I352" s="31">
        <v>85340</v>
      </c>
      <c r="J352" s="31">
        <v>96</v>
      </c>
      <c r="K352" s="31">
        <v>84834</v>
      </c>
      <c r="L352" s="31">
        <v>96</v>
      </c>
      <c r="M352" s="31">
        <v>84886</v>
      </c>
      <c r="N352" s="31">
        <v>96</v>
      </c>
      <c r="O352" s="31">
        <v>84435</v>
      </c>
      <c r="P352" s="31">
        <v>95</v>
      </c>
      <c r="Q352" s="31">
        <v>84112</v>
      </c>
      <c r="R352" s="31">
        <v>95</v>
      </c>
      <c r="S352" s="31">
        <v>83703</v>
      </c>
      <c r="T352" s="31">
        <v>94</v>
      </c>
      <c r="U352" s="31">
        <v>83563</v>
      </c>
      <c r="V352" s="31">
        <v>94</v>
      </c>
      <c r="W352" s="31">
        <v>83516</v>
      </c>
      <c r="X352" s="31">
        <v>94</v>
      </c>
      <c r="Y352" s="31">
        <v>83368</v>
      </c>
      <c r="Z352" s="31">
        <v>94</v>
      </c>
      <c r="AA352" s="31">
        <v>83516</v>
      </c>
      <c r="AB352" s="31">
        <v>94</v>
      </c>
      <c r="AC352" s="31">
        <v>83363</v>
      </c>
      <c r="AD352" s="31">
        <v>94</v>
      </c>
      <c r="AE352" s="31">
        <v>82985</v>
      </c>
      <c r="AF352" s="31">
        <v>94</v>
      </c>
      <c r="AG352" s="31">
        <v>82489</v>
      </c>
      <c r="AH352" s="31">
        <v>93</v>
      </c>
      <c r="AI352" s="31">
        <v>82085</v>
      </c>
      <c r="AJ352" s="31">
        <v>93</v>
      </c>
      <c r="AK352" s="31">
        <v>81994</v>
      </c>
      <c r="AL352" s="31">
        <v>92</v>
      </c>
      <c r="AM352" s="31">
        <v>82058</v>
      </c>
      <c r="AN352" s="31">
        <v>93</v>
      </c>
      <c r="AO352" s="31">
        <v>81929</v>
      </c>
      <c r="AP352" s="31">
        <v>92</v>
      </c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  <c r="BF352" s="32"/>
      <c r="BG352" s="32"/>
      <c r="BH352" s="32"/>
      <c r="BI352" s="32"/>
      <c r="BJ352" s="32"/>
      <c r="BK352" s="32"/>
      <c r="BL352" s="32"/>
      <c r="BM352" s="32"/>
      <c r="BN352" s="32"/>
      <c r="BO352" s="32"/>
      <c r="BP352" s="32"/>
      <c r="BQ352" s="32"/>
      <c r="BR352" s="32"/>
      <c r="BS352" s="32"/>
      <c r="BT352" s="32"/>
      <c r="BU352" s="32"/>
      <c r="BV352" s="32"/>
      <c r="BW352" s="32"/>
      <c r="BX352" s="32"/>
      <c r="BY352" s="32"/>
      <c r="BZ352" s="32"/>
      <c r="CA352" s="32"/>
      <c r="CB352" s="32"/>
      <c r="CC352" s="32"/>
      <c r="CD352" s="32"/>
      <c r="CE352" s="32"/>
      <c r="CF352" s="32"/>
      <c r="CG352" s="32"/>
      <c r="CH352" s="32"/>
      <c r="CI352" s="32"/>
      <c r="CJ352" s="32"/>
      <c r="CK352" s="32"/>
      <c r="CL352" s="32"/>
      <c r="CM352" s="32"/>
      <c r="CN352" s="32"/>
      <c r="CO352" s="32"/>
      <c r="CP352" s="32"/>
      <c r="CQ352" s="32"/>
      <c r="CR352" s="32"/>
      <c r="CS352" s="32"/>
      <c r="CT352" s="32"/>
      <c r="CU352" s="32"/>
      <c r="CV352" s="32"/>
      <c r="CW352" s="32"/>
      <c r="CX352" s="32"/>
      <c r="CY352" s="32"/>
      <c r="CZ352" s="32"/>
      <c r="DA352" s="32"/>
      <c r="DB352" s="32"/>
      <c r="DC352" s="32"/>
      <c r="DD352" s="32"/>
      <c r="DE352" s="32"/>
      <c r="DF352" s="32"/>
      <c r="DG352" s="32"/>
      <c r="DH352" s="32"/>
      <c r="DI352" s="32"/>
      <c r="DJ352" s="32"/>
      <c r="DK352" s="32"/>
      <c r="DL352" s="32"/>
      <c r="DM352" s="32"/>
      <c r="DN352" s="32"/>
      <c r="DO352" s="32"/>
      <c r="DP352" s="32"/>
      <c r="DQ352" s="32"/>
      <c r="DR352" s="32"/>
      <c r="DS352" s="32"/>
      <c r="DT352" s="32"/>
      <c r="DU352" s="32"/>
      <c r="DV352" s="32"/>
      <c r="DW352" s="32"/>
      <c r="DX352" s="32"/>
      <c r="DY352" s="32"/>
      <c r="DZ352" s="32"/>
      <c r="EA352" s="32"/>
      <c r="EB352" s="32"/>
      <c r="EC352" s="32"/>
      <c r="ED352" s="32"/>
      <c r="EE352" s="32"/>
      <c r="EF352" s="32"/>
      <c r="EG352" s="32"/>
      <c r="EH352" s="32"/>
      <c r="EI352" s="32"/>
      <c r="EJ352" s="32"/>
      <c r="EK352" s="32"/>
      <c r="EL352" s="32"/>
      <c r="EM352" s="32"/>
      <c r="EN352" s="32"/>
      <c r="EO352" s="32"/>
      <c r="EP352" s="32"/>
      <c r="EQ352" s="32"/>
      <c r="ER352" s="32"/>
      <c r="ES352" s="32"/>
      <c r="ET352" s="32"/>
      <c r="EU352" s="32"/>
      <c r="EV352" s="32"/>
      <c r="EW352" s="32"/>
      <c r="EX352" s="32"/>
      <c r="EY352" s="32"/>
      <c r="EZ352" s="32"/>
      <c r="FA352" s="32"/>
      <c r="FB352" s="32"/>
      <c r="FC352" s="32"/>
      <c r="FD352" s="32"/>
      <c r="FE352" s="32"/>
      <c r="FF352" s="32"/>
      <c r="FG352" s="32"/>
      <c r="FH352" s="32"/>
      <c r="FI352" s="32"/>
      <c r="FJ352" s="32"/>
      <c r="FK352" s="32"/>
      <c r="FL352" s="32"/>
      <c r="FM352" s="32"/>
      <c r="FN352" s="32"/>
      <c r="FO352" s="32"/>
      <c r="FP352" s="32"/>
      <c r="FQ352" s="32"/>
      <c r="FR352" s="32"/>
      <c r="FS352" s="32"/>
      <c r="FT352" s="32"/>
      <c r="FU352" s="32"/>
      <c r="FV352" s="32"/>
      <c r="FW352" s="32"/>
      <c r="FX352" s="32"/>
      <c r="FY352" s="32"/>
      <c r="FZ352" s="32"/>
      <c r="GA352" s="32"/>
      <c r="GB352" s="32"/>
      <c r="GC352" s="32"/>
      <c r="GD352" s="32"/>
      <c r="GE352" s="32"/>
      <c r="GF352" s="32"/>
      <c r="GG352" s="32"/>
      <c r="GH352" s="32"/>
      <c r="GI352" s="32"/>
      <c r="GJ352" s="32"/>
      <c r="GK352" s="32"/>
      <c r="GL352" s="32"/>
      <c r="GM352" s="32"/>
      <c r="GN352" s="32"/>
      <c r="GO352" s="32"/>
      <c r="GP352" s="32"/>
      <c r="GQ352" s="32"/>
      <c r="GR352" s="32"/>
      <c r="GS352" s="32"/>
      <c r="GT352" s="32"/>
      <c r="GU352" s="32"/>
      <c r="GV352" s="32"/>
      <c r="GW352" s="32"/>
      <c r="GX352" s="32"/>
      <c r="GY352" s="32"/>
      <c r="GZ352" s="32"/>
      <c r="HA352" s="32"/>
      <c r="HB352" s="32"/>
      <c r="HC352" s="32"/>
      <c r="HD352" s="32"/>
      <c r="HE352" s="32"/>
      <c r="HF352" s="32"/>
      <c r="HG352" s="32"/>
      <c r="HH352" s="32"/>
      <c r="HI352" s="32"/>
      <c r="HJ352" s="32"/>
      <c r="HK352" s="32"/>
      <c r="HL352" s="32"/>
      <c r="HM352" s="32"/>
      <c r="HN352" s="32"/>
      <c r="HO352" s="32"/>
      <c r="HP352" s="32"/>
      <c r="HQ352" s="32"/>
      <c r="HR352" s="32"/>
      <c r="HS352" s="32"/>
      <c r="HT352" s="32"/>
      <c r="HU352" s="32"/>
      <c r="HV352" s="32"/>
      <c r="HW352" s="32"/>
      <c r="HX352" s="32"/>
      <c r="HY352" s="32"/>
      <c r="HZ352" s="32"/>
      <c r="IA352" s="32"/>
      <c r="IB352" s="32"/>
      <c r="IC352" s="32"/>
      <c r="ID352" s="32"/>
      <c r="IE352" s="32"/>
      <c r="IF352" s="32"/>
      <c r="IG352" s="32"/>
      <c r="IH352" s="32"/>
      <c r="II352" s="32"/>
      <c r="IJ352" s="32"/>
      <c r="IK352" s="32"/>
      <c r="IL352" s="32"/>
      <c r="IM352" s="32"/>
      <c r="IN352" s="32"/>
      <c r="IO352" s="32"/>
      <c r="IP352" s="32"/>
      <c r="IQ352" s="32"/>
      <c r="IR352" s="32"/>
      <c r="IS352" s="32"/>
      <c r="IT352" s="32"/>
      <c r="IU352" s="32"/>
      <c r="IV352" s="32"/>
    </row>
    <row r="353" spans="1:256" ht="11.25" hidden="1" x14ac:dyDescent="0.2">
      <c r="A353" s="30" t="s">
        <v>754</v>
      </c>
      <c r="B353" s="30" t="s">
        <v>755</v>
      </c>
      <c r="C353" s="30" t="s">
        <v>112</v>
      </c>
      <c r="D353" s="31">
        <v>674</v>
      </c>
      <c r="E353" s="31">
        <v>134163</v>
      </c>
      <c r="F353" s="31">
        <v>199</v>
      </c>
      <c r="G353" s="31">
        <v>132844</v>
      </c>
      <c r="H353" s="31">
        <v>197</v>
      </c>
      <c r="I353" s="31">
        <v>131437</v>
      </c>
      <c r="J353" s="31">
        <v>195</v>
      </c>
      <c r="K353" s="31">
        <v>129917</v>
      </c>
      <c r="L353" s="31">
        <v>193</v>
      </c>
      <c r="M353" s="31">
        <v>128903</v>
      </c>
      <c r="N353" s="31">
        <v>191</v>
      </c>
      <c r="O353" s="31">
        <v>127432</v>
      </c>
      <c r="P353" s="31">
        <v>189</v>
      </c>
      <c r="Q353" s="31">
        <v>126088</v>
      </c>
      <c r="R353" s="31">
        <v>187</v>
      </c>
      <c r="S353" s="31">
        <v>125047</v>
      </c>
      <c r="T353" s="31">
        <v>186</v>
      </c>
      <c r="U353" s="31">
        <v>124271</v>
      </c>
      <c r="V353" s="31">
        <v>184</v>
      </c>
      <c r="W353" s="31">
        <v>124359</v>
      </c>
      <c r="X353" s="31">
        <v>185</v>
      </c>
      <c r="Y353" s="31">
        <v>124451</v>
      </c>
      <c r="Z353" s="31">
        <v>185</v>
      </c>
      <c r="AA353" s="31">
        <v>124396</v>
      </c>
      <c r="AB353" s="31">
        <v>185</v>
      </c>
      <c r="AC353" s="31">
        <v>124066</v>
      </c>
      <c r="AD353" s="31">
        <v>184</v>
      </c>
      <c r="AE353" s="31">
        <v>123508</v>
      </c>
      <c r="AF353" s="31">
        <v>183</v>
      </c>
      <c r="AG353" s="31">
        <v>123460</v>
      </c>
      <c r="AH353" s="31">
        <v>183</v>
      </c>
      <c r="AI353" s="31">
        <v>122964</v>
      </c>
      <c r="AJ353" s="31">
        <v>183</v>
      </c>
      <c r="AK353" s="31">
        <v>122424</v>
      </c>
      <c r="AL353" s="31">
        <v>182</v>
      </c>
      <c r="AM353" s="31">
        <v>121810</v>
      </c>
      <c r="AN353" s="31">
        <v>181</v>
      </c>
      <c r="AO353" s="31">
        <v>121167</v>
      </c>
      <c r="AP353" s="31">
        <v>180</v>
      </c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  <c r="BX353" s="32"/>
      <c r="BY353" s="32"/>
      <c r="BZ353" s="32"/>
      <c r="CA353" s="32"/>
      <c r="CB353" s="32"/>
      <c r="CC353" s="32"/>
      <c r="CD353" s="32"/>
      <c r="CE353" s="32"/>
      <c r="CF353" s="32"/>
      <c r="CG353" s="32"/>
      <c r="CH353" s="32"/>
      <c r="CI353" s="32"/>
      <c r="CJ353" s="32"/>
      <c r="CK353" s="32"/>
      <c r="CL353" s="32"/>
      <c r="CM353" s="32"/>
      <c r="CN353" s="32"/>
      <c r="CO353" s="32"/>
      <c r="CP353" s="32"/>
      <c r="CQ353" s="32"/>
      <c r="CR353" s="32"/>
      <c r="CS353" s="32"/>
      <c r="CT353" s="32"/>
      <c r="CU353" s="32"/>
      <c r="CV353" s="32"/>
      <c r="CW353" s="32"/>
      <c r="CX353" s="32"/>
      <c r="CY353" s="32"/>
      <c r="CZ353" s="32"/>
      <c r="DA353" s="32"/>
      <c r="DB353" s="32"/>
      <c r="DC353" s="32"/>
      <c r="DD353" s="32"/>
      <c r="DE353" s="32"/>
      <c r="DF353" s="32"/>
      <c r="DG353" s="32"/>
      <c r="DH353" s="32"/>
      <c r="DI353" s="32"/>
      <c r="DJ353" s="32"/>
      <c r="DK353" s="32"/>
      <c r="DL353" s="32"/>
      <c r="DM353" s="32"/>
      <c r="DN353" s="32"/>
      <c r="DO353" s="32"/>
      <c r="DP353" s="32"/>
      <c r="DQ353" s="32"/>
      <c r="DR353" s="32"/>
      <c r="DS353" s="32"/>
      <c r="DT353" s="32"/>
      <c r="DU353" s="32"/>
      <c r="DV353" s="32"/>
      <c r="DW353" s="32"/>
      <c r="DX353" s="32"/>
      <c r="DY353" s="32"/>
      <c r="DZ353" s="32"/>
      <c r="EA353" s="32"/>
      <c r="EB353" s="32"/>
      <c r="EC353" s="32"/>
      <c r="ED353" s="32"/>
      <c r="EE353" s="32"/>
      <c r="EF353" s="32"/>
      <c r="EG353" s="32"/>
      <c r="EH353" s="32"/>
      <c r="EI353" s="32"/>
      <c r="EJ353" s="32"/>
      <c r="EK353" s="32"/>
      <c r="EL353" s="32"/>
      <c r="EM353" s="32"/>
      <c r="EN353" s="32"/>
      <c r="EO353" s="32"/>
      <c r="EP353" s="32"/>
      <c r="EQ353" s="32"/>
      <c r="ER353" s="32"/>
      <c r="ES353" s="32"/>
      <c r="ET353" s="32"/>
      <c r="EU353" s="32"/>
      <c r="EV353" s="32"/>
      <c r="EW353" s="32"/>
      <c r="EX353" s="32"/>
      <c r="EY353" s="32"/>
      <c r="EZ353" s="32"/>
      <c r="FA353" s="32"/>
      <c r="FB353" s="32"/>
      <c r="FC353" s="32"/>
      <c r="FD353" s="32"/>
      <c r="FE353" s="32"/>
      <c r="FF353" s="32"/>
      <c r="FG353" s="32"/>
      <c r="FH353" s="32"/>
      <c r="FI353" s="32"/>
      <c r="FJ353" s="32"/>
      <c r="FK353" s="32"/>
      <c r="FL353" s="32"/>
      <c r="FM353" s="32"/>
      <c r="FN353" s="32"/>
      <c r="FO353" s="32"/>
      <c r="FP353" s="32"/>
      <c r="FQ353" s="32"/>
      <c r="FR353" s="32"/>
      <c r="FS353" s="32"/>
      <c r="FT353" s="32"/>
      <c r="FU353" s="32"/>
      <c r="FV353" s="32"/>
      <c r="FW353" s="32"/>
      <c r="FX353" s="32"/>
      <c r="FY353" s="32"/>
      <c r="FZ353" s="32"/>
      <c r="GA353" s="32"/>
      <c r="GB353" s="32"/>
      <c r="GC353" s="32"/>
      <c r="GD353" s="32"/>
      <c r="GE353" s="32"/>
      <c r="GF353" s="32"/>
      <c r="GG353" s="32"/>
      <c r="GH353" s="32"/>
      <c r="GI353" s="32"/>
      <c r="GJ353" s="32"/>
      <c r="GK353" s="32"/>
      <c r="GL353" s="32"/>
      <c r="GM353" s="32"/>
      <c r="GN353" s="32"/>
      <c r="GO353" s="32"/>
      <c r="GP353" s="32"/>
      <c r="GQ353" s="32"/>
      <c r="GR353" s="32"/>
      <c r="GS353" s="32"/>
      <c r="GT353" s="32"/>
      <c r="GU353" s="32"/>
      <c r="GV353" s="32"/>
      <c r="GW353" s="32"/>
      <c r="GX353" s="32"/>
      <c r="GY353" s="32"/>
      <c r="GZ353" s="32"/>
      <c r="HA353" s="32"/>
      <c r="HB353" s="32"/>
      <c r="HC353" s="32"/>
      <c r="HD353" s="32"/>
      <c r="HE353" s="32"/>
      <c r="HF353" s="32"/>
      <c r="HG353" s="32"/>
      <c r="HH353" s="32"/>
      <c r="HI353" s="32"/>
      <c r="HJ353" s="32"/>
      <c r="HK353" s="32"/>
      <c r="HL353" s="32"/>
      <c r="HM353" s="32"/>
      <c r="HN353" s="32"/>
      <c r="HO353" s="32"/>
      <c r="HP353" s="32"/>
      <c r="HQ353" s="32"/>
      <c r="HR353" s="32"/>
      <c r="HS353" s="32"/>
      <c r="HT353" s="32"/>
      <c r="HU353" s="32"/>
      <c r="HV353" s="32"/>
      <c r="HW353" s="32"/>
      <c r="HX353" s="32"/>
      <c r="HY353" s="32"/>
      <c r="HZ353" s="32"/>
      <c r="IA353" s="32"/>
      <c r="IB353" s="32"/>
      <c r="IC353" s="32"/>
      <c r="ID353" s="32"/>
      <c r="IE353" s="32"/>
      <c r="IF353" s="32"/>
      <c r="IG353" s="32"/>
      <c r="IH353" s="32"/>
      <c r="II353" s="32"/>
      <c r="IJ353" s="32"/>
      <c r="IK353" s="32"/>
      <c r="IL353" s="32"/>
      <c r="IM353" s="32"/>
      <c r="IN353" s="32"/>
      <c r="IO353" s="32"/>
      <c r="IP353" s="32"/>
      <c r="IQ353" s="32"/>
      <c r="IR353" s="32"/>
      <c r="IS353" s="32"/>
      <c r="IT353" s="32"/>
      <c r="IU353" s="32"/>
      <c r="IV353" s="32"/>
    </row>
    <row r="354" spans="1:256" ht="11.25" hidden="1" x14ac:dyDescent="0.2">
      <c r="A354" s="30" t="s">
        <v>756</v>
      </c>
      <c r="B354" s="30" t="s">
        <v>757</v>
      </c>
      <c r="C354" s="30" t="s">
        <v>112</v>
      </c>
      <c r="D354" s="31">
        <v>984</v>
      </c>
      <c r="E354" s="31">
        <v>68267</v>
      </c>
      <c r="F354" s="31">
        <v>69</v>
      </c>
      <c r="G354" s="31">
        <v>68143</v>
      </c>
      <c r="H354" s="31">
        <v>69</v>
      </c>
      <c r="I354" s="31">
        <v>67821</v>
      </c>
      <c r="J354" s="31">
        <v>69</v>
      </c>
      <c r="K354" s="31">
        <v>67022</v>
      </c>
      <c r="L354" s="31">
        <v>68</v>
      </c>
      <c r="M354" s="31">
        <v>66312</v>
      </c>
      <c r="N354" s="31">
        <v>67</v>
      </c>
      <c r="O354" s="31">
        <v>65657</v>
      </c>
      <c r="P354" s="31">
        <v>67</v>
      </c>
      <c r="Q354" s="31">
        <v>65127</v>
      </c>
      <c r="R354" s="31">
        <v>66</v>
      </c>
      <c r="S354" s="31">
        <v>64769</v>
      </c>
      <c r="T354" s="31">
        <v>66</v>
      </c>
      <c r="U354" s="31">
        <v>63973</v>
      </c>
      <c r="V354" s="31">
        <v>65</v>
      </c>
      <c r="W354" s="31">
        <v>63686</v>
      </c>
      <c r="X354" s="31">
        <v>65</v>
      </c>
      <c r="Y354" s="31">
        <v>63477</v>
      </c>
      <c r="Z354" s="31">
        <v>65</v>
      </c>
      <c r="AA354" s="31">
        <v>63501</v>
      </c>
      <c r="AB354" s="31">
        <v>65</v>
      </c>
      <c r="AC354" s="31">
        <v>63100</v>
      </c>
      <c r="AD354" s="31">
        <v>64</v>
      </c>
      <c r="AE354" s="31">
        <v>62615</v>
      </c>
      <c r="AF354" s="31">
        <v>64</v>
      </c>
      <c r="AG354" s="31">
        <v>61954</v>
      </c>
      <c r="AH354" s="31">
        <v>63</v>
      </c>
      <c r="AI354" s="31">
        <v>61479</v>
      </c>
      <c r="AJ354" s="31">
        <v>62</v>
      </c>
      <c r="AK354" s="31">
        <v>60663</v>
      </c>
      <c r="AL354" s="31">
        <v>62</v>
      </c>
      <c r="AM354" s="31">
        <v>59774</v>
      </c>
      <c r="AN354" s="31">
        <v>61</v>
      </c>
      <c r="AO354" s="31">
        <v>59129</v>
      </c>
      <c r="AP354" s="31">
        <v>60</v>
      </c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  <c r="BR354" s="32"/>
      <c r="BS354" s="32"/>
      <c r="BT354" s="32"/>
      <c r="BU354" s="32"/>
      <c r="BV354" s="32"/>
      <c r="BW354" s="32"/>
      <c r="BX354" s="32"/>
      <c r="BY354" s="32"/>
      <c r="BZ354" s="32"/>
      <c r="CA354" s="32"/>
      <c r="CB354" s="32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2"/>
      <c r="CU354" s="32"/>
      <c r="CV354" s="32"/>
      <c r="CW354" s="32"/>
      <c r="CX354" s="32"/>
      <c r="CY354" s="32"/>
      <c r="CZ354" s="32"/>
      <c r="DA354" s="32"/>
      <c r="DB354" s="32"/>
      <c r="DC354" s="32"/>
      <c r="DD354" s="32"/>
      <c r="DE354" s="32"/>
      <c r="DF354" s="32"/>
      <c r="DG354" s="32"/>
      <c r="DH354" s="32"/>
      <c r="DI354" s="32"/>
      <c r="DJ354" s="32"/>
      <c r="DK354" s="32"/>
      <c r="DL354" s="32"/>
      <c r="DM354" s="32"/>
      <c r="DN354" s="32"/>
      <c r="DO354" s="32"/>
      <c r="DP354" s="32"/>
      <c r="DQ354" s="32"/>
      <c r="DR354" s="32"/>
      <c r="DS354" s="32"/>
      <c r="DT354" s="32"/>
      <c r="DU354" s="32"/>
      <c r="DV354" s="32"/>
      <c r="DW354" s="32"/>
      <c r="DX354" s="32"/>
      <c r="DY354" s="32"/>
      <c r="DZ354" s="32"/>
      <c r="EA354" s="32"/>
      <c r="EB354" s="32"/>
      <c r="EC354" s="32"/>
      <c r="ED354" s="32"/>
      <c r="EE354" s="32"/>
      <c r="EF354" s="32"/>
      <c r="EG354" s="32"/>
      <c r="EH354" s="32"/>
      <c r="EI354" s="32"/>
      <c r="EJ354" s="32"/>
      <c r="EK354" s="32"/>
      <c r="EL354" s="32"/>
      <c r="EM354" s="32"/>
      <c r="EN354" s="32"/>
      <c r="EO354" s="32"/>
      <c r="EP354" s="32"/>
      <c r="EQ354" s="32"/>
      <c r="ER354" s="32"/>
      <c r="ES354" s="32"/>
      <c r="ET354" s="32"/>
      <c r="EU354" s="32"/>
      <c r="EV354" s="32"/>
      <c r="EW354" s="32"/>
      <c r="EX354" s="32"/>
      <c r="EY354" s="32"/>
      <c r="EZ354" s="32"/>
      <c r="FA354" s="32"/>
      <c r="FB354" s="32"/>
      <c r="FC354" s="32"/>
      <c r="FD354" s="32"/>
      <c r="FE354" s="32"/>
      <c r="FF354" s="32"/>
      <c r="FG354" s="32"/>
      <c r="FH354" s="32"/>
      <c r="FI354" s="32"/>
      <c r="FJ354" s="32"/>
      <c r="FK354" s="32"/>
      <c r="FL354" s="32"/>
      <c r="FM354" s="32"/>
      <c r="FN354" s="32"/>
      <c r="FO354" s="32"/>
      <c r="FP354" s="32"/>
      <c r="FQ354" s="32"/>
      <c r="FR354" s="32"/>
      <c r="FS354" s="32"/>
      <c r="FT354" s="32"/>
      <c r="FU354" s="32"/>
      <c r="FV354" s="32"/>
      <c r="FW354" s="32"/>
      <c r="FX354" s="32"/>
      <c r="FY354" s="32"/>
      <c r="FZ354" s="32"/>
      <c r="GA354" s="32"/>
      <c r="GB354" s="32"/>
      <c r="GC354" s="32"/>
      <c r="GD354" s="32"/>
      <c r="GE354" s="32"/>
      <c r="GF354" s="32"/>
      <c r="GG354" s="32"/>
      <c r="GH354" s="32"/>
      <c r="GI354" s="32"/>
      <c r="GJ354" s="32"/>
      <c r="GK354" s="32"/>
      <c r="GL354" s="32"/>
      <c r="GM354" s="32"/>
      <c r="GN354" s="32"/>
      <c r="GO354" s="32"/>
      <c r="GP354" s="32"/>
      <c r="GQ354" s="32"/>
      <c r="GR354" s="32"/>
      <c r="GS354" s="32"/>
      <c r="GT354" s="32"/>
      <c r="GU354" s="32"/>
      <c r="GV354" s="32"/>
      <c r="GW354" s="32"/>
      <c r="GX354" s="32"/>
      <c r="GY354" s="32"/>
      <c r="GZ354" s="32"/>
      <c r="HA354" s="32"/>
      <c r="HB354" s="32"/>
      <c r="HC354" s="32"/>
      <c r="HD354" s="32"/>
      <c r="HE354" s="32"/>
      <c r="HF354" s="32"/>
      <c r="HG354" s="32"/>
      <c r="HH354" s="32"/>
      <c r="HI354" s="32"/>
      <c r="HJ354" s="32"/>
      <c r="HK354" s="32"/>
      <c r="HL354" s="32"/>
      <c r="HM354" s="32"/>
      <c r="HN354" s="32"/>
      <c r="HO354" s="32"/>
      <c r="HP354" s="32"/>
      <c r="HQ354" s="32"/>
      <c r="HR354" s="32"/>
      <c r="HS354" s="32"/>
      <c r="HT354" s="32"/>
      <c r="HU354" s="32"/>
      <c r="HV354" s="32"/>
      <c r="HW354" s="32"/>
      <c r="HX354" s="32"/>
      <c r="HY354" s="32"/>
      <c r="HZ354" s="32"/>
      <c r="IA354" s="32"/>
      <c r="IB354" s="32"/>
      <c r="IC354" s="32"/>
      <c r="ID354" s="32"/>
      <c r="IE354" s="32"/>
      <c r="IF354" s="32"/>
      <c r="IG354" s="32"/>
      <c r="IH354" s="32"/>
      <c r="II354" s="32"/>
      <c r="IJ354" s="32"/>
      <c r="IK354" s="32"/>
      <c r="IL354" s="32"/>
      <c r="IM354" s="32"/>
      <c r="IN354" s="32"/>
      <c r="IO354" s="32"/>
      <c r="IP354" s="32"/>
      <c r="IQ354" s="32"/>
      <c r="IR354" s="32"/>
      <c r="IS354" s="32"/>
      <c r="IT354" s="32"/>
      <c r="IU354" s="32"/>
      <c r="IV354" s="32"/>
    </row>
    <row r="355" spans="1:256" ht="11.25" hidden="1" x14ac:dyDescent="0.2">
      <c r="A355" s="30" t="s">
        <v>758</v>
      </c>
      <c r="B355" s="30" t="s">
        <v>759</v>
      </c>
      <c r="C355" s="30" t="s">
        <v>112</v>
      </c>
      <c r="D355" s="31">
        <v>1160</v>
      </c>
      <c r="E355" s="31">
        <v>55796</v>
      </c>
      <c r="F355" s="31">
        <v>48</v>
      </c>
      <c r="G355" s="31">
        <v>55528</v>
      </c>
      <c r="H355" s="31">
        <v>48</v>
      </c>
      <c r="I355" s="31">
        <v>55329</v>
      </c>
      <c r="J355" s="31">
        <v>48</v>
      </c>
      <c r="K355" s="31">
        <v>54742</v>
      </c>
      <c r="L355" s="31">
        <v>47</v>
      </c>
      <c r="M355" s="31">
        <v>54502</v>
      </c>
      <c r="N355" s="31">
        <v>47</v>
      </c>
      <c r="O355" s="31">
        <v>54343</v>
      </c>
      <c r="P355" s="31">
        <v>47</v>
      </c>
      <c r="Q355" s="31">
        <v>53982</v>
      </c>
      <c r="R355" s="31">
        <v>47</v>
      </c>
      <c r="S355" s="31">
        <v>53886</v>
      </c>
      <c r="T355" s="31">
        <v>46</v>
      </c>
      <c r="U355" s="31">
        <v>53655</v>
      </c>
      <c r="V355" s="31">
        <v>46</v>
      </c>
      <c r="W355" s="31">
        <v>53285</v>
      </c>
      <c r="X355" s="31">
        <v>46</v>
      </c>
      <c r="Y355" s="31">
        <v>52868</v>
      </c>
      <c r="Z355" s="31">
        <v>46</v>
      </c>
      <c r="AA355" s="31">
        <v>52566</v>
      </c>
      <c r="AB355" s="31">
        <v>45</v>
      </c>
      <c r="AC355" s="31">
        <v>51711</v>
      </c>
      <c r="AD355" s="31">
        <v>45</v>
      </c>
      <c r="AE355" s="31">
        <v>50833</v>
      </c>
      <c r="AF355" s="31">
        <v>44</v>
      </c>
      <c r="AG355" s="31">
        <v>50481</v>
      </c>
      <c r="AH355" s="31">
        <v>44</v>
      </c>
      <c r="AI355" s="31">
        <v>50118</v>
      </c>
      <c r="AJ355" s="31">
        <v>43</v>
      </c>
      <c r="AK355" s="31">
        <v>49698</v>
      </c>
      <c r="AL355" s="31">
        <v>43</v>
      </c>
      <c r="AM355" s="31">
        <v>49972</v>
      </c>
      <c r="AN355" s="31">
        <v>43</v>
      </c>
      <c r="AO355" s="31">
        <v>48889</v>
      </c>
      <c r="AP355" s="31">
        <v>42</v>
      </c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2"/>
      <c r="BR355" s="32"/>
      <c r="BS355" s="32"/>
      <c r="BT355" s="32"/>
      <c r="BU355" s="32"/>
      <c r="BV355" s="32"/>
      <c r="BW355" s="32"/>
      <c r="BX355" s="32"/>
      <c r="BY355" s="32"/>
      <c r="BZ355" s="32"/>
      <c r="CA355" s="32"/>
      <c r="CB355" s="32"/>
      <c r="CC355" s="32"/>
      <c r="CD355" s="32"/>
      <c r="CE355" s="32"/>
      <c r="CF355" s="32"/>
      <c r="CG355" s="32"/>
      <c r="CH355" s="32"/>
      <c r="CI355" s="32"/>
      <c r="CJ355" s="32"/>
      <c r="CK355" s="32"/>
      <c r="CL355" s="32"/>
      <c r="CM355" s="32"/>
      <c r="CN355" s="32"/>
      <c r="CO355" s="32"/>
      <c r="CP355" s="32"/>
      <c r="CQ355" s="32"/>
      <c r="CR355" s="32"/>
      <c r="CS355" s="32"/>
      <c r="CT355" s="32"/>
      <c r="CU355" s="32"/>
      <c r="CV355" s="32"/>
      <c r="CW355" s="32"/>
      <c r="CX355" s="32"/>
      <c r="CY355" s="32"/>
      <c r="CZ355" s="32"/>
      <c r="DA355" s="32"/>
      <c r="DB355" s="32"/>
      <c r="DC355" s="32"/>
      <c r="DD355" s="32"/>
      <c r="DE355" s="32"/>
      <c r="DF355" s="32"/>
      <c r="DG355" s="32"/>
      <c r="DH355" s="32"/>
      <c r="DI355" s="32"/>
      <c r="DJ355" s="32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  <c r="EC355" s="32"/>
      <c r="ED355" s="32"/>
      <c r="EE355" s="32"/>
      <c r="EF355" s="32"/>
      <c r="EG355" s="32"/>
      <c r="EH355" s="32"/>
      <c r="EI355" s="32"/>
      <c r="EJ355" s="32"/>
      <c r="EK355" s="32"/>
      <c r="EL355" s="32"/>
      <c r="EM355" s="32"/>
      <c r="EN355" s="32"/>
      <c r="EO355" s="32"/>
      <c r="EP355" s="32"/>
      <c r="EQ355" s="32"/>
      <c r="ER355" s="32"/>
      <c r="ES355" s="32"/>
      <c r="ET355" s="32"/>
      <c r="EU355" s="32"/>
      <c r="EV355" s="32"/>
      <c r="EW355" s="32"/>
      <c r="EX355" s="32"/>
      <c r="EY355" s="32"/>
      <c r="EZ355" s="32"/>
      <c r="FA355" s="32"/>
      <c r="FB355" s="32"/>
      <c r="FC355" s="32"/>
      <c r="FD355" s="32"/>
      <c r="FE355" s="32"/>
      <c r="FF355" s="32"/>
      <c r="FG355" s="32"/>
      <c r="FH355" s="32"/>
      <c r="FI355" s="32"/>
      <c r="FJ355" s="32"/>
      <c r="FK355" s="32"/>
      <c r="FL355" s="32"/>
      <c r="FM355" s="32"/>
      <c r="FN355" s="32"/>
      <c r="FO355" s="32"/>
      <c r="FP355" s="32"/>
      <c r="FQ355" s="32"/>
      <c r="FR355" s="32"/>
      <c r="FS355" s="32"/>
      <c r="FT355" s="32"/>
      <c r="FU355" s="32"/>
      <c r="FV355" s="32"/>
      <c r="FW355" s="32"/>
      <c r="FX355" s="32"/>
      <c r="FY355" s="32"/>
      <c r="FZ355" s="32"/>
      <c r="GA355" s="32"/>
      <c r="GB355" s="32"/>
      <c r="GC355" s="32"/>
      <c r="GD355" s="32"/>
      <c r="GE355" s="32"/>
      <c r="GF355" s="32"/>
      <c r="GG355" s="32"/>
      <c r="GH355" s="32"/>
      <c r="GI355" s="32"/>
      <c r="GJ355" s="32"/>
      <c r="GK355" s="32"/>
      <c r="GL355" s="32"/>
      <c r="GM355" s="32"/>
      <c r="GN355" s="32"/>
      <c r="GO355" s="32"/>
      <c r="GP355" s="32"/>
      <c r="GQ355" s="32"/>
      <c r="GR355" s="32"/>
      <c r="GS355" s="32"/>
      <c r="GT355" s="32"/>
      <c r="GU355" s="32"/>
      <c r="GV355" s="32"/>
      <c r="GW355" s="32"/>
      <c r="GX355" s="32"/>
      <c r="GY355" s="32"/>
      <c r="GZ355" s="32"/>
      <c r="HA355" s="32"/>
      <c r="HB355" s="32"/>
      <c r="HC355" s="32"/>
      <c r="HD355" s="32"/>
      <c r="HE355" s="32"/>
      <c r="HF355" s="32"/>
      <c r="HG355" s="32"/>
      <c r="HH355" s="32"/>
      <c r="HI355" s="32"/>
      <c r="HJ355" s="32"/>
      <c r="HK355" s="32"/>
      <c r="HL355" s="32"/>
      <c r="HM355" s="32"/>
      <c r="HN355" s="32"/>
      <c r="HO355" s="32"/>
      <c r="HP355" s="32"/>
      <c r="HQ355" s="32"/>
      <c r="HR355" s="32"/>
      <c r="HS355" s="32"/>
      <c r="HT355" s="32"/>
      <c r="HU355" s="32"/>
      <c r="HV355" s="32"/>
      <c r="HW355" s="32"/>
      <c r="HX355" s="32"/>
      <c r="HY355" s="32"/>
      <c r="HZ355" s="32"/>
      <c r="IA355" s="32"/>
      <c r="IB355" s="32"/>
      <c r="IC355" s="32"/>
      <c r="ID355" s="32"/>
      <c r="IE355" s="32"/>
      <c r="IF355" s="32"/>
      <c r="IG355" s="32"/>
      <c r="IH355" s="32"/>
      <c r="II355" s="32"/>
      <c r="IJ355" s="32"/>
      <c r="IK355" s="32"/>
      <c r="IL355" s="32"/>
      <c r="IM355" s="32"/>
      <c r="IN355" s="32"/>
      <c r="IO355" s="32"/>
      <c r="IP355" s="32"/>
      <c r="IQ355" s="32"/>
      <c r="IR355" s="32"/>
      <c r="IS355" s="32"/>
      <c r="IT355" s="32"/>
      <c r="IU355" s="32"/>
      <c r="IV355" s="32"/>
    </row>
    <row r="356" spans="1:256" ht="11.25" hidden="1" x14ac:dyDescent="0.2">
      <c r="A356" s="30" t="s">
        <v>760</v>
      </c>
      <c r="B356" s="30" t="s">
        <v>761</v>
      </c>
      <c r="C356" s="30" t="s">
        <v>109</v>
      </c>
      <c r="D356" s="31">
        <v>2653</v>
      </c>
      <c r="E356" s="31">
        <v>637070</v>
      </c>
      <c r="F356" s="31">
        <v>240</v>
      </c>
      <c r="G356" s="31">
        <v>633558</v>
      </c>
      <c r="H356" s="31">
        <v>239</v>
      </c>
      <c r="I356" s="31">
        <v>628139</v>
      </c>
      <c r="J356" s="31">
        <v>237</v>
      </c>
      <c r="K356" s="31">
        <v>623094</v>
      </c>
      <c r="L356" s="31">
        <v>235</v>
      </c>
      <c r="M356" s="31">
        <v>617527</v>
      </c>
      <c r="N356" s="31">
        <v>233</v>
      </c>
      <c r="O356" s="31">
        <v>611739</v>
      </c>
      <c r="P356" s="31">
        <v>231</v>
      </c>
      <c r="Q356" s="31">
        <v>605959</v>
      </c>
      <c r="R356" s="31">
        <v>228</v>
      </c>
      <c r="S356" s="31">
        <v>602216</v>
      </c>
      <c r="T356" s="31">
        <v>227</v>
      </c>
      <c r="U356" s="31">
        <v>598289</v>
      </c>
      <c r="V356" s="31">
        <v>226</v>
      </c>
      <c r="W356" s="31">
        <v>594097</v>
      </c>
      <c r="X356" s="31">
        <v>224</v>
      </c>
      <c r="Y356" s="31">
        <v>590480</v>
      </c>
      <c r="Z356" s="31">
        <v>223</v>
      </c>
      <c r="AA356" s="31">
        <v>587610</v>
      </c>
      <c r="AB356" s="31">
        <v>222</v>
      </c>
      <c r="AC356" s="31">
        <v>585415</v>
      </c>
      <c r="AD356" s="31">
        <v>221</v>
      </c>
      <c r="AE356" s="31">
        <v>580702</v>
      </c>
      <c r="AF356" s="31">
        <v>219</v>
      </c>
      <c r="AG356" s="31">
        <v>576908</v>
      </c>
      <c r="AH356" s="31">
        <v>217</v>
      </c>
      <c r="AI356" s="31">
        <v>572641</v>
      </c>
      <c r="AJ356" s="31">
        <v>216</v>
      </c>
      <c r="AK356" s="31">
        <v>569281</v>
      </c>
      <c r="AL356" s="31">
        <v>215</v>
      </c>
      <c r="AM356" s="31">
        <v>566445</v>
      </c>
      <c r="AN356" s="31">
        <v>214</v>
      </c>
      <c r="AO356" s="31">
        <v>564999</v>
      </c>
      <c r="AP356" s="31">
        <v>213</v>
      </c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32"/>
      <c r="CO356" s="32"/>
      <c r="CP356" s="32"/>
      <c r="CQ356" s="32"/>
      <c r="CR356" s="32"/>
      <c r="CS356" s="32"/>
      <c r="CT356" s="32"/>
      <c r="CU356" s="32"/>
      <c r="CV356" s="32"/>
      <c r="CW356" s="32"/>
      <c r="CX356" s="32"/>
      <c r="CY356" s="32"/>
      <c r="CZ356" s="32"/>
      <c r="DA356" s="32"/>
      <c r="DB356" s="32"/>
      <c r="DC356" s="32"/>
      <c r="DD356" s="32"/>
      <c r="DE356" s="32"/>
      <c r="DF356" s="32"/>
      <c r="DG356" s="32"/>
      <c r="DH356" s="32"/>
      <c r="DI356" s="32"/>
      <c r="DJ356" s="32"/>
      <c r="DK356" s="32"/>
      <c r="DL356" s="32"/>
      <c r="DM356" s="32"/>
      <c r="DN356" s="32"/>
      <c r="DO356" s="32"/>
      <c r="DP356" s="32"/>
      <c r="DQ356" s="32"/>
      <c r="DR356" s="32"/>
      <c r="DS356" s="32"/>
      <c r="DT356" s="32"/>
      <c r="DU356" s="32"/>
      <c r="DV356" s="32"/>
      <c r="DW356" s="32"/>
      <c r="DX356" s="32"/>
      <c r="DY356" s="32"/>
      <c r="DZ356" s="32"/>
      <c r="EA356" s="32"/>
      <c r="EB356" s="32"/>
      <c r="EC356" s="32"/>
      <c r="ED356" s="32"/>
      <c r="EE356" s="32"/>
      <c r="EF356" s="32"/>
      <c r="EG356" s="32"/>
      <c r="EH356" s="32"/>
      <c r="EI356" s="32"/>
      <c r="EJ356" s="32"/>
      <c r="EK356" s="32"/>
      <c r="EL356" s="32"/>
      <c r="EM356" s="32"/>
      <c r="EN356" s="32"/>
      <c r="EO356" s="32"/>
      <c r="EP356" s="32"/>
      <c r="EQ356" s="32"/>
      <c r="ER356" s="32"/>
      <c r="ES356" s="32"/>
      <c r="ET356" s="32"/>
      <c r="EU356" s="32"/>
      <c r="EV356" s="32"/>
      <c r="EW356" s="32"/>
      <c r="EX356" s="32"/>
      <c r="EY356" s="32"/>
      <c r="EZ356" s="32"/>
      <c r="FA356" s="32"/>
      <c r="FB356" s="32"/>
      <c r="FC356" s="32"/>
      <c r="FD356" s="32"/>
      <c r="FE356" s="32"/>
      <c r="FF356" s="32"/>
      <c r="FG356" s="32"/>
      <c r="FH356" s="32"/>
      <c r="FI356" s="32"/>
      <c r="FJ356" s="32"/>
      <c r="FK356" s="32"/>
      <c r="FL356" s="32"/>
      <c r="FM356" s="32"/>
      <c r="FN356" s="32"/>
      <c r="FO356" s="32"/>
      <c r="FP356" s="32"/>
      <c r="FQ356" s="32"/>
      <c r="FR356" s="32"/>
      <c r="FS356" s="32"/>
      <c r="FT356" s="32"/>
      <c r="FU356" s="32"/>
      <c r="FV356" s="32"/>
      <c r="FW356" s="32"/>
      <c r="FX356" s="32"/>
      <c r="FY356" s="32"/>
      <c r="FZ356" s="32"/>
      <c r="GA356" s="32"/>
      <c r="GB356" s="32"/>
      <c r="GC356" s="32"/>
      <c r="GD356" s="32"/>
      <c r="GE356" s="32"/>
      <c r="GF356" s="32"/>
      <c r="GG356" s="32"/>
      <c r="GH356" s="32"/>
      <c r="GI356" s="32"/>
      <c r="GJ356" s="32"/>
      <c r="GK356" s="32"/>
      <c r="GL356" s="32"/>
      <c r="GM356" s="32"/>
      <c r="GN356" s="32"/>
      <c r="GO356" s="32"/>
      <c r="GP356" s="32"/>
      <c r="GQ356" s="32"/>
      <c r="GR356" s="32"/>
      <c r="GS356" s="32"/>
      <c r="GT356" s="32"/>
      <c r="GU356" s="32"/>
      <c r="GV356" s="32"/>
      <c r="GW356" s="32"/>
      <c r="GX356" s="32"/>
      <c r="GY356" s="32"/>
      <c r="GZ356" s="32"/>
      <c r="HA356" s="32"/>
      <c r="HB356" s="32"/>
      <c r="HC356" s="32"/>
      <c r="HD356" s="32"/>
      <c r="HE356" s="32"/>
      <c r="HF356" s="32"/>
      <c r="HG356" s="32"/>
      <c r="HH356" s="32"/>
      <c r="HI356" s="32"/>
      <c r="HJ356" s="32"/>
      <c r="HK356" s="32"/>
      <c r="HL356" s="32"/>
      <c r="HM356" s="32"/>
      <c r="HN356" s="32"/>
      <c r="HO356" s="32"/>
      <c r="HP356" s="32"/>
      <c r="HQ356" s="32"/>
      <c r="HR356" s="32"/>
      <c r="HS356" s="32"/>
      <c r="HT356" s="32"/>
      <c r="HU356" s="32"/>
      <c r="HV356" s="32"/>
      <c r="HW356" s="32"/>
      <c r="HX356" s="32"/>
      <c r="HY356" s="32"/>
      <c r="HZ356" s="32"/>
      <c r="IA356" s="32"/>
      <c r="IB356" s="32"/>
      <c r="IC356" s="32"/>
      <c r="ID356" s="32"/>
      <c r="IE356" s="32"/>
      <c r="IF356" s="32"/>
      <c r="IG356" s="32"/>
      <c r="IH356" s="32"/>
      <c r="II356" s="32"/>
      <c r="IJ356" s="32"/>
      <c r="IK356" s="32"/>
      <c r="IL356" s="32"/>
      <c r="IM356" s="32"/>
      <c r="IN356" s="32"/>
      <c r="IO356" s="32"/>
      <c r="IP356" s="32"/>
      <c r="IQ356" s="32"/>
      <c r="IR356" s="32"/>
      <c r="IS356" s="32"/>
      <c r="IT356" s="32"/>
      <c r="IU356" s="32"/>
      <c r="IV356" s="32"/>
    </row>
    <row r="357" spans="1:256" ht="11.25" hidden="1" x14ac:dyDescent="0.2">
      <c r="A357" s="30" t="s">
        <v>762</v>
      </c>
      <c r="B357" s="30" t="s">
        <v>763</v>
      </c>
      <c r="C357" s="30" t="s">
        <v>112</v>
      </c>
      <c r="D357" s="31">
        <v>47</v>
      </c>
      <c r="E357" s="31">
        <v>116306</v>
      </c>
      <c r="F357" s="31">
        <v>2496</v>
      </c>
      <c r="G357" s="31">
        <v>117090</v>
      </c>
      <c r="H357" s="31">
        <v>2513</v>
      </c>
      <c r="I357" s="31">
        <v>117128</v>
      </c>
      <c r="J357" s="31">
        <v>2514</v>
      </c>
      <c r="K357" s="31">
        <v>117217</v>
      </c>
      <c r="L357" s="31">
        <v>2516</v>
      </c>
      <c r="M357" s="31">
        <v>116592</v>
      </c>
      <c r="N357" s="31">
        <v>2502</v>
      </c>
      <c r="O357" s="31">
        <v>116379</v>
      </c>
      <c r="P357" s="31">
        <v>2498</v>
      </c>
      <c r="Q357" s="31">
        <v>115788</v>
      </c>
      <c r="R357" s="31">
        <v>2485</v>
      </c>
      <c r="S357" s="31">
        <v>116058</v>
      </c>
      <c r="T357" s="31">
        <v>2491</v>
      </c>
      <c r="U357" s="31">
        <v>115645</v>
      </c>
      <c r="V357" s="31">
        <v>2482</v>
      </c>
      <c r="W357" s="31">
        <v>114901</v>
      </c>
      <c r="X357" s="31">
        <v>2466</v>
      </c>
      <c r="Y357" s="31">
        <v>113967</v>
      </c>
      <c r="Z357" s="31">
        <v>2446</v>
      </c>
      <c r="AA357" s="31">
        <v>112971</v>
      </c>
      <c r="AB357" s="31">
        <v>2424</v>
      </c>
      <c r="AC357" s="31">
        <v>112511</v>
      </c>
      <c r="AD357" s="31">
        <v>2415</v>
      </c>
      <c r="AE357" s="31">
        <v>111637</v>
      </c>
      <c r="AF357" s="31">
        <v>2396</v>
      </c>
      <c r="AG357" s="31">
        <v>110948</v>
      </c>
      <c r="AH357" s="31">
        <v>2381</v>
      </c>
      <c r="AI357" s="31">
        <v>109763</v>
      </c>
      <c r="AJ357" s="31">
        <v>2356</v>
      </c>
      <c r="AK357" s="31">
        <v>109282</v>
      </c>
      <c r="AL357" s="31">
        <v>2345</v>
      </c>
      <c r="AM357" s="31">
        <v>109775</v>
      </c>
      <c r="AN357" s="31">
        <v>2356</v>
      </c>
      <c r="AO357" s="31">
        <v>110024</v>
      </c>
      <c r="AP357" s="31">
        <v>2361</v>
      </c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CA357" s="32"/>
      <c r="CB357" s="32"/>
      <c r="CC357" s="32"/>
      <c r="CD357" s="32"/>
      <c r="CE357" s="32"/>
      <c r="CF357" s="32"/>
      <c r="CG357" s="32"/>
      <c r="CH357" s="32"/>
      <c r="CI357" s="32"/>
      <c r="CJ357" s="32"/>
      <c r="CK357" s="32"/>
      <c r="CL357" s="32"/>
      <c r="CM357" s="32"/>
      <c r="CN357" s="32"/>
      <c r="CO357" s="32"/>
      <c r="CP357" s="32"/>
      <c r="CQ357" s="32"/>
      <c r="CR357" s="32"/>
      <c r="CS357" s="32"/>
      <c r="CT357" s="32"/>
      <c r="CU357" s="32"/>
      <c r="CV357" s="32"/>
      <c r="CW357" s="32"/>
      <c r="CX357" s="32"/>
      <c r="CY357" s="32"/>
      <c r="CZ357" s="32"/>
      <c r="DA357" s="32"/>
      <c r="DB357" s="32"/>
      <c r="DC357" s="32"/>
      <c r="DD357" s="32"/>
      <c r="DE357" s="32"/>
      <c r="DF357" s="32"/>
      <c r="DG357" s="32"/>
      <c r="DH357" s="32"/>
      <c r="DI357" s="32"/>
      <c r="DJ357" s="32"/>
      <c r="DK357" s="32"/>
      <c r="DL357" s="32"/>
      <c r="DM357" s="32"/>
      <c r="DN357" s="32"/>
      <c r="DO357" s="32"/>
      <c r="DP357" s="32"/>
      <c r="DQ357" s="32"/>
      <c r="DR357" s="32"/>
      <c r="DS357" s="32"/>
      <c r="DT357" s="32"/>
      <c r="DU357" s="32"/>
      <c r="DV357" s="32"/>
      <c r="DW357" s="32"/>
      <c r="DX357" s="32"/>
      <c r="DY357" s="32"/>
      <c r="DZ357" s="32"/>
      <c r="EA357" s="32"/>
      <c r="EB357" s="32"/>
      <c r="EC357" s="32"/>
      <c r="ED357" s="32"/>
      <c r="EE357" s="32"/>
      <c r="EF357" s="32"/>
      <c r="EG357" s="32"/>
      <c r="EH357" s="32"/>
      <c r="EI357" s="32"/>
      <c r="EJ357" s="32"/>
      <c r="EK357" s="32"/>
      <c r="EL357" s="32"/>
      <c r="EM357" s="32"/>
      <c r="EN357" s="32"/>
      <c r="EO357" s="32"/>
      <c r="EP357" s="32"/>
      <c r="EQ357" s="32"/>
      <c r="ER357" s="32"/>
      <c r="ES357" s="32"/>
      <c r="ET357" s="32"/>
      <c r="EU357" s="32"/>
      <c r="EV357" s="32"/>
      <c r="EW357" s="32"/>
      <c r="EX357" s="32"/>
      <c r="EY357" s="32"/>
      <c r="EZ357" s="32"/>
      <c r="FA357" s="32"/>
      <c r="FB357" s="32"/>
      <c r="FC357" s="32"/>
      <c r="FD357" s="32"/>
      <c r="FE357" s="32"/>
      <c r="FF357" s="32"/>
      <c r="FG357" s="32"/>
      <c r="FH357" s="32"/>
      <c r="FI357" s="32"/>
      <c r="FJ357" s="32"/>
      <c r="FK357" s="32"/>
      <c r="FL357" s="32"/>
      <c r="FM357" s="32"/>
      <c r="FN357" s="32"/>
      <c r="FO357" s="32"/>
      <c r="FP357" s="32"/>
      <c r="FQ357" s="32"/>
      <c r="FR357" s="32"/>
      <c r="FS357" s="32"/>
      <c r="FT357" s="32"/>
      <c r="FU357" s="32"/>
      <c r="FV357" s="32"/>
      <c r="FW357" s="32"/>
      <c r="FX357" s="32"/>
      <c r="FY357" s="32"/>
      <c r="FZ357" s="32"/>
      <c r="GA357" s="32"/>
      <c r="GB357" s="32"/>
      <c r="GC357" s="32"/>
      <c r="GD357" s="32"/>
      <c r="GE357" s="32"/>
      <c r="GF357" s="32"/>
      <c r="GG357" s="32"/>
      <c r="GH357" s="32"/>
      <c r="GI357" s="32"/>
      <c r="GJ357" s="32"/>
      <c r="GK357" s="32"/>
      <c r="GL357" s="32"/>
      <c r="GM357" s="32"/>
      <c r="GN357" s="32"/>
      <c r="GO357" s="32"/>
      <c r="GP357" s="32"/>
      <c r="GQ357" s="32"/>
      <c r="GR357" s="32"/>
      <c r="GS357" s="32"/>
      <c r="GT357" s="32"/>
      <c r="GU357" s="32"/>
      <c r="GV357" s="32"/>
      <c r="GW357" s="32"/>
      <c r="GX357" s="32"/>
      <c r="GY357" s="32"/>
      <c r="GZ357" s="32"/>
      <c r="HA357" s="32"/>
      <c r="HB357" s="32"/>
      <c r="HC357" s="32"/>
      <c r="HD357" s="32"/>
      <c r="HE357" s="32"/>
      <c r="HF357" s="32"/>
      <c r="HG357" s="32"/>
      <c r="HH357" s="32"/>
      <c r="HI357" s="32"/>
      <c r="HJ357" s="32"/>
      <c r="HK357" s="32"/>
      <c r="HL357" s="32"/>
      <c r="HM357" s="32"/>
      <c r="HN357" s="32"/>
      <c r="HO357" s="32"/>
      <c r="HP357" s="32"/>
      <c r="HQ357" s="32"/>
      <c r="HR357" s="32"/>
      <c r="HS357" s="32"/>
      <c r="HT357" s="32"/>
      <c r="HU357" s="32"/>
      <c r="HV357" s="32"/>
      <c r="HW357" s="32"/>
      <c r="HX357" s="32"/>
      <c r="HY357" s="32"/>
      <c r="HZ357" s="32"/>
      <c r="IA357" s="32"/>
      <c r="IB357" s="32"/>
      <c r="IC357" s="32"/>
      <c r="ID357" s="32"/>
      <c r="IE357" s="32"/>
      <c r="IF357" s="32"/>
      <c r="IG357" s="32"/>
      <c r="IH357" s="32"/>
      <c r="II357" s="32"/>
      <c r="IJ357" s="32"/>
      <c r="IK357" s="32"/>
      <c r="IL357" s="32"/>
      <c r="IM357" s="32"/>
      <c r="IN357" s="32"/>
      <c r="IO357" s="32"/>
      <c r="IP357" s="32"/>
      <c r="IQ357" s="32"/>
      <c r="IR357" s="32"/>
      <c r="IS357" s="32"/>
      <c r="IT357" s="32"/>
      <c r="IU357" s="32"/>
      <c r="IV357" s="32"/>
    </row>
    <row r="358" spans="1:256" ht="11.25" hidden="1" x14ac:dyDescent="0.2">
      <c r="A358" s="30" t="s">
        <v>764</v>
      </c>
      <c r="B358" s="30" t="s">
        <v>765</v>
      </c>
      <c r="C358" s="30" t="s">
        <v>112</v>
      </c>
      <c r="D358" s="31">
        <v>1165</v>
      </c>
      <c r="E358" s="31">
        <v>89862</v>
      </c>
      <c r="F358" s="31">
        <v>77</v>
      </c>
      <c r="G358" s="31">
        <v>89022</v>
      </c>
      <c r="H358" s="31">
        <v>76</v>
      </c>
      <c r="I358" s="31">
        <v>87509</v>
      </c>
      <c r="J358" s="31">
        <v>75</v>
      </c>
      <c r="K358" s="31">
        <v>86121</v>
      </c>
      <c r="L358" s="31">
        <v>74</v>
      </c>
      <c r="M358" s="31">
        <v>85548</v>
      </c>
      <c r="N358" s="31">
        <v>73</v>
      </c>
      <c r="O358" s="31">
        <v>84920</v>
      </c>
      <c r="P358" s="31">
        <v>73</v>
      </c>
      <c r="Q358" s="31">
        <v>84266</v>
      </c>
      <c r="R358" s="31">
        <v>72</v>
      </c>
      <c r="S358" s="31">
        <v>83624</v>
      </c>
      <c r="T358" s="31">
        <v>72</v>
      </c>
      <c r="U358" s="31">
        <v>83180</v>
      </c>
      <c r="V358" s="31">
        <v>71</v>
      </c>
      <c r="W358" s="31">
        <v>82614</v>
      </c>
      <c r="X358" s="31">
        <v>71</v>
      </c>
      <c r="Y358" s="31">
        <v>82765</v>
      </c>
      <c r="Z358" s="31">
        <v>71</v>
      </c>
      <c r="AA358" s="31">
        <v>83016</v>
      </c>
      <c r="AB358" s="31">
        <v>71</v>
      </c>
      <c r="AC358" s="31">
        <v>83202</v>
      </c>
      <c r="AD358" s="31">
        <v>71</v>
      </c>
      <c r="AE358" s="31">
        <v>82597</v>
      </c>
      <c r="AF358" s="31">
        <v>71</v>
      </c>
      <c r="AG358" s="31">
        <v>82205</v>
      </c>
      <c r="AH358" s="31">
        <v>71</v>
      </c>
      <c r="AI358" s="31">
        <v>81795</v>
      </c>
      <c r="AJ358" s="31">
        <v>70</v>
      </c>
      <c r="AK358" s="31">
        <v>81212</v>
      </c>
      <c r="AL358" s="31">
        <v>70</v>
      </c>
      <c r="AM358" s="31">
        <v>80475</v>
      </c>
      <c r="AN358" s="31">
        <v>69</v>
      </c>
      <c r="AO358" s="31">
        <v>80387</v>
      </c>
      <c r="AP358" s="31">
        <v>69</v>
      </c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  <c r="BR358" s="32"/>
      <c r="BS358" s="32"/>
      <c r="BT358" s="32"/>
      <c r="BU358" s="32"/>
      <c r="BV358" s="32"/>
      <c r="BW358" s="32"/>
      <c r="BX358" s="32"/>
      <c r="BY358" s="32"/>
      <c r="BZ358" s="32"/>
      <c r="CA358" s="32"/>
      <c r="CB358" s="32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2"/>
      <c r="CU358" s="32"/>
      <c r="CV358" s="32"/>
      <c r="CW358" s="32"/>
      <c r="CX358" s="32"/>
      <c r="CY358" s="32"/>
      <c r="CZ358" s="32"/>
      <c r="DA358" s="32"/>
      <c r="DB358" s="32"/>
      <c r="DC358" s="32"/>
      <c r="DD358" s="32"/>
      <c r="DE358" s="32"/>
      <c r="DF358" s="32"/>
      <c r="DG358" s="32"/>
      <c r="DH358" s="32"/>
      <c r="DI358" s="32"/>
      <c r="DJ358" s="32"/>
      <c r="DK358" s="32"/>
      <c r="DL358" s="32"/>
      <c r="DM358" s="32"/>
      <c r="DN358" s="32"/>
      <c r="DO358" s="32"/>
      <c r="DP358" s="32"/>
      <c r="DQ358" s="32"/>
      <c r="DR358" s="32"/>
      <c r="DS358" s="32"/>
      <c r="DT358" s="32"/>
      <c r="DU358" s="32"/>
      <c r="DV358" s="32"/>
      <c r="DW358" s="32"/>
      <c r="DX358" s="32"/>
      <c r="DY358" s="32"/>
      <c r="DZ358" s="32"/>
      <c r="EA358" s="32"/>
      <c r="EB358" s="32"/>
      <c r="EC358" s="32"/>
      <c r="ED358" s="32"/>
      <c r="EE358" s="32"/>
      <c r="EF358" s="32"/>
      <c r="EG358" s="32"/>
      <c r="EH358" s="32"/>
      <c r="EI358" s="32"/>
      <c r="EJ358" s="32"/>
      <c r="EK358" s="32"/>
      <c r="EL358" s="32"/>
      <c r="EM358" s="32"/>
      <c r="EN358" s="32"/>
      <c r="EO358" s="32"/>
      <c r="EP358" s="32"/>
      <c r="EQ358" s="32"/>
      <c r="ER358" s="32"/>
      <c r="ES358" s="32"/>
      <c r="ET358" s="32"/>
      <c r="EU358" s="32"/>
      <c r="EV358" s="32"/>
      <c r="EW358" s="32"/>
      <c r="EX358" s="32"/>
      <c r="EY358" s="32"/>
      <c r="EZ358" s="32"/>
      <c r="FA358" s="32"/>
      <c r="FB358" s="32"/>
      <c r="FC358" s="32"/>
      <c r="FD358" s="32"/>
      <c r="FE358" s="32"/>
      <c r="FF358" s="32"/>
      <c r="FG358" s="32"/>
      <c r="FH358" s="32"/>
      <c r="FI358" s="32"/>
      <c r="FJ358" s="32"/>
      <c r="FK358" s="32"/>
      <c r="FL358" s="32"/>
      <c r="FM358" s="32"/>
      <c r="FN358" s="32"/>
      <c r="FO358" s="32"/>
      <c r="FP358" s="32"/>
      <c r="FQ358" s="32"/>
      <c r="FR358" s="32"/>
      <c r="FS358" s="32"/>
      <c r="FT358" s="32"/>
      <c r="FU358" s="32"/>
      <c r="FV358" s="32"/>
      <c r="FW358" s="32"/>
      <c r="FX358" s="32"/>
      <c r="FY358" s="32"/>
      <c r="FZ358" s="32"/>
      <c r="GA358" s="32"/>
      <c r="GB358" s="32"/>
      <c r="GC358" s="32"/>
      <c r="GD358" s="32"/>
      <c r="GE358" s="32"/>
      <c r="GF358" s="32"/>
      <c r="GG358" s="32"/>
      <c r="GH358" s="32"/>
      <c r="GI358" s="32"/>
      <c r="GJ358" s="32"/>
      <c r="GK358" s="32"/>
      <c r="GL358" s="32"/>
      <c r="GM358" s="32"/>
      <c r="GN358" s="32"/>
      <c r="GO358" s="32"/>
      <c r="GP358" s="32"/>
      <c r="GQ358" s="32"/>
      <c r="GR358" s="32"/>
      <c r="GS358" s="32"/>
      <c r="GT358" s="32"/>
      <c r="GU358" s="32"/>
      <c r="GV358" s="32"/>
      <c r="GW358" s="32"/>
      <c r="GX358" s="32"/>
      <c r="GY358" s="32"/>
      <c r="GZ358" s="32"/>
      <c r="HA358" s="32"/>
      <c r="HB358" s="32"/>
      <c r="HC358" s="32"/>
      <c r="HD358" s="32"/>
      <c r="HE358" s="32"/>
      <c r="HF358" s="32"/>
      <c r="HG358" s="32"/>
      <c r="HH358" s="32"/>
      <c r="HI358" s="32"/>
      <c r="HJ358" s="32"/>
      <c r="HK358" s="32"/>
      <c r="HL358" s="32"/>
      <c r="HM358" s="32"/>
      <c r="HN358" s="32"/>
      <c r="HO358" s="32"/>
      <c r="HP358" s="32"/>
      <c r="HQ358" s="32"/>
      <c r="HR358" s="32"/>
      <c r="HS358" s="32"/>
      <c r="HT358" s="32"/>
      <c r="HU358" s="32"/>
      <c r="HV358" s="32"/>
      <c r="HW358" s="32"/>
      <c r="HX358" s="32"/>
      <c r="HY358" s="32"/>
      <c r="HZ358" s="32"/>
      <c r="IA358" s="32"/>
      <c r="IB358" s="32"/>
      <c r="IC358" s="32"/>
      <c r="ID358" s="32"/>
      <c r="IE358" s="32"/>
      <c r="IF358" s="32"/>
      <c r="IG358" s="32"/>
      <c r="IH358" s="32"/>
      <c r="II358" s="32"/>
      <c r="IJ358" s="32"/>
      <c r="IK358" s="32"/>
      <c r="IL358" s="32"/>
      <c r="IM358" s="32"/>
      <c r="IN358" s="32"/>
      <c r="IO358" s="32"/>
      <c r="IP358" s="32"/>
      <c r="IQ358" s="32"/>
      <c r="IR358" s="32"/>
      <c r="IS358" s="32"/>
      <c r="IT358" s="32"/>
      <c r="IU358" s="32"/>
      <c r="IV358" s="32"/>
    </row>
    <row r="359" spans="1:256" ht="11.25" hidden="1" x14ac:dyDescent="0.2">
      <c r="A359" s="30" t="s">
        <v>766</v>
      </c>
      <c r="B359" s="30" t="s">
        <v>767</v>
      </c>
      <c r="C359" s="30" t="s">
        <v>112</v>
      </c>
      <c r="D359" s="31">
        <v>526</v>
      </c>
      <c r="E359" s="31">
        <v>86791</v>
      </c>
      <c r="F359" s="31">
        <v>165</v>
      </c>
      <c r="G359" s="31">
        <v>86543</v>
      </c>
      <c r="H359" s="31">
        <v>165</v>
      </c>
      <c r="I359" s="31">
        <v>85957</v>
      </c>
      <c r="J359" s="31">
        <v>163</v>
      </c>
      <c r="K359" s="31">
        <v>85411</v>
      </c>
      <c r="L359" s="31">
        <v>162</v>
      </c>
      <c r="M359" s="31">
        <v>84576</v>
      </c>
      <c r="N359" s="31">
        <v>161</v>
      </c>
      <c r="O359" s="31">
        <v>83682</v>
      </c>
      <c r="P359" s="31">
        <v>159</v>
      </c>
      <c r="Q359" s="31">
        <v>82953</v>
      </c>
      <c r="R359" s="31">
        <v>158</v>
      </c>
      <c r="S359" s="31">
        <v>82716</v>
      </c>
      <c r="T359" s="31">
        <v>157</v>
      </c>
      <c r="U359" s="31">
        <v>82200</v>
      </c>
      <c r="V359" s="31">
        <v>156</v>
      </c>
      <c r="W359" s="31">
        <v>81896</v>
      </c>
      <c r="X359" s="31">
        <v>156</v>
      </c>
      <c r="Y359" s="31">
        <v>81994</v>
      </c>
      <c r="Z359" s="31">
        <v>156</v>
      </c>
      <c r="AA359" s="31">
        <v>82099</v>
      </c>
      <c r="AB359" s="31">
        <v>156</v>
      </c>
      <c r="AC359" s="31">
        <v>82004</v>
      </c>
      <c r="AD359" s="31">
        <v>156</v>
      </c>
      <c r="AE359" s="31">
        <v>81733</v>
      </c>
      <c r="AF359" s="31">
        <v>155</v>
      </c>
      <c r="AG359" s="31">
        <v>81482</v>
      </c>
      <c r="AH359" s="31">
        <v>155</v>
      </c>
      <c r="AI359" s="31">
        <v>81091</v>
      </c>
      <c r="AJ359" s="31">
        <v>154</v>
      </c>
      <c r="AK359" s="31">
        <v>80729</v>
      </c>
      <c r="AL359" s="31">
        <v>154</v>
      </c>
      <c r="AM359" s="31">
        <v>80125</v>
      </c>
      <c r="AN359" s="31">
        <v>152</v>
      </c>
      <c r="AO359" s="31">
        <v>80057</v>
      </c>
      <c r="AP359" s="31">
        <v>152</v>
      </c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2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  <c r="CP359" s="32"/>
      <c r="CQ359" s="32"/>
      <c r="CR359" s="32"/>
      <c r="CS359" s="32"/>
      <c r="CT359" s="32"/>
      <c r="CU359" s="32"/>
      <c r="CV359" s="32"/>
      <c r="CW359" s="32"/>
      <c r="CX359" s="32"/>
      <c r="CY359" s="32"/>
      <c r="CZ359" s="32"/>
      <c r="DA359" s="32"/>
      <c r="DB359" s="32"/>
      <c r="DC359" s="32"/>
      <c r="DD359" s="32"/>
      <c r="DE359" s="32"/>
      <c r="DF359" s="32"/>
      <c r="DG359" s="32"/>
      <c r="DH359" s="32"/>
      <c r="DI359" s="32"/>
      <c r="DJ359" s="32"/>
      <c r="DK359" s="32"/>
      <c r="DL359" s="32"/>
      <c r="DM359" s="32"/>
      <c r="DN359" s="32"/>
      <c r="DO359" s="32"/>
      <c r="DP359" s="32"/>
      <c r="DQ359" s="32"/>
      <c r="DR359" s="32"/>
      <c r="DS359" s="32"/>
      <c r="DT359" s="32"/>
      <c r="DU359" s="32"/>
      <c r="DV359" s="32"/>
      <c r="DW359" s="32"/>
      <c r="DX359" s="32"/>
      <c r="DY359" s="32"/>
      <c r="DZ359" s="32"/>
      <c r="EA359" s="32"/>
      <c r="EB359" s="32"/>
      <c r="EC359" s="32"/>
      <c r="ED359" s="32"/>
      <c r="EE359" s="32"/>
      <c r="EF359" s="32"/>
      <c r="EG359" s="32"/>
      <c r="EH359" s="32"/>
      <c r="EI359" s="32"/>
      <c r="EJ359" s="32"/>
      <c r="EK359" s="32"/>
      <c r="EL359" s="32"/>
      <c r="EM359" s="32"/>
      <c r="EN359" s="32"/>
      <c r="EO359" s="32"/>
      <c r="EP359" s="32"/>
      <c r="EQ359" s="32"/>
      <c r="ER359" s="32"/>
      <c r="ES359" s="32"/>
      <c r="ET359" s="32"/>
      <c r="EU359" s="32"/>
      <c r="EV359" s="32"/>
      <c r="EW359" s="32"/>
      <c r="EX359" s="32"/>
      <c r="EY359" s="32"/>
      <c r="EZ359" s="32"/>
      <c r="FA359" s="32"/>
      <c r="FB359" s="32"/>
      <c r="FC359" s="32"/>
      <c r="FD359" s="32"/>
      <c r="FE359" s="32"/>
      <c r="FF359" s="32"/>
      <c r="FG359" s="32"/>
      <c r="FH359" s="32"/>
      <c r="FI359" s="32"/>
      <c r="FJ359" s="32"/>
      <c r="FK359" s="32"/>
      <c r="FL359" s="32"/>
      <c r="FM359" s="32"/>
      <c r="FN359" s="32"/>
      <c r="FO359" s="32"/>
      <c r="FP359" s="32"/>
      <c r="FQ359" s="32"/>
      <c r="FR359" s="32"/>
      <c r="FS359" s="32"/>
      <c r="FT359" s="32"/>
      <c r="FU359" s="32"/>
      <c r="FV359" s="32"/>
      <c r="FW359" s="32"/>
      <c r="FX359" s="32"/>
      <c r="FY359" s="32"/>
      <c r="FZ359" s="32"/>
      <c r="GA359" s="32"/>
      <c r="GB359" s="32"/>
      <c r="GC359" s="32"/>
      <c r="GD359" s="32"/>
      <c r="GE359" s="32"/>
      <c r="GF359" s="32"/>
      <c r="GG359" s="32"/>
      <c r="GH359" s="32"/>
      <c r="GI359" s="32"/>
      <c r="GJ359" s="32"/>
      <c r="GK359" s="32"/>
      <c r="GL359" s="32"/>
      <c r="GM359" s="32"/>
      <c r="GN359" s="32"/>
      <c r="GO359" s="32"/>
      <c r="GP359" s="32"/>
      <c r="GQ359" s="32"/>
      <c r="GR359" s="32"/>
      <c r="GS359" s="32"/>
      <c r="GT359" s="32"/>
      <c r="GU359" s="32"/>
      <c r="GV359" s="32"/>
      <c r="GW359" s="32"/>
      <c r="GX359" s="32"/>
      <c r="GY359" s="32"/>
      <c r="GZ359" s="32"/>
      <c r="HA359" s="32"/>
      <c r="HB359" s="32"/>
      <c r="HC359" s="32"/>
      <c r="HD359" s="32"/>
      <c r="HE359" s="32"/>
      <c r="HF359" s="32"/>
      <c r="HG359" s="32"/>
      <c r="HH359" s="32"/>
      <c r="HI359" s="32"/>
      <c r="HJ359" s="32"/>
      <c r="HK359" s="32"/>
      <c r="HL359" s="32"/>
      <c r="HM359" s="32"/>
      <c r="HN359" s="32"/>
      <c r="HO359" s="32"/>
      <c r="HP359" s="32"/>
      <c r="HQ359" s="32"/>
      <c r="HR359" s="32"/>
      <c r="HS359" s="32"/>
      <c r="HT359" s="32"/>
      <c r="HU359" s="32"/>
      <c r="HV359" s="32"/>
      <c r="HW359" s="32"/>
      <c r="HX359" s="32"/>
      <c r="HY359" s="32"/>
      <c r="HZ359" s="32"/>
      <c r="IA359" s="32"/>
      <c r="IB359" s="32"/>
      <c r="IC359" s="32"/>
      <c r="ID359" s="32"/>
      <c r="IE359" s="32"/>
      <c r="IF359" s="32"/>
      <c r="IG359" s="32"/>
      <c r="IH359" s="32"/>
      <c r="II359" s="32"/>
      <c r="IJ359" s="32"/>
      <c r="IK359" s="32"/>
      <c r="IL359" s="32"/>
      <c r="IM359" s="32"/>
      <c r="IN359" s="32"/>
      <c r="IO359" s="32"/>
      <c r="IP359" s="32"/>
      <c r="IQ359" s="32"/>
      <c r="IR359" s="32"/>
      <c r="IS359" s="32"/>
      <c r="IT359" s="32"/>
      <c r="IU359" s="32"/>
      <c r="IV359" s="32"/>
    </row>
    <row r="360" spans="1:256" ht="11.25" hidden="1" x14ac:dyDescent="0.2">
      <c r="A360" s="30" t="s">
        <v>768</v>
      </c>
      <c r="B360" s="30" t="s">
        <v>769</v>
      </c>
      <c r="C360" s="30" t="s">
        <v>112</v>
      </c>
      <c r="D360" s="31">
        <v>41</v>
      </c>
      <c r="E360" s="31">
        <v>129128</v>
      </c>
      <c r="F360" s="31">
        <v>3184</v>
      </c>
      <c r="G360" s="31">
        <v>129285</v>
      </c>
      <c r="H360" s="31">
        <v>3188</v>
      </c>
      <c r="I360" s="31">
        <v>129083</v>
      </c>
      <c r="J360" s="31">
        <v>3183</v>
      </c>
      <c r="K360" s="31">
        <v>128355</v>
      </c>
      <c r="L360" s="31">
        <v>3165</v>
      </c>
      <c r="M360" s="31">
        <v>127169</v>
      </c>
      <c r="N360" s="31">
        <v>3136</v>
      </c>
      <c r="O360" s="31">
        <v>125686</v>
      </c>
      <c r="P360" s="31">
        <v>3099</v>
      </c>
      <c r="Q360" s="31">
        <v>124535</v>
      </c>
      <c r="R360" s="31">
        <v>3071</v>
      </c>
      <c r="S360" s="31">
        <v>123405</v>
      </c>
      <c r="T360" s="31">
        <v>3043</v>
      </c>
      <c r="U360" s="31">
        <v>121921</v>
      </c>
      <c r="V360" s="31">
        <v>3006</v>
      </c>
      <c r="W360" s="31">
        <v>120660</v>
      </c>
      <c r="X360" s="31">
        <v>2975</v>
      </c>
      <c r="Y360" s="31">
        <v>119348</v>
      </c>
      <c r="Z360" s="31">
        <v>2943</v>
      </c>
      <c r="AA360" s="31">
        <v>118394</v>
      </c>
      <c r="AB360" s="31">
        <v>2919</v>
      </c>
      <c r="AC360" s="31">
        <v>117225</v>
      </c>
      <c r="AD360" s="31">
        <v>2891</v>
      </c>
      <c r="AE360" s="31">
        <v>115296</v>
      </c>
      <c r="AF360" s="31">
        <v>2843</v>
      </c>
      <c r="AG360" s="31">
        <v>113876</v>
      </c>
      <c r="AH360" s="31">
        <v>2808</v>
      </c>
      <c r="AI360" s="31">
        <v>112583</v>
      </c>
      <c r="AJ360" s="31">
        <v>2776</v>
      </c>
      <c r="AK360" s="31">
        <v>111545</v>
      </c>
      <c r="AL360" s="31">
        <v>2751</v>
      </c>
      <c r="AM360" s="31">
        <v>110593</v>
      </c>
      <c r="AN360" s="31">
        <v>2727</v>
      </c>
      <c r="AO360" s="31">
        <v>109947</v>
      </c>
      <c r="AP360" s="31">
        <v>2711</v>
      </c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  <c r="BR360" s="32"/>
      <c r="BS360" s="32"/>
      <c r="BT360" s="32"/>
      <c r="BU360" s="32"/>
      <c r="BV360" s="32"/>
      <c r="BW360" s="32"/>
      <c r="BX360" s="32"/>
      <c r="BY360" s="32"/>
      <c r="BZ360" s="32"/>
      <c r="CA360" s="32"/>
      <c r="CB360" s="32"/>
      <c r="CC360" s="32"/>
      <c r="CD360" s="32"/>
      <c r="CE360" s="32"/>
      <c r="CF360" s="32"/>
      <c r="CG360" s="32"/>
      <c r="CH360" s="32"/>
      <c r="CI360" s="32"/>
      <c r="CJ360" s="32"/>
      <c r="CK360" s="32"/>
      <c r="CL360" s="32"/>
      <c r="CM360" s="32"/>
      <c r="CN360" s="32"/>
      <c r="CO360" s="32"/>
      <c r="CP360" s="32"/>
      <c r="CQ360" s="32"/>
      <c r="CR360" s="32"/>
      <c r="CS360" s="32"/>
      <c r="CT360" s="32"/>
      <c r="CU360" s="32"/>
      <c r="CV360" s="32"/>
      <c r="CW360" s="32"/>
      <c r="CX360" s="32"/>
      <c r="CY360" s="32"/>
      <c r="CZ360" s="32"/>
      <c r="DA360" s="32"/>
      <c r="DB360" s="32"/>
      <c r="DC360" s="32"/>
      <c r="DD360" s="32"/>
      <c r="DE360" s="32"/>
      <c r="DF360" s="32"/>
      <c r="DG360" s="32"/>
      <c r="DH360" s="32"/>
      <c r="DI360" s="32"/>
      <c r="DJ360" s="32"/>
      <c r="DK360" s="32"/>
      <c r="DL360" s="32"/>
      <c r="DM360" s="32"/>
      <c r="DN360" s="32"/>
      <c r="DO360" s="32"/>
      <c r="DP360" s="32"/>
      <c r="DQ360" s="32"/>
      <c r="DR360" s="32"/>
      <c r="DS360" s="32"/>
      <c r="DT360" s="32"/>
      <c r="DU360" s="32"/>
      <c r="DV360" s="32"/>
      <c r="DW360" s="32"/>
      <c r="DX360" s="32"/>
      <c r="DY360" s="32"/>
      <c r="DZ360" s="32"/>
      <c r="EA360" s="32"/>
      <c r="EB360" s="32"/>
      <c r="EC360" s="32"/>
      <c r="ED360" s="32"/>
      <c r="EE360" s="32"/>
      <c r="EF360" s="32"/>
      <c r="EG360" s="32"/>
      <c r="EH360" s="32"/>
      <c r="EI360" s="32"/>
      <c r="EJ360" s="32"/>
      <c r="EK360" s="32"/>
      <c r="EL360" s="32"/>
      <c r="EM360" s="32"/>
      <c r="EN360" s="32"/>
      <c r="EO360" s="32"/>
      <c r="EP360" s="32"/>
      <c r="EQ360" s="32"/>
      <c r="ER360" s="32"/>
      <c r="ES360" s="32"/>
      <c r="ET360" s="32"/>
      <c r="EU360" s="32"/>
      <c r="EV360" s="32"/>
      <c r="EW360" s="32"/>
      <c r="EX360" s="32"/>
      <c r="EY360" s="32"/>
      <c r="EZ360" s="32"/>
      <c r="FA360" s="32"/>
      <c r="FB360" s="32"/>
      <c r="FC360" s="32"/>
      <c r="FD360" s="32"/>
      <c r="FE360" s="32"/>
      <c r="FF360" s="32"/>
      <c r="FG360" s="32"/>
      <c r="FH360" s="32"/>
      <c r="FI360" s="32"/>
      <c r="FJ360" s="32"/>
      <c r="FK360" s="32"/>
      <c r="FL360" s="32"/>
      <c r="FM360" s="32"/>
      <c r="FN360" s="32"/>
      <c r="FO360" s="32"/>
      <c r="FP360" s="32"/>
      <c r="FQ360" s="32"/>
      <c r="FR360" s="32"/>
      <c r="FS360" s="32"/>
      <c r="FT360" s="32"/>
      <c r="FU360" s="32"/>
      <c r="FV360" s="32"/>
      <c r="FW360" s="32"/>
      <c r="FX360" s="32"/>
      <c r="FY360" s="32"/>
      <c r="FZ360" s="32"/>
      <c r="GA360" s="32"/>
      <c r="GB360" s="32"/>
      <c r="GC360" s="32"/>
      <c r="GD360" s="32"/>
      <c r="GE360" s="32"/>
      <c r="GF360" s="32"/>
      <c r="GG360" s="32"/>
      <c r="GH360" s="32"/>
      <c r="GI360" s="32"/>
      <c r="GJ360" s="32"/>
      <c r="GK360" s="32"/>
      <c r="GL360" s="32"/>
      <c r="GM360" s="32"/>
      <c r="GN360" s="32"/>
      <c r="GO360" s="32"/>
      <c r="GP360" s="32"/>
      <c r="GQ360" s="32"/>
      <c r="GR360" s="32"/>
      <c r="GS360" s="32"/>
      <c r="GT360" s="32"/>
      <c r="GU360" s="32"/>
      <c r="GV360" s="32"/>
      <c r="GW360" s="32"/>
      <c r="GX360" s="32"/>
      <c r="GY360" s="32"/>
      <c r="GZ360" s="32"/>
      <c r="HA360" s="32"/>
      <c r="HB360" s="32"/>
      <c r="HC360" s="32"/>
      <c r="HD360" s="32"/>
      <c r="HE360" s="32"/>
      <c r="HF360" s="32"/>
      <c r="HG360" s="32"/>
      <c r="HH360" s="32"/>
      <c r="HI360" s="32"/>
      <c r="HJ360" s="32"/>
      <c r="HK360" s="32"/>
      <c r="HL360" s="32"/>
      <c r="HM360" s="32"/>
      <c r="HN360" s="32"/>
      <c r="HO360" s="32"/>
      <c r="HP360" s="32"/>
      <c r="HQ360" s="32"/>
      <c r="HR360" s="32"/>
      <c r="HS360" s="32"/>
      <c r="HT360" s="32"/>
      <c r="HU360" s="32"/>
      <c r="HV360" s="32"/>
      <c r="HW360" s="32"/>
      <c r="HX360" s="32"/>
      <c r="HY360" s="32"/>
      <c r="HZ360" s="32"/>
      <c r="IA360" s="32"/>
      <c r="IB360" s="32"/>
      <c r="IC360" s="32"/>
      <c r="ID360" s="32"/>
      <c r="IE360" s="32"/>
      <c r="IF360" s="32"/>
      <c r="IG360" s="32"/>
      <c r="IH360" s="32"/>
      <c r="II360" s="32"/>
      <c r="IJ360" s="32"/>
      <c r="IK360" s="32"/>
      <c r="IL360" s="32"/>
      <c r="IM360" s="32"/>
      <c r="IN360" s="32"/>
      <c r="IO360" s="32"/>
      <c r="IP360" s="32"/>
      <c r="IQ360" s="32"/>
      <c r="IR360" s="32"/>
      <c r="IS360" s="32"/>
      <c r="IT360" s="32"/>
      <c r="IU360" s="32"/>
      <c r="IV360" s="32"/>
    </row>
    <row r="361" spans="1:256" ht="11.25" hidden="1" x14ac:dyDescent="0.2">
      <c r="A361" s="30" t="s">
        <v>770</v>
      </c>
      <c r="B361" s="30" t="s">
        <v>771</v>
      </c>
      <c r="C361" s="30" t="s">
        <v>112</v>
      </c>
      <c r="D361" s="31">
        <v>461</v>
      </c>
      <c r="E361" s="31">
        <v>119964</v>
      </c>
      <c r="F361" s="31">
        <v>260</v>
      </c>
      <c r="G361" s="31">
        <v>119019</v>
      </c>
      <c r="H361" s="31">
        <v>258</v>
      </c>
      <c r="I361" s="31">
        <v>118130</v>
      </c>
      <c r="J361" s="31">
        <v>257</v>
      </c>
      <c r="K361" s="31">
        <v>117472</v>
      </c>
      <c r="L361" s="31">
        <v>255</v>
      </c>
      <c r="M361" s="31">
        <v>116774</v>
      </c>
      <c r="N361" s="31">
        <v>254</v>
      </c>
      <c r="O361" s="31">
        <v>115274</v>
      </c>
      <c r="P361" s="31">
        <v>250</v>
      </c>
      <c r="Q361" s="31">
        <v>114094</v>
      </c>
      <c r="R361" s="31">
        <v>248</v>
      </c>
      <c r="S361" s="31">
        <v>113407</v>
      </c>
      <c r="T361" s="31">
        <v>246</v>
      </c>
      <c r="U361" s="31">
        <v>113074</v>
      </c>
      <c r="V361" s="31">
        <v>246</v>
      </c>
      <c r="W361" s="31">
        <v>112491</v>
      </c>
      <c r="X361" s="31">
        <v>244</v>
      </c>
      <c r="Y361" s="31">
        <v>111853</v>
      </c>
      <c r="Z361" s="31">
        <v>243</v>
      </c>
      <c r="AA361" s="31">
        <v>111375</v>
      </c>
      <c r="AB361" s="31">
        <v>242</v>
      </c>
      <c r="AC361" s="31">
        <v>111069</v>
      </c>
      <c r="AD361" s="31">
        <v>241</v>
      </c>
      <c r="AE361" s="31">
        <v>110509</v>
      </c>
      <c r="AF361" s="31">
        <v>240</v>
      </c>
      <c r="AG361" s="31">
        <v>110122</v>
      </c>
      <c r="AH361" s="31">
        <v>239</v>
      </c>
      <c r="AI361" s="31">
        <v>109477</v>
      </c>
      <c r="AJ361" s="31">
        <v>238</v>
      </c>
      <c r="AK361" s="31">
        <v>108840</v>
      </c>
      <c r="AL361" s="31">
        <v>236</v>
      </c>
      <c r="AM361" s="31">
        <v>108229</v>
      </c>
      <c r="AN361" s="31">
        <v>235</v>
      </c>
      <c r="AO361" s="31">
        <v>108060</v>
      </c>
      <c r="AP361" s="31">
        <v>235</v>
      </c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32"/>
      <c r="CO361" s="32"/>
      <c r="CP361" s="32"/>
      <c r="CQ361" s="32"/>
      <c r="CR361" s="32"/>
      <c r="CS361" s="32"/>
      <c r="CT361" s="32"/>
      <c r="CU361" s="32"/>
      <c r="CV361" s="32"/>
      <c r="CW361" s="32"/>
      <c r="CX361" s="32"/>
      <c r="CY361" s="32"/>
      <c r="CZ361" s="32"/>
      <c r="DA361" s="32"/>
      <c r="DB361" s="32"/>
      <c r="DC361" s="32"/>
      <c r="DD361" s="32"/>
      <c r="DE361" s="32"/>
      <c r="DF361" s="32"/>
      <c r="DG361" s="32"/>
      <c r="DH361" s="32"/>
      <c r="DI361" s="32"/>
      <c r="DJ361" s="32"/>
      <c r="DK361" s="32"/>
      <c r="DL361" s="32"/>
      <c r="DM361" s="32"/>
      <c r="DN361" s="32"/>
      <c r="DO361" s="32"/>
      <c r="DP361" s="32"/>
      <c r="DQ361" s="32"/>
      <c r="DR361" s="32"/>
      <c r="DS361" s="32"/>
      <c r="DT361" s="32"/>
      <c r="DU361" s="32"/>
      <c r="DV361" s="32"/>
      <c r="DW361" s="32"/>
      <c r="DX361" s="32"/>
      <c r="DY361" s="32"/>
      <c r="DZ361" s="32"/>
      <c r="EA361" s="32"/>
      <c r="EB361" s="32"/>
      <c r="EC361" s="32"/>
      <c r="ED361" s="32"/>
      <c r="EE361" s="32"/>
      <c r="EF361" s="32"/>
      <c r="EG361" s="32"/>
      <c r="EH361" s="32"/>
      <c r="EI361" s="32"/>
      <c r="EJ361" s="32"/>
      <c r="EK361" s="32"/>
      <c r="EL361" s="32"/>
      <c r="EM361" s="32"/>
      <c r="EN361" s="32"/>
      <c r="EO361" s="32"/>
      <c r="EP361" s="32"/>
      <c r="EQ361" s="32"/>
      <c r="ER361" s="32"/>
      <c r="ES361" s="32"/>
      <c r="ET361" s="32"/>
      <c r="EU361" s="32"/>
      <c r="EV361" s="32"/>
      <c r="EW361" s="32"/>
      <c r="EX361" s="32"/>
      <c r="EY361" s="32"/>
      <c r="EZ361" s="32"/>
      <c r="FA361" s="32"/>
      <c r="FB361" s="32"/>
      <c r="FC361" s="32"/>
      <c r="FD361" s="32"/>
      <c r="FE361" s="32"/>
      <c r="FF361" s="32"/>
      <c r="FG361" s="32"/>
      <c r="FH361" s="32"/>
      <c r="FI361" s="32"/>
      <c r="FJ361" s="32"/>
      <c r="FK361" s="32"/>
      <c r="FL361" s="32"/>
      <c r="FM361" s="32"/>
      <c r="FN361" s="32"/>
      <c r="FO361" s="32"/>
      <c r="FP361" s="32"/>
      <c r="FQ361" s="32"/>
      <c r="FR361" s="32"/>
      <c r="FS361" s="32"/>
      <c r="FT361" s="32"/>
      <c r="FU361" s="32"/>
      <c r="FV361" s="32"/>
      <c r="FW361" s="32"/>
      <c r="FX361" s="32"/>
      <c r="FY361" s="32"/>
      <c r="FZ361" s="32"/>
      <c r="GA361" s="32"/>
      <c r="GB361" s="32"/>
      <c r="GC361" s="32"/>
      <c r="GD361" s="32"/>
      <c r="GE361" s="32"/>
      <c r="GF361" s="32"/>
      <c r="GG361" s="32"/>
      <c r="GH361" s="32"/>
      <c r="GI361" s="32"/>
      <c r="GJ361" s="32"/>
      <c r="GK361" s="32"/>
      <c r="GL361" s="32"/>
      <c r="GM361" s="32"/>
      <c r="GN361" s="32"/>
      <c r="GO361" s="32"/>
      <c r="GP361" s="32"/>
      <c r="GQ361" s="32"/>
      <c r="GR361" s="32"/>
      <c r="GS361" s="32"/>
      <c r="GT361" s="32"/>
      <c r="GU361" s="32"/>
      <c r="GV361" s="32"/>
      <c r="GW361" s="32"/>
      <c r="GX361" s="32"/>
      <c r="GY361" s="32"/>
      <c r="GZ361" s="32"/>
      <c r="HA361" s="32"/>
      <c r="HB361" s="32"/>
      <c r="HC361" s="32"/>
      <c r="HD361" s="32"/>
      <c r="HE361" s="32"/>
      <c r="HF361" s="32"/>
      <c r="HG361" s="32"/>
      <c r="HH361" s="32"/>
      <c r="HI361" s="32"/>
      <c r="HJ361" s="32"/>
      <c r="HK361" s="32"/>
      <c r="HL361" s="32"/>
      <c r="HM361" s="32"/>
      <c r="HN361" s="32"/>
      <c r="HO361" s="32"/>
      <c r="HP361" s="32"/>
      <c r="HQ361" s="32"/>
      <c r="HR361" s="32"/>
      <c r="HS361" s="32"/>
      <c r="HT361" s="32"/>
      <c r="HU361" s="32"/>
      <c r="HV361" s="32"/>
      <c r="HW361" s="32"/>
      <c r="HX361" s="32"/>
      <c r="HY361" s="32"/>
      <c r="HZ361" s="32"/>
      <c r="IA361" s="32"/>
      <c r="IB361" s="32"/>
      <c r="IC361" s="32"/>
      <c r="ID361" s="32"/>
      <c r="IE361" s="32"/>
      <c r="IF361" s="32"/>
      <c r="IG361" s="32"/>
      <c r="IH361" s="32"/>
      <c r="II361" s="32"/>
      <c r="IJ361" s="32"/>
      <c r="IK361" s="32"/>
      <c r="IL361" s="32"/>
      <c r="IM361" s="32"/>
      <c r="IN361" s="32"/>
      <c r="IO361" s="32"/>
      <c r="IP361" s="32"/>
      <c r="IQ361" s="32"/>
      <c r="IR361" s="32"/>
      <c r="IS361" s="32"/>
      <c r="IT361" s="32"/>
      <c r="IU361" s="32"/>
      <c r="IV361" s="32"/>
    </row>
    <row r="362" spans="1:256" ht="11.25" hidden="1" x14ac:dyDescent="0.2">
      <c r="A362" s="30" t="s">
        <v>772</v>
      </c>
      <c r="B362" s="30" t="s">
        <v>773</v>
      </c>
      <c r="C362" s="30" t="s">
        <v>112</v>
      </c>
      <c r="D362" s="31">
        <v>414</v>
      </c>
      <c r="E362" s="31">
        <v>95019</v>
      </c>
      <c r="F362" s="31">
        <v>229</v>
      </c>
      <c r="G362" s="31">
        <v>92599</v>
      </c>
      <c r="H362" s="31">
        <v>223</v>
      </c>
      <c r="I362" s="31">
        <v>90332</v>
      </c>
      <c r="J362" s="31">
        <v>218</v>
      </c>
      <c r="K362" s="31">
        <v>88518</v>
      </c>
      <c r="L362" s="31">
        <v>214</v>
      </c>
      <c r="M362" s="31">
        <v>86868</v>
      </c>
      <c r="N362" s="31">
        <v>210</v>
      </c>
      <c r="O362" s="31">
        <v>85798</v>
      </c>
      <c r="P362" s="31">
        <v>207</v>
      </c>
      <c r="Q362" s="31">
        <v>84323</v>
      </c>
      <c r="R362" s="31">
        <v>203</v>
      </c>
      <c r="S362" s="31">
        <v>83006</v>
      </c>
      <c r="T362" s="31">
        <v>200</v>
      </c>
      <c r="U362" s="31">
        <v>82269</v>
      </c>
      <c r="V362" s="31">
        <v>199</v>
      </c>
      <c r="W362" s="31">
        <v>81535</v>
      </c>
      <c r="X362" s="31">
        <v>197</v>
      </c>
      <c r="Y362" s="31">
        <v>80553</v>
      </c>
      <c r="Z362" s="31">
        <v>194</v>
      </c>
      <c r="AA362" s="31">
        <v>79755</v>
      </c>
      <c r="AB362" s="31">
        <v>192</v>
      </c>
      <c r="AC362" s="31">
        <v>79404</v>
      </c>
      <c r="AD362" s="31">
        <v>192</v>
      </c>
      <c r="AE362" s="31">
        <v>78930</v>
      </c>
      <c r="AF362" s="31">
        <v>190</v>
      </c>
      <c r="AG362" s="31">
        <v>78275</v>
      </c>
      <c r="AH362" s="31">
        <v>189</v>
      </c>
      <c r="AI362" s="31">
        <v>77932</v>
      </c>
      <c r="AJ362" s="31">
        <v>188</v>
      </c>
      <c r="AK362" s="31">
        <v>77673</v>
      </c>
      <c r="AL362" s="31">
        <v>187</v>
      </c>
      <c r="AM362" s="31">
        <v>77248</v>
      </c>
      <c r="AN362" s="31">
        <v>186</v>
      </c>
      <c r="AO362" s="31">
        <v>76524</v>
      </c>
      <c r="AP362" s="31">
        <v>185</v>
      </c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32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2"/>
      <c r="CU362" s="32"/>
      <c r="CV362" s="32"/>
      <c r="CW362" s="32"/>
      <c r="CX362" s="32"/>
      <c r="CY362" s="32"/>
      <c r="CZ362" s="32"/>
      <c r="DA362" s="32"/>
      <c r="DB362" s="32"/>
      <c r="DC362" s="32"/>
      <c r="DD362" s="32"/>
      <c r="DE362" s="32"/>
      <c r="DF362" s="32"/>
      <c r="DG362" s="32"/>
      <c r="DH362" s="32"/>
      <c r="DI362" s="32"/>
      <c r="DJ362" s="32"/>
      <c r="DK362" s="32"/>
      <c r="DL362" s="32"/>
      <c r="DM362" s="32"/>
      <c r="DN362" s="32"/>
      <c r="DO362" s="32"/>
      <c r="DP362" s="32"/>
      <c r="DQ362" s="32"/>
      <c r="DR362" s="32"/>
      <c r="DS362" s="32"/>
      <c r="DT362" s="32"/>
      <c r="DU362" s="32"/>
      <c r="DV362" s="32"/>
      <c r="DW362" s="32"/>
      <c r="DX362" s="32"/>
      <c r="DY362" s="32"/>
      <c r="DZ362" s="32"/>
      <c r="EA362" s="32"/>
      <c r="EB362" s="32"/>
      <c r="EC362" s="32"/>
      <c r="ED362" s="32"/>
      <c r="EE362" s="32"/>
      <c r="EF362" s="32"/>
      <c r="EG362" s="32"/>
      <c r="EH362" s="32"/>
      <c r="EI362" s="32"/>
      <c r="EJ362" s="32"/>
      <c r="EK362" s="32"/>
      <c r="EL362" s="32"/>
      <c r="EM362" s="32"/>
      <c r="EN362" s="32"/>
      <c r="EO362" s="32"/>
      <c r="EP362" s="32"/>
      <c r="EQ362" s="32"/>
      <c r="ER362" s="32"/>
      <c r="ES362" s="32"/>
      <c r="ET362" s="32"/>
      <c r="EU362" s="32"/>
      <c r="EV362" s="32"/>
      <c r="EW362" s="32"/>
      <c r="EX362" s="32"/>
      <c r="EY362" s="32"/>
      <c r="EZ362" s="32"/>
      <c r="FA362" s="32"/>
      <c r="FB362" s="32"/>
      <c r="FC362" s="32"/>
      <c r="FD362" s="32"/>
      <c r="FE362" s="32"/>
      <c r="FF362" s="32"/>
      <c r="FG362" s="32"/>
      <c r="FH362" s="32"/>
      <c r="FI362" s="32"/>
      <c r="FJ362" s="32"/>
      <c r="FK362" s="32"/>
      <c r="FL362" s="32"/>
      <c r="FM362" s="32"/>
      <c r="FN362" s="32"/>
      <c r="FO362" s="32"/>
      <c r="FP362" s="32"/>
      <c r="FQ362" s="32"/>
      <c r="FR362" s="32"/>
      <c r="FS362" s="32"/>
      <c r="FT362" s="32"/>
      <c r="FU362" s="32"/>
      <c r="FV362" s="32"/>
      <c r="FW362" s="32"/>
      <c r="FX362" s="32"/>
      <c r="FY362" s="32"/>
      <c r="FZ362" s="32"/>
      <c r="GA362" s="32"/>
      <c r="GB362" s="32"/>
      <c r="GC362" s="32"/>
      <c r="GD362" s="32"/>
      <c r="GE362" s="32"/>
      <c r="GF362" s="32"/>
      <c r="GG362" s="32"/>
      <c r="GH362" s="32"/>
      <c r="GI362" s="32"/>
      <c r="GJ362" s="32"/>
      <c r="GK362" s="32"/>
      <c r="GL362" s="32"/>
      <c r="GM362" s="32"/>
      <c r="GN362" s="32"/>
      <c r="GO362" s="32"/>
      <c r="GP362" s="32"/>
      <c r="GQ362" s="32"/>
      <c r="GR362" s="32"/>
      <c r="GS362" s="32"/>
      <c r="GT362" s="32"/>
      <c r="GU362" s="32"/>
      <c r="GV362" s="32"/>
      <c r="GW362" s="32"/>
      <c r="GX362" s="32"/>
      <c r="GY362" s="32"/>
      <c r="GZ362" s="32"/>
      <c r="HA362" s="32"/>
      <c r="HB362" s="32"/>
      <c r="HC362" s="32"/>
      <c r="HD362" s="32"/>
      <c r="HE362" s="32"/>
      <c r="HF362" s="32"/>
      <c r="HG362" s="32"/>
      <c r="HH362" s="32"/>
      <c r="HI362" s="32"/>
      <c r="HJ362" s="32"/>
      <c r="HK362" s="32"/>
      <c r="HL362" s="32"/>
      <c r="HM362" s="32"/>
      <c r="HN362" s="32"/>
      <c r="HO362" s="32"/>
      <c r="HP362" s="32"/>
      <c r="HQ362" s="32"/>
      <c r="HR362" s="32"/>
      <c r="HS362" s="32"/>
      <c r="HT362" s="32"/>
      <c r="HU362" s="32"/>
      <c r="HV362" s="32"/>
      <c r="HW362" s="32"/>
      <c r="HX362" s="32"/>
      <c r="HY362" s="32"/>
      <c r="HZ362" s="32"/>
      <c r="IA362" s="32"/>
      <c r="IB362" s="32"/>
      <c r="IC362" s="32"/>
      <c r="ID362" s="32"/>
      <c r="IE362" s="32"/>
      <c r="IF362" s="32"/>
      <c r="IG362" s="32"/>
      <c r="IH362" s="32"/>
      <c r="II362" s="32"/>
      <c r="IJ362" s="32"/>
      <c r="IK362" s="32"/>
      <c r="IL362" s="32"/>
      <c r="IM362" s="32"/>
      <c r="IN362" s="32"/>
      <c r="IO362" s="32"/>
      <c r="IP362" s="32"/>
      <c r="IQ362" s="32"/>
      <c r="IR362" s="32"/>
      <c r="IS362" s="32"/>
      <c r="IT362" s="32"/>
      <c r="IU362" s="32"/>
      <c r="IV362" s="32"/>
    </row>
    <row r="363" spans="1:256" ht="11.25" hidden="1" x14ac:dyDescent="0.2">
      <c r="A363" s="30" t="s">
        <v>774</v>
      </c>
      <c r="B363" s="30" t="s">
        <v>775</v>
      </c>
      <c r="C363" s="30" t="s">
        <v>109</v>
      </c>
      <c r="D363" s="31">
        <v>3451</v>
      </c>
      <c r="E363" s="31">
        <v>562225</v>
      </c>
      <c r="F363" s="31">
        <v>163</v>
      </c>
      <c r="G363" s="31">
        <v>559399</v>
      </c>
      <c r="H363" s="31">
        <v>162</v>
      </c>
      <c r="I363" s="31">
        <v>555195</v>
      </c>
      <c r="J363" s="31">
        <v>161</v>
      </c>
      <c r="K363" s="31">
        <v>551446</v>
      </c>
      <c r="L363" s="31">
        <v>160</v>
      </c>
      <c r="M363" s="31">
        <v>546466</v>
      </c>
      <c r="N363" s="31">
        <v>158</v>
      </c>
      <c r="O363" s="31">
        <v>542203</v>
      </c>
      <c r="P363" s="31">
        <v>157</v>
      </c>
      <c r="Q363" s="31">
        <v>538370</v>
      </c>
      <c r="R363" s="31">
        <v>156</v>
      </c>
      <c r="S363" s="31">
        <v>535197</v>
      </c>
      <c r="T363" s="31">
        <v>155</v>
      </c>
      <c r="U363" s="31">
        <v>531581</v>
      </c>
      <c r="V363" s="31">
        <v>154</v>
      </c>
      <c r="W363" s="31">
        <v>528609</v>
      </c>
      <c r="X363" s="31">
        <v>153</v>
      </c>
      <c r="Y363" s="31">
        <v>526592</v>
      </c>
      <c r="Z363" s="31">
        <v>153</v>
      </c>
      <c r="AA363" s="31">
        <v>525668</v>
      </c>
      <c r="AB363" s="31">
        <v>152</v>
      </c>
      <c r="AC363" s="31">
        <v>522150</v>
      </c>
      <c r="AD363" s="31">
        <v>151</v>
      </c>
      <c r="AE363" s="31">
        <v>517252</v>
      </c>
      <c r="AF363" s="31">
        <v>150</v>
      </c>
      <c r="AG363" s="31">
        <v>514338</v>
      </c>
      <c r="AH363" s="31">
        <v>149</v>
      </c>
      <c r="AI363" s="31">
        <v>510659</v>
      </c>
      <c r="AJ363" s="31">
        <v>148</v>
      </c>
      <c r="AK363" s="31">
        <v>506790</v>
      </c>
      <c r="AL363" s="31">
        <v>147</v>
      </c>
      <c r="AM363" s="31">
        <v>503132</v>
      </c>
      <c r="AN363" s="31">
        <v>146</v>
      </c>
      <c r="AO363" s="31">
        <v>498707</v>
      </c>
      <c r="AP363" s="31">
        <v>145</v>
      </c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2"/>
      <c r="CX363" s="32"/>
      <c r="CY363" s="32"/>
      <c r="CZ363" s="32"/>
      <c r="DA363" s="32"/>
      <c r="DB363" s="32"/>
      <c r="DC363" s="32"/>
      <c r="DD363" s="32"/>
      <c r="DE363" s="32"/>
      <c r="DF363" s="32"/>
      <c r="DG363" s="32"/>
      <c r="DH363" s="32"/>
      <c r="DI363" s="32"/>
      <c r="DJ363" s="32"/>
      <c r="DK363" s="32"/>
      <c r="DL363" s="32"/>
      <c r="DM363" s="32"/>
      <c r="DN363" s="32"/>
      <c r="DO363" s="32"/>
      <c r="DP363" s="32"/>
      <c r="DQ363" s="32"/>
      <c r="DR363" s="32"/>
      <c r="DS363" s="32"/>
      <c r="DT363" s="32"/>
      <c r="DU363" s="32"/>
      <c r="DV363" s="32"/>
      <c r="DW363" s="32"/>
      <c r="DX363" s="32"/>
      <c r="DY363" s="32"/>
      <c r="DZ363" s="32"/>
      <c r="EA363" s="32"/>
      <c r="EB363" s="32"/>
      <c r="EC363" s="32"/>
      <c r="ED363" s="32"/>
      <c r="EE363" s="32"/>
      <c r="EF363" s="32"/>
      <c r="EG363" s="32"/>
      <c r="EH363" s="32"/>
      <c r="EI363" s="32"/>
      <c r="EJ363" s="32"/>
      <c r="EK363" s="32"/>
      <c r="EL363" s="32"/>
      <c r="EM363" s="32"/>
      <c r="EN363" s="32"/>
      <c r="EO363" s="32"/>
      <c r="EP363" s="32"/>
      <c r="EQ363" s="32"/>
      <c r="ER363" s="32"/>
      <c r="ES363" s="32"/>
      <c r="ET363" s="32"/>
      <c r="EU363" s="32"/>
      <c r="EV363" s="32"/>
      <c r="EW363" s="32"/>
      <c r="EX363" s="32"/>
      <c r="EY363" s="32"/>
      <c r="EZ363" s="32"/>
      <c r="FA363" s="32"/>
      <c r="FB363" s="32"/>
      <c r="FC363" s="32"/>
      <c r="FD363" s="32"/>
      <c r="FE363" s="32"/>
      <c r="FF363" s="32"/>
      <c r="FG363" s="32"/>
      <c r="FH363" s="32"/>
      <c r="FI363" s="32"/>
      <c r="FJ363" s="32"/>
      <c r="FK363" s="32"/>
      <c r="FL363" s="32"/>
      <c r="FM363" s="32"/>
      <c r="FN363" s="32"/>
      <c r="FO363" s="32"/>
      <c r="FP363" s="32"/>
      <c r="FQ363" s="32"/>
      <c r="FR363" s="32"/>
      <c r="FS363" s="32"/>
      <c r="FT363" s="32"/>
      <c r="FU363" s="32"/>
      <c r="FV363" s="32"/>
      <c r="FW363" s="32"/>
      <c r="FX363" s="32"/>
      <c r="FY363" s="32"/>
      <c r="FZ363" s="32"/>
      <c r="GA363" s="32"/>
      <c r="GB363" s="32"/>
      <c r="GC363" s="32"/>
      <c r="GD363" s="32"/>
      <c r="GE363" s="32"/>
      <c r="GF363" s="32"/>
      <c r="GG363" s="32"/>
      <c r="GH363" s="32"/>
      <c r="GI363" s="32"/>
      <c r="GJ363" s="32"/>
      <c r="GK363" s="32"/>
      <c r="GL363" s="32"/>
      <c r="GM363" s="32"/>
      <c r="GN363" s="32"/>
      <c r="GO363" s="32"/>
      <c r="GP363" s="32"/>
      <c r="GQ363" s="32"/>
      <c r="GR363" s="32"/>
      <c r="GS363" s="32"/>
      <c r="GT363" s="32"/>
      <c r="GU363" s="32"/>
      <c r="GV363" s="32"/>
      <c r="GW363" s="32"/>
      <c r="GX363" s="32"/>
      <c r="GY363" s="32"/>
      <c r="GZ363" s="32"/>
      <c r="HA363" s="32"/>
      <c r="HB363" s="32"/>
      <c r="HC363" s="32"/>
      <c r="HD363" s="32"/>
      <c r="HE363" s="32"/>
      <c r="HF363" s="32"/>
      <c r="HG363" s="32"/>
      <c r="HH363" s="32"/>
      <c r="HI363" s="32"/>
      <c r="HJ363" s="32"/>
      <c r="HK363" s="32"/>
      <c r="HL363" s="32"/>
      <c r="HM363" s="32"/>
      <c r="HN363" s="32"/>
      <c r="HO363" s="32"/>
      <c r="HP363" s="32"/>
      <c r="HQ363" s="32"/>
      <c r="HR363" s="32"/>
      <c r="HS363" s="32"/>
      <c r="HT363" s="32"/>
      <c r="HU363" s="32"/>
      <c r="HV363" s="32"/>
      <c r="HW363" s="32"/>
      <c r="HX363" s="32"/>
      <c r="HY363" s="32"/>
      <c r="HZ363" s="32"/>
      <c r="IA363" s="32"/>
      <c r="IB363" s="32"/>
      <c r="IC363" s="32"/>
      <c r="ID363" s="32"/>
      <c r="IE363" s="32"/>
      <c r="IF363" s="32"/>
      <c r="IG363" s="32"/>
      <c r="IH363" s="32"/>
      <c r="II363" s="32"/>
      <c r="IJ363" s="32"/>
      <c r="IK363" s="32"/>
      <c r="IL363" s="32"/>
      <c r="IM363" s="32"/>
      <c r="IN363" s="32"/>
      <c r="IO363" s="32"/>
      <c r="IP363" s="32"/>
      <c r="IQ363" s="32"/>
      <c r="IR363" s="32"/>
      <c r="IS363" s="32"/>
      <c r="IT363" s="32"/>
      <c r="IU363" s="32"/>
      <c r="IV363" s="32"/>
    </row>
    <row r="364" spans="1:256" ht="11.25" hidden="1" x14ac:dyDescent="0.2">
      <c r="A364" s="30" t="s">
        <v>776</v>
      </c>
      <c r="B364" s="30" t="s">
        <v>777</v>
      </c>
      <c r="C364" s="30" t="s">
        <v>112</v>
      </c>
      <c r="D364" s="31">
        <v>739</v>
      </c>
      <c r="E364" s="31">
        <v>115587</v>
      </c>
      <c r="F364" s="31">
        <v>156</v>
      </c>
      <c r="G364" s="31">
        <v>114881</v>
      </c>
      <c r="H364" s="31">
        <v>155</v>
      </c>
      <c r="I364" s="31">
        <v>113513</v>
      </c>
      <c r="J364" s="31">
        <v>154</v>
      </c>
      <c r="K364" s="31">
        <v>113131</v>
      </c>
      <c r="L364" s="31">
        <v>153</v>
      </c>
      <c r="M364" s="31">
        <v>112056</v>
      </c>
      <c r="N364" s="31">
        <v>152</v>
      </c>
      <c r="O364" s="31">
        <v>111091</v>
      </c>
      <c r="P364" s="31">
        <v>150</v>
      </c>
      <c r="Q364" s="31">
        <v>110326</v>
      </c>
      <c r="R364" s="31">
        <v>149</v>
      </c>
      <c r="S364" s="31">
        <v>110050</v>
      </c>
      <c r="T364" s="31">
        <v>149</v>
      </c>
      <c r="U364" s="31">
        <v>109406</v>
      </c>
      <c r="V364" s="31">
        <v>148</v>
      </c>
      <c r="W364" s="31">
        <v>109006</v>
      </c>
      <c r="X364" s="31">
        <v>147</v>
      </c>
      <c r="Y364" s="31">
        <v>108604</v>
      </c>
      <c r="Z364" s="31">
        <v>147</v>
      </c>
      <c r="AA364" s="31">
        <v>108567</v>
      </c>
      <c r="AB364" s="31">
        <v>147</v>
      </c>
      <c r="AC364" s="31">
        <v>107755</v>
      </c>
      <c r="AD364" s="31">
        <v>146</v>
      </c>
      <c r="AE364" s="31">
        <v>106833</v>
      </c>
      <c r="AF364" s="31">
        <v>144</v>
      </c>
      <c r="AG364" s="31">
        <v>106339</v>
      </c>
      <c r="AH364" s="31">
        <v>144</v>
      </c>
      <c r="AI364" s="31">
        <v>105798</v>
      </c>
      <c r="AJ364" s="31">
        <v>143</v>
      </c>
      <c r="AK364" s="31">
        <v>105158</v>
      </c>
      <c r="AL364" s="31">
        <v>142</v>
      </c>
      <c r="AM364" s="31">
        <v>104634</v>
      </c>
      <c r="AN364" s="31">
        <v>142</v>
      </c>
      <c r="AO364" s="31">
        <v>103964</v>
      </c>
      <c r="AP364" s="31">
        <v>141</v>
      </c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CA364" s="32"/>
      <c r="CB364" s="32"/>
      <c r="CC364" s="32"/>
      <c r="CD364" s="32"/>
      <c r="CE364" s="32"/>
      <c r="CF364" s="32"/>
      <c r="CG364" s="32"/>
      <c r="CH364" s="32"/>
      <c r="CI364" s="32"/>
      <c r="CJ364" s="32"/>
      <c r="CK364" s="32"/>
      <c r="CL364" s="32"/>
      <c r="CM364" s="32"/>
      <c r="CN364" s="32"/>
      <c r="CO364" s="32"/>
      <c r="CP364" s="32"/>
      <c r="CQ364" s="32"/>
      <c r="CR364" s="32"/>
      <c r="CS364" s="32"/>
      <c r="CT364" s="32"/>
      <c r="CU364" s="32"/>
      <c r="CV364" s="32"/>
      <c r="CW364" s="32"/>
      <c r="CX364" s="32"/>
      <c r="CY364" s="32"/>
      <c r="CZ364" s="32"/>
      <c r="DA364" s="32"/>
      <c r="DB364" s="32"/>
      <c r="DC364" s="32"/>
      <c r="DD364" s="32"/>
      <c r="DE364" s="32"/>
      <c r="DF364" s="32"/>
      <c r="DG364" s="32"/>
      <c r="DH364" s="32"/>
      <c r="DI364" s="32"/>
      <c r="DJ364" s="32"/>
      <c r="DK364" s="32"/>
      <c r="DL364" s="32"/>
      <c r="DM364" s="32"/>
      <c r="DN364" s="32"/>
      <c r="DO364" s="32"/>
      <c r="DP364" s="32"/>
      <c r="DQ364" s="32"/>
      <c r="DR364" s="32"/>
      <c r="DS364" s="32"/>
      <c r="DT364" s="32"/>
      <c r="DU364" s="32"/>
      <c r="DV364" s="32"/>
      <c r="DW364" s="32"/>
      <c r="DX364" s="32"/>
      <c r="DY364" s="32"/>
      <c r="DZ364" s="32"/>
      <c r="EA364" s="32"/>
      <c r="EB364" s="32"/>
      <c r="EC364" s="32"/>
      <c r="ED364" s="32"/>
      <c r="EE364" s="32"/>
      <c r="EF364" s="32"/>
      <c r="EG364" s="32"/>
      <c r="EH364" s="32"/>
      <c r="EI364" s="32"/>
      <c r="EJ364" s="32"/>
      <c r="EK364" s="32"/>
      <c r="EL364" s="32"/>
      <c r="EM364" s="32"/>
      <c r="EN364" s="32"/>
      <c r="EO364" s="32"/>
      <c r="EP364" s="32"/>
      <c r="EQ364" s="32"/>
      <c r="ER364" s="32"/>
      <c r="ES364" s="32"/>
      <c r="ET364" s="32"/>
      <c r="EU364" s="32"/>
      <c r="EV364" s="32"/>
      <c r="EW364" s="32"/>
      <c r="EX364" s="32"/>
      <c r="EY364" s="32"/>
      <c r="EZ364" s="32"/>
      <c r="FA364" s="32"/>
      <c r="FB364" s="32"/>
      <c r="FC364" s="32"/>
      <c r="FD364" s="32"/>
      <c r="FE364" s="32"/>
      <c r="FF364" s="32"/>
      <c r="FG364" s="32"/>
      <c r="FH364" s="32"/>
      <c r="FI364" s="32"/>
      <c r="FJ364" s="32"/>
      <c r="FK364" s="32"/>
      <c r="FL364" s="32"/>
      <c r="FM364" s="32"/>
      <c r="FN364" s="32"/>
      <c r="FO364" s="32"/>
      <c r="FP364" s="32"/>
      <c r="FQ364" s="32"/>
      <c r="FR364" s="32"/>
      <c r="FS364" s="32"/>
      <c r="FT364" s="32"/>
      <c r="FU364" s="32"/>
      <c r="FV364" s="32"/>
      <c r="FW364" s="32"/>
      <c r="FX364" s="32"/>
      <c r="FY364" s="32"/>
      <c r="FZ364" s="32"/>
      <c r="GA364" s="32"/>
      <c r="GB364" s="32"/>
      <c r="GC364" s="32"/>
      <c r="GD364" s="32"/>
      <c r="GE364" s="32"/>
      <c r="GF364" s="32"/>
      <c r="GG364" s="32"/>
      <c r="GH364" s="32"/>
      <c r="GI364" s="32"/>
      <c r="GJ364" s="32"/>
      <c r="GK364" s="32"/>
      <c r="GL364" s="32"/>
      <c r="GM364" s="32"/>
      <c r="GN364" s="32"/>
      <c r="GO364" s="32"/>
      <c r="GP364" s="32"/>
      <c r="GQ364" s="32"/>
      <c r="GR364" s="32"/>
      <c r="GS364" s="32"/>
      <c r="GT364" s="32"/>
      <c r="GU364" s="32"/>
      <c r="GV364" s="32"/>
      <c r="GW364" s="32"/>
      <c r="GX364" s="32"/>
      <c r="GY364" s="32"/>
      <c r="GZ364" s="32"/>
      <c r="HA364" s="32"/>
      <c r="HB364" s="32"/>
      <c r="HC364" s="32"/>
      <c r="HD364" s="32"/>
      <c r="HE364" s="32"/>
      <c r="HF364" s="32"/>
      <c r="HG364" s="32"/>
      <c r="HH364" s="32"/>
      <c r="HI364" s="32"/>
      <c r="HJ364" s="32"/>
      <c r="HK364" s="32"/>
      <c r="HL364" s="32"/>
      <c r="HM364" s="32"/>
      <c r="HN364" s="32"/>
      <c r="HO364" s="32"/>
      <c r="HP364" s="32"/>
      <c r="HQ364" s="32"/>
      <c r="HR364" s="32"/>
      <c r="HS364" s="32"/>
      <c r="HT364" s="32"/>
      <c r="HU364" s="32"/>
      <c r="HV364" s="32"/>
      <c r="HW364" s="32"/>
      <c r="HX364" s="32"/>
      <c r="HY364" s="32"/>
      <c r="HZ364" s="32"/>
      <c r="IA364" s="32"/>
      <c r="IB364" s="32"/>
      <c r="IC364" s="32"/>
      <c r="ID364" s="32"/>
      <c r="IE364" s="32"/>
      <c r="IF364" s="32"/>
      <c r="IG364" s="32"/>
      <c r="IH364" s="32"/>
      <c r="II364" s="32"/>
      <c r="IJ364" s="32"/>
      <c r="IK364" s="32"/>
      <c r="IL364" s="32"/>
      <c r="IM364" s="32"/>
      <c r="IN364" s="32"/>
      <c r="IO364" s="32"/>
      <c r="IP364" s="32"/>
      <c r="IQ364" s="32"/>
      <c r="IR364" s="32"/>
      <c r="IS364" s="32"/>
      <c r="IT364" s="32"/>
      <c r="IU364" s="32"/>
      <c r="IV364" s="32"/>
    </row>
    <row r="365" spans="1:256" ht="11.25" hidden="1" x14ac:dyDescent="0.2">
      <c r="A365" s="30" t="s">
        <v>778</v>
      </c>
      <c r="B365" s="30" t="s">
        <v>779</v>
      </c>
      <c r="C365" s="30" t="s">
        <v>112</v>
      </c>
      <c r="D365" s="31">
        <v>565</v>
      </c>
      <c r="E365" s="31">
        <v>123178</v>
      </c>
      <c r="F365" s="31">
        <v>218</v>
      </c>
      <c r="G365" s="31">
        <v>122791</v>
      </c>
      <c r="H365" s="31">
        <v>218</v>
      </c>
      <c r="I365" s="31">
        <v>122178</v>
      </c>
      <c r="J365" s="31">
        <v>216</v>
      </c>
      <c r="K365" s="31">
        <v>121345</v>
      </c>
      <c r="L365" s="31">
        <v>215</v>
      </c>
      <c r="M365" s="31">
        <v>120141</v>
      </c>
      <c r="N365" s="31">
        <v>213</v>
      </c>
      <c r="O365" s="31">
        <v>118959</v>
      </c>
      <c r="P365" s="31">
        <v>211</v>
      </c>
      <c r="Q365" s="31">
        <v>117441</v>
      </c>
      <c r="R365" s="31">
        <v>208</v>
      </c>
      <c r="S365" s="31">
        <v>116067</v>
      </c>
      <c r="T365" s="31">
        <v>206</v>
      </c>
      <c r="U365" s="31">
        <v>114919</v>
      </c>
      <c r="V365" s="31">
        <v>204</v>
      </c>
      <c r="W365" s="31">
        <v>113786</v>
      </c>
      <c r="X365" s="31">
        <v>202</v>
      </c>
      <c r="Y365" s="31">
        <v>112934</v>
      </c>
      <c r="Z365" s="31">
        <v>200</v>
      </c>
      <c r="AA365" s="31">
        <v>112885</v>
      </c>
      <c r="AB365" s="31">
        <v>200</v>
      </c>
      <c r="AC365" s="31">
        <v>112102</v>
      </c>
      <c r="AD365" s="31">
        <v>199</v>
      </c>
      <c r="AE365" s="31">
        <v>110712</v>
      </c>
      <c r="AF365" s="31">
        <v>196</v>
      </c>
      <c r="AG365" s="31">
        <v>109698</v>
      </c>
      <c r="AH365" s="31">
        <v>194</v>
      </c>
      <c r="AI365" s="31">
        <v>108765</v>
      </c>
      <c r="AJ365" s="31">
        <v>193</v>
      </c>
      <c r="AK365" s="31">
        <v>107785</v>
      </c>
      <c r="AL365" s="31">
        <v>191</v>
      </c>
      <c r="AM365" s="31">
        <v>107051</v>
      </c>
      <c r="AN365" s="31">
        <v>190</v>
      </c>
      <c r="AO365" s="31">
        <v>106030</v>
      </c>
      <c r="AP365" s="31">
        <v>188</v>
      </c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CA365" s="32"/>
      <c r="CB365" s="32"/>
      <c r="CC365" s="32"/>
      <c r="CD365" s="32"/>
      <c r="CE365" s="32"/>
      <c r="CF365" s="32"/>
      <c r="CG365" s="32"/>
      <c r="CH365" s="32"/>
      <c r="CI365" s="32"/>
      <c r="CJ365" s="32"/>
      <c r="CK365" s="32"/>
      <c r="CL365" s="32"/>
      <c r="CM365" s="32"/>
      <c r="CN365" s="32"/>
      <c r="CO365" s="32"/>
      <c r="CP365" s="32"/>
      <c r="CQ365" s="32"/>
      <c r="CR365" s="32"/>
      <c r="CS365" s="32"/>
      <c r="CT365" s="32"/>
      <c r="CU365" s="32"/>
      <c r="CV365" s="32"/>
      <c r="CW365" s="32"/>
      <c r="CX365" s="32"/>
      <c r="CY365" s="32"/>
      <c r="CZ365" s="32"/>
      <c r="DA365" s="32"/>
      <c r="DB365" s="32"/>
      <c r="DC365" s="32"/>
      <c r="DD365" s="32"/>
      <c r="DE365" s="32"/>
      <c r="DF365" s="32"/>
      <c r="DG365" s="32"/>
      <c r="DH365" s="32"/>
      <c r="DI365" s="32"/>
      <c r="DJ365" s="32"/>
      <c r="DK365" s="32"/>
      <c r="DL365" s="32"/>
      <c r="DM365" s="32"/>
      <c r="DN365" s="32"/>
      <c r="DO365" s="32"/>
      <c r="DP365" s="32"/>
      <c r="DQ365" s="32"/>
      <c r="DR365" s="32"/>
      <c r="DS365" s="32"/>
      <c r="DT365" s="32"/>
      <c r="DU365" s="32"/>
      <c r="DV365" s="32"/>
      <c r="DW365" s="32"/>
      <c r="DX365" s="32"/>
      <c r="DY365" s="32"/>
      <c r="DZ365" s="32"/>
      <c r="EA365" s="32"/>
      <c r="EB365" s="32"/>
      <c r="EC365" s="32"/>
      <c r="ED365" s="32"/>
      <c r="EE365" s="32"/>
      <c r="EF365" s="32"/>
      <c r="EG365" s="32"/>
      <c r="EH365" s="32"/>
      <c r="EI365" s="32"/>
      <c r="EJ365" s="32"/>
      <c r="EK365" s="32"/>
      <c r="EL365" s="32"/>
      <c r="EM365" s="32"/>
      <c r="EN365" s="32"/>
      <c r="EO365" s="32"/>
      <c r="EP365" s="32"/>
      <c r="EQ365" s="32"/>
      <c r="ER365" s="32"/>
      <c r="ES365" s="32"/>
      <c r="ET365" s="32"/>
      <c r="EU365" s="32"/>
      <c r="EV365" s="32"/>
      <c r="EW365" s="32"/>
      <c r="EX365" s="32"/>
      <c r="EY365" s="32"/>
      <c r="EZ365" s="32"/>
      <c r="FA365" s="32"/>
      <c r="FB365" s="32"/>
      <c r="FC365" s="32"/>
      <c r="FD365" s="32"/>
      <c r="FE365" s="32"/>
      <c r="FF365" s="32"/>
      <c r="FG365" s="32"/>
      <c r="FH365" s="32"/>
      <c r="FI365" s="32"/>
      <c r="FJ365" s="32"/>
      <c r="FK365" s="32"/>
      <c r="FL365" s="32"/>
      <c r="FM365" s="32"/>
      <c r="FN365" s="32"/>
      <c r="FO365" s="32"/>
      <c r="FP365" s="32"/>
      <c r="FQ365" s="32"/>
      <c r="FR365" s="32"/>
      <c r="FS365" s="32"/>
      <c r="FT365" s="32"/>
      <c r="FU365" s="32"/>
      <c r="FV365" s="32"/>
      <c r="FW365" s="32"/>
      <c r="FX365" s="32"/>
      <c r="FY365" s="32"/>
      <c r="FZ365" s="32"/>
      <c r="GA365" s="32"/>
      <c r="GB365" s="32"/>
      <c r="GC365" s="32"/>
      <c r="GD365" s="32"/>
      <c r="GE365" s="32"/>
      <c r="GF365" s="32"/>
      <c r="GG365" s="32"/>
      <c r="GH365" s="32"/>
      <c r="GI365" s="32"/>
      <c r="GJ365" s="32"/>
      <c r="GK365" s="32"/>
      <c r="GL365" s="32"/>
      <c r="GM365" s="32"/>
      <c r="GN365" s="32"/>
      <c r="GO365" s="32"/>
      <c r="GP365" s="32"/>
      <c r="GQ365" s="32"/>
      <c r="GR365" s="32"/>
      <c r="GS365" s="32"/>
      <c r="GT365" s="32"/>
      <c r="GU365" s="32"/>
      <c r="GV365" s="32"/>
      <c r="GW365" s="32"/>
      <c r="GX365" s="32"/>
      <c r="GY365" s="32"/>
      <c r="GZ365" s="32"/>
      <c r="HA365" s="32"/>
      <c r="HB365" s="32"/>
      <c r="HC365" s="32"/>
      <c r="HD365" s="32"/>
      <c r="HE365" s="32"/>
      <c r="HF365" s="32"/>
      <c r="HG365" s="32"/>
      <c r="HH365" s="32"/>
      <c r="HI365" s="32"/>
      <c r="HJ365" s="32"/>
      <c r="HK365" s="32"/>
      <c r="HL365" s="32"/>
      <c r="HM365" s="32"/>
      <c r="HN365" s="32"/>
      <c r="HO365" s="32"/>
      <c r="HP365" s="32"/>
      <c r="HQ365" s="32"/>
      <c r="HR365" s="32"/>
      <c r="HS365" s="32"/>
      <c r="HT365" s="32"/>
      <c r="HU365" s="32"/>
      <c r="HV365" s="32"/>
      <c r="HW365" s="32"/>
      <c r="HX365" s="32"/>
      <c r="HY365" s="32"/>
      <c r="HZ365" s="32"/>
      <c r="IA365" s="32"/>
      <c r="IB365" s="32"/>
      <c r="IC365" s="32"/>
      <c r="ID365" s="32"/>
      <c r="IE365" s="32"/>
      <c r="IF365" s="32"/>
      <c r="IG365" s="32"/>
      <c r="IH365" s="32"/>
      <c r="II365" s="32"/>
      <c r="IJ365" s="32"/>
      <c r="IK365" s="32"/>
      <c r="IL365" s="32"/>
      <c r="IM365" s="32"/>
      <c r="IN365" s="32"/>
      <c r="IO365" s="32"/>
      <c r="IP365" s="32"/>
      <c r="IQ365" s="32"/>
      <c r="IR365" s="32"/>
      <c r="IS365" s="32"/>
      <c r="IT365" s="32"/>
      <c r="IU365" s="32"/>
      <c r="IV365" s="32"/>
    </row>
    <row r="366" spans="1:256" ht="11.25" hidden="1" x14ac:dyDescent="0.2">
      <c r="A366" s="30" t="s">
        <v>780</v>
      </c>
      <c r="B366" s="30" t="s">
        <v>781</v>
      </c>
      <c r="C366" s="30" t="s">
        <v>112</v>
      </c>
      <c r="D366" s="31">
        <v>1188</v>
      </c>
      <c r="E366" s="31">
        <v>155115</v>
      </c>
      <c r="F366" s="31">
        <v>131</v>
      </c>
      <c r="G366" s="31">
        <v>153866</v>
      </c>
      <c r="H366" s="31">
        <v>130</v>
      </c>
      <c r="I366" s="31">
        <v>152288</v>
      </c>
      <c r="J366" s="31">
        <v>128</v>
      </c>
      <c r="K366" s="31">
        <v>150444</v>
      </c>
      <c r="L366" s="31">
        <v>127</v>
      </c>
      <c r="M366" s="31">
        <v>148759</v>
      </c>
      <c r="N366" s="31">
        <v>125</v>
      </c>
      <c r="O366" s="31">
        <v>147319</v>
      </c>
      <c r="P366" s="31">
        <v>124</v>
      </c>
      <c r="Q366" s="31">
        <v>146597</v>
      </c>
      <c r="R366" s="31">
        <v>123</v>
      </c>
      <c r="S366" s="31">
        <v>146042</v>
      </c>
      <c r="T366" s="31">
        <v>123</v>
      </c>
      <c r="U366" s="31">
        <v>145143</v>
      </c>
      <c r="V366" s="31">
        <v>122</v>
      </c>
      <c r="W366" s="31">
        <v>144946</v>
      </c>
      <c r="X366" s="31">
        <v>122</v>
      </c>
      <c r="Y366" s="31">
        <v>144376</v>
      </c>
      <c r="Z366" s="31">
        <v>122</v>
      </c>
      <c r="AA366" s="31">
        <v>144045</v>
      </c>
      <c r="AB366" s="31">
        <v>121</v>
      </c>
      <c r="AC366" s="31">
        <v>143337</v>
      </c>
      <c r="AD366" s="31">
        <v>121</v>
      </c>
      <c r="AE366" s="31">
        <v>142287</v>
      </c>
      <c r="AF366" s="31">
        <v>120</v>
      </c>
      <c r="AG366" s="31">
        <v>141816</v>
      </c>
      <c r="AH366" s="31">
        <v>119</v>
      </c>
      <c r="AI366" s="31">
        <v>141129</v>
      </c>
      <c r="AJ366" s="31">
        <v>119</v>
      </c>
      <c r="AK366" s="31">
        <v>140384</v>
      </c>
      <c r="AL366" s="31">
        <v>118</v>
      </c>
      <c r="AM366" s="31">
        <v>139282</v>
      </c>
      <c r="AN366" s="31">
        <v>117</v>
      </c>
      <c r="AO366" s="31">
        <v>137654</v>
      </c>
      <c r="AP366" s="31">
        <v>116</v>
      </c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2"/>
      <c r="CU366" s="32"/>
      <c r="CV366" s="32"/>
      <c r="CW366" s="32"/>
      <c r="CX366" s="32"/>
      <c r="CY366" s="32"/>
      <c r="CZ366" s="32"/>
      <c r="DA366" s="32"/>
      <c r="DB366" s="32"/>
      <c r="DC366" s="32"/>
      <c r="DD366" s="32"/>
      <c r="DE366" s="32"/>
      <c r="DF366" s="32"/>
      <c r="DG366" s="32"/>
      <c r="DH366" s="32"/>
      <c r="DI366" s="32"/>
      <c r="DJ366" s="32"/>
      <c r="DK366" s="32"/>
      <c r="DL366" s="32"/>
      <c r="DM366" s="32"/>
      <c r="DN366" s="32"/>
      <c r="DO366" s="32"/>
      <c r="DP366" s="32"/>
      <c r="DQ366" s="32"/>
      <c r="DR366" s="32"/>
      <c r="DS366" s="32"/>
      <c r="DT366" s="32"/>
      <c r="DU366" s="32"/>
      <c r="DV366" s="32"/>
      <c r="DW366" s="32"/>
      <c r="DX366" s="32"/>
      <c r="DY366" s="32"/>
      <c r="DZ366" s="32"/>
      <c r="EA366" s="32"/>
      <c r="EB366" s="32"/>
      <c r="EC366" s="32"/>
      <c r="ED366" s="32"/>
      <c r="EE366" s="32"/>
      <c r="EF366" s="32"/>
      <c r="EG366" s="32"/>
      <c r="EH366" s="32"/>
      <c r="EI366" s="32"/>
      <c r="EJ366" s="32"/>
      <c r="EK366" s="32"/>
      <c r="EL366" s="32"/>
      <c r="EM366" s="32"/>
      <c r="EN366" s="32"/>
      <c r="EO366" s="32"/>
      <c r="EP366" s="32"/>
      <c r="EQ366" s="32"/>
      <c r="ER366" s="32"/>
      <c r="ES366" s="32"/>
      <c r="ET366" s="32"/>
      <c r="EU366" s="32"/>
      <c r="EV366" s="32"/>
      <c r="EW366" s="32"/>
      <c r="EX366" s="32"/>
      <c r="EY366" s="32"/>
      <c r="EZ366" s="32"/>
      <c r="FA366" s="32"/>
      <c r="FB366" s="32"/>
      <c r="FC366" s="32"/>
      <c r="FD366" s="32"/>
      <c r="FE366" s="32"/>
      <c r="FF366" s="32"/>
      <c r="FG366" s="32"/>
      <c r="FH366" s="32"/>
      <c r="FI366" s="32"/>
      <c r="FJ366" s="32"/>
      <c r="FK366" s="32"/>
      <c r="FL366" s="32"/>
      <c r="FM366" s="32"/>
      <c r="FN366" s="32"/>
      <c r="FO366" s="32"/>
      <c r="FP366" s="32"/>
      <c r="FQ366" s="32"/>
      <c r="FR366" s="32"/>
      <c r="FS366" s="32"/>
      <c r="FT366" s="32"/>
      <c r="FU366" s="32"/>
      <c r="FV366" s="32"/>
      <c r="FW366" s="32"/>
      <c r="FX366" s="32"/>
      <c r="FY366" s="32"/>
      <c r="FZ366" s="32"/>
      <c r="GA366" s="32"/>
      <c r="GB366" s="32"/>
      <c r="GC366" s="32"/>
      <c r="GD366" s="32"/>
      <c r="GE366" s="32"/>
      <c r="GF366" s="32"/>
      <c r="GG366" s="32"/>
      <c r="GH366" s="32"/>
      <c r="GI366" s="32"/>
      <c r="GJ366" s="32"/>
      <c r="GK366" s="32"/>
      <c r="GL366" s="32"/>
      <c r="GM366" s="32"/>
      <c r="GN366" s="32"/>
      <c r="GO366" s="32"/>
      <c r="GP366" s="32"/>
      <c r="GQ366" s="32"/>
      <c r="GR366" s="32"/>
      <c r="GS366" s="32"/>
      <c r="GT366" s="32"/>
      <c r="GU366" s="32"/>
      <c r="GV366" s="32"/>
      <c r="GW366" s="32"/>
      <c r="GX366" s="32"/>
      <c r="GY366" s="32"/>
      <c r="GZ366" s="32"/>
      <c r="HA366" s="32"/>
      <c r="HB366" s="32"/>
      <c r="HC366" s="32"/>
      <c r="HD366" s="32"/>
      <c r="HE366" s="32"/>
      <c r="HF366" s="32"/>
      <c r="HG366" s="32"/>
      <c r="HH366" s="32"/>
      <c r="HI366" s="32"/>
      <c r="HJ366" s="32"/>
      <c r="HK366" s="32"/>
      <c r="HL366" s="32"/>
      <c r="HM366" s="32"/>
      <c r="HN366" s="32"/>
      <c r="HO366" s="32"/>
      <c r="HP366" s="32"/>
      <c r="HQ366" s="32"/>
      <c r="HR366" s="32"/>
      <c r="HS366" s="32"/>
      <c r="HT366" s="32"/>
      <c r="HU366" s="32"/>
      <c r="HV366" s="32"/>
      <c r="HW366" s="32"/>
      <c r="HX366" s="32"/>
      <c r="HY366" s="32"/>
      <c r="HZ366" s="32"/>
      <c r="IA366" s="32"/>
      <c r="IB366" s="32"/>
      <c r="IC366" s="32"/>
      <c r="ID366" s="32"/>
      <c r="IE366" s="32"/>
      <c r="IF366" s="32"/>
      <c r="IG366" s="32"/>
      <c r="IH366" s="32"/>
      <c r="II366" s="32"/>
      <c r="IJ366" s="32"/>
      <c r="IK366" s="32"/>
      <c r="IL366" s="32"/>
      <c r="IM366" s="32"/>
      <c r="IN366" s="32"/>
      <c r="IO366" s="32"/>
      <c r="IP366" s="32"/>
      <c r="IQ366" s="32"/>
      <c r="IR366" s="32"/>
      <c r="IS366" s="32"/>
      <c r="IT366" s="32"/>
      <c r="IU366" s="32"/>
      <c r="IV366" s="32"/>
    </row>
    <row r="367" spans="1:256" ht="11.25" hidden="1" x14ac:dyDescent="0.2">
      <c r="A367" s="30" t="s">
        <v>782</v>
      </c>
      <c r="B367" s="30" t="s">
        <v>783</v>
      </c>
      <c r="C367" s="30" t="s">
        <v>112</v>
      </c>
      <c r="D367" s="31">
        <v>959</v>
      </c>
      <c r="E367" s="31">
        <v>168345</v>
      </c>
      <c r="F367" s="31">
        <v>176</v>
      </c>
      <c r="G367" s="31">
        <v>167861</v>
      </c>
      <c r="H367" s="31">
        <v>175</v>
      </c>
      <c r="I367" s="31">
        <v>167216</v>
      </c>
      <c r="J367" s="31">
        <v>174</v>
      </c>
      <c r="K367" s="31">
        <v>166526</v>
      </c>
      <c r="L367" s="31">
        <v>174</v>
      </c>
      <c r="M367" s="31">
        <v>165510</v>
      </c>
      <c r="N367" s="31">
        <v>173</v>
      </c>
      <c r="O367" s="31">
        <v>164834</v>
      </c>
      <c r="P367" s="31">
        <v>172</v>
      </c>
      <c r="Q367" s="31">
        <v>164006</v>
      </c>
      <c r="R367" s="31">
        <v>171</v>
      </c>
      <c r="S367" s="31">
        <v>163038</v>
      </c>
      <c r="T367" s="31">
        <v>170</v>
      </c>
      <c r="U367" s="31">
        <v>162113</v>
      </c>
      <c r="V367" s="31">
        <v>169</v>
      </c>
      <c r="W367" s="31">
        <v>160871</v>
      </c>
      <c r="X367" s="31">
        <v>168</v>
      </c>
      <c r="Y367" s="31">
        <v>160678</v>
      </c>
      <c r="Z367" s="31">
        <v>168</v>
      </c>
      <c r="AA367" s="31">
        <v>160171</v>
      </c>
      <c r="AB367" s="31">
        <v>167</v>
      </c>
      <c r="AC367" s="31">
        <v>158956</v>
      </c>
      <c r="AD367" s="31">
        <v>166</v>
      </c>
      <c r="AE367" s="31">
        <v>157420</v>
      </c>
      <c r="AF367" s="31">
        <v>164</v>
      </c>
      <c r="AG367" s="31">
        <v>156485</v>
      </c>
      <c r="AH367" s="31">
        <v>163</v>
      </c>
      <c r="AI367" s="31">
        <v>154967</v>
      </c>
      <c r="AJ367" s="31">
        <v>162</v>
      </c>
      <c r="AK367" s="31">
        <v>153463</v>
      </c>
      <c r="AL367" s="31">
        <v>160</v>
      </c>
      <c r="AM367" s="31">
        <v>152165</v>
      </c>
      <c r="AN367" s="31">
        <v>159</v>
      </c>
      <c r="AO367" s="31">
        <v>151059</v>
      </c>
      <c r="AP367" s="31">
        <v>158</v>
      </c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2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  <c r="CP367" s="32"/>
      <c r="CQ367" s="32"/>
      <c r="CR367" s="32"/>
      <c r="CS367" s="32"/>
      <c r="CT367" s="32"/>
      <c r="CU367" s="32"/>
      <c r="CV367" s="32"/>
      <c r="CW367" s="32"/>
      <c r="CX367" s="32"/>
      <c r="CY367" s="32"/>
      <c r="CZ367" s="32"/>
      <c r="DA367" s="32"/>
      <c r="DB367" s="32"/>
      <c r="DC367" s="32"/>
      <c r="DD367" s="32"/>
      <c r="DE367" s="32"/>
      <c r="DF367" s="32"/>
      <c r="DG367" s="32"/>
      <c r="DH367" s="32"/>
      <c r="DI367" s="32"/>
      <c r="DJ367" s="32"/>
      <c r="DK367" s="32"/>
      <c r="DL367" s="32"/>
      <c r="DM367" s="32"/>
      <c r="DN367" s="32"/>
      <c r="DO367" s="32"/>
      <c r="DP367" s="32"/>
      <c r="DQ367" s="32"/>
      <c r="DR367" s="32"/>
      <c r="DS367" s="32"/>
      <c r="DT367" s="32"/>
      <c r="DU367" s="32"/>
      <c r="DV367" s="32"/>
      <c r="DW367" s="32"/>
      <c r="DX367" s="32"/>
      <c r="DY367" s="32"/>
      <c r="DZ367" s="32"/>
      <c r="EA367" s="32"/>
      <c r="EB367" s="32"/>
      <c r="EC367" s="32"/>
      <c r="ED367" s="32"/>
      <c r="EE367" s="32"/>
      <c r="EF367" s="32"/>
      <c r="EG367" s="32"/>
      <c r="EH367" s="32"/>
      <c r="EI367" s="32"/>
      <c r="EJ367" s="32"/>
      <c r="EK367" s="32"/>
      <c r="EL367" s="32"/>
      <c r="EM367" s="32"/>
      <c r="EN367" s="32"/>
      <c r="EO367" s="32"/>
      <c r="EP367" s="32"/>
      <c r="EQ367" s="32"/>
      <c r="ER367" s="32"/>
      <c r="ES367" s="32"/>
      <c r="ET367" s="32"/>
      <c r="EU367" s="32"/>
      <c r="EV367" s="32"/>
      <c r="EW367" s="32"/>
      <c r="EX367" s="32"/>
      <c r="EY367" s="32"/>
      <c r="EZ367" s="32"/>
      <c r="FA367" s="32"/>
      <c r="FB367" s="32"/>
      <c r="FC367" s="32"/>
      <c r="FD367" s="32"/>
      <c r="FE367" s="32"/>
      <c r="FF367" s="32"/>
      <c r="FG367" s="32"/>
      <c r="FH367" s="32"/>
      <c r="FI367" s="32"/>
      <c r="FJ367" s="32"/>
      <c r="FK367" s="32"/>
      <c r="FL367" s="32"/>
      <c r="FM367" s="32"/>
      <c r="FN367" s="32"/>
      <c r="FO367" s="32"/>
      <c r="FP367" s="32"/>
      <c r="FQ367" s="32"/>
      <c r="FR367" s="32"/>
      <c r="FS367" s="32"/>
      <c r="FT367" s="32"/>
      <c r="FU367" s="32"/>
      <c r="FV367" s="32"/>
      <c r="FW367" s="32"/>
      <c r="FX367" s="32"/>
      <c r="FY367" s="32"/>
      <c r="FZ367" s="32"/>
      <c r="GA367" s="32"/>
      <c r="GB367" s="32"/>
      <c r="GC367" s="32"/>
      <c r="GD367" s="32"/>
      <c r="GE367" s="32"/>
      <c r="GF367" s="32"/>
      <c r="GG367" s="32"/>
      <c r="GH367" s="32"/>
      <c r="GI367" s="32"/>
      <c r="GJ367" s="32"/>
      <c r="GK367" s="32"/>
      <c r="GL367" s="32"/>
      <c r="GM367" s="32"/>
      <c r="GN367" s="32"/>
      <c r="GO367" s="32"/>
      <c r="GP367" s="32"/>
      <c r="GQ367" s="32"/>
      <c r="GR367" s="32"/>
      <c r="GS367" s="32"/>
      <c r="GT367" s="32"/>
      <c r="GU367" s="32"/>
      <c r="GV367" s="32"/>
      <c r="GW367" s="32"/>
      <c r="GX367" s="32"/>
      <c r="GY367" s="32"/>
      <c r="GZ367" s="32"/>
      <c r="HA367" s="32"/>
      <c r="HB367" s="32"/>
      <c r="HC367" s="32"/>
      <c r="HD367" s="32"/>
      <c r="HE367" s="32"/>
      <c r="HF367" s="32"/>
      <c r="HG367" s="32"/>
      <c r="HH367" s="32"/>
      <c r="HI367" s="32"/>
      <c r="HJ367" s="32"/>
      <c r="HK367" s="32"/>
      <c r="HL367" s="32"/>
      <c r="HM367" s="32"/>
      <c r="HN367" s="32"/>
      <c r="HO367" s="32"/>
      <c r="HP367" s="32"/>
      <c r="HQ367" s="32"/>
      <c r="HR367" s="32"/>
      <c r="HS367" s="32"/>
      <c r="HT367" s="32"/>
      <c r="HU367" s="32"/>
      <c r="HV367" s="32"/>
      <c r="HW367" s="32"/>
      <c r="HX367" s="32"/>
      <c r="HY367" s="32"/>
      <c r="HZ367" s="32"/>
      <c r="IA367" s="32"/>
      <c r="IB367" s="32"/>
      <c r="IC367" s="32"/>
      <c r="ID367" s="32"/>
      <c r="IE367" s="32"/>
      <c r="IF367" s="32"/>
      <c r="IG367" s="32"/>
      <c r="IH367" s="32"/>
      <c r="II367" s="32"/>
      <c r="IJ367" s="32"/>
      <c r="IK367" s="32"/>
      <c r="IL367" s="32"/>
      <c r="IM367" s="32"/>
      <c r="IN367" s="32"/>
      <c r="IO367" s="32"/>
      <c r="IP367" s="32"/>
      <c r="IQ367" s="32"/>
      <c r="IR367" s="32"/>
      <c r="IS367" s="32"/>
      <c r="IT367" s="32"/>
      <c r="IU367" s="32"/>
      <c r="IV367" s="32"/>
    </row>
    <row r="368" spans="1:256" s="43" customFormat="1" ht="11.25" x14ac:dyDescent="0.2">
      <c r="A368" s="40" t="s">
        <v>784</v>
      </c>
      <c r="B368" s="40" t="s">
        <v>785</v>
      </c>
      <c r="C368" s="40" t="s">
        <v>54</v>
      </c>
      <c r="D368" s="41">
        <v>20736</v>
      </c>
      <c r="E368" s="44">
        <v>3152879</v>
      </c>
      <c r="F368" s="41">
        <v>152</v>
      </c>
      <c r="G368" s="41">
        <v>3138631</v>
      </c>
      <c r="H368" s="41">
        <v>151</v>
      </c>
      <c r="I368" s="41">
        <v>3125165</v>
      </c>
      <c r="J368" s="41">
        <v>151</v>
      </c>
      <c r="K368" s="41">
        <v>3113150</v>
      </c>
      <c r="L368" s="41">
        <v>150</v>
      </c>
      <c r="M368" s="41">
        <v>3099086</v>
      </c>
      <c r="N368" s="41">
        <v>149</v>
      </c>
      <c r="O368" s="41">
        <v>3092036</v>
      </c>
      <c r="P368" s="41">
        <v>149</v>
      </c>
      <c r="Q368" s="41">
        <v>3082412</v>
      </c>
      <c r="R368" s="41">
        <v>149</v>
      </c>
      <c r="S368" s="41">
        <v>3074067</v>
      </c>
      <c r="T368" s="41">
        <v>148</v>
      </c>
      <c r="U368" s="41">
        <v>3063758</v>
      </c>
      <c r="V368" s="41">
        <v>148</v>
      </c>
      <c r="W368" s="41">
        <v>3049971</v>
      </c>
      <c r="X368" s="41">
        <v>147</v>
      </c>
      <c r="Y368" s="41">
        <v>3038872</v>
      </c>
      <c r="Z368" s="41">
        <v>147</v>
      </c>
      <c r="AA368" s="41">
        <v>3025867</v>
      </c>
      <c r="AB368" s="41">
        <v>146</v>
      </c>
      <c r="AC368" s="41">
        <v>3006299</v>
      </c>
      <c r="AD368" s="41">
        <v>145</v>
      </c>
      <c r="AE368" s="41">
        <v>2985668</v>
      </c>
      <c r="AF368" s="41">
        <v>144</v>
      </c>
      <c r="AG368" s="41">
        <v>2969309</v>
      </c>
      <c r="AH368" s="41">
        <v>143</v>
      </c>
      <c r="AI368" s="41">
        <v>2957422</v>
      </c>
      <c r="AJ368" s="41">
        <v>143</v>
      </c>
      <c r="AK368" s="41">
        <v>2937721</v>
      </c>
      <c r="AL368" s="41">
        <v>142</v>
      </c>
      <c r="AM368" s="41">
        <v>2922876</v>
      </c>
      <c r="AN368" s="41">
        <v>141</v>
      </c>
      <c r="AO368" s="41">
        <v>2910232</v>
      </c>
      <c r="AP368" s="41">
        <v>140</v>
      </c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  <c r="BG368" s="42"/>
      <c r="BH368" s="42"/>
      <c r="BI368" s="42"/>
      <c r="BJ368" s="42"/>
      <c r="BK368" s="42"/>
      <c r="BL368" s="42"/>
      <c r="BM368" s="42"/>
      <c r="BN368" s="42"/>
      <c r="BO368" s="42"/>
      <c r="BP368" s="42"/>
      <c r="BQ368" s="42"/>
      <c r="BR368" s="42"/>
      <c r="BS368" s="42"/>
      <c r="BT368" s="42"/>
      <c r="BU368" s="42"/>
      <c r="BV368" s="42"/>
      <c r="BW368" s="42"/>
      <c r="BX368" s="42"/>
      <c r="BY368" s="42"/>
      <c r="BZ368" s="42"/>
      <c r="CA368" s="42"/>
      <c r="CB368" s="42"/>
      <c r="CC368" s="42"/>
      <c r="CD368" s="42"/>
      <c r="CE368" s="42"/>
      <c r="CF368" s="42"/>
      <c r="CG368" s="42"/>
      <c r="CH368" s="42"/>
      <c r="CI368" s="42"/>
      <c r="CJ368" s="42"/>
      <c r="CK368" s="42"/>
      <c r="CL368" s="42"/>
      <c r="CM368" s="42"/>
      <c r="CN368" s="42"/>
      <c r="CO368" s="42"/>
      <c r="CP368" s="42"/>
      <c r="CQ368" s="42"/>
      <c r="CR368" s="42"/>
      <c r="CS368" s="42"/>
      <c r="CT368" s="42"/>
      <c r="CU368" s="42"/>
      <c r="CV368" s="42"/>
      <c r="CW368" s="42"/>
      <c r="CX368" s="42"/>
      <c r="CY368" s="42"/>
      <c r="CZ368" s="42"/>
      <c r="DA368" s="42"/>
      <c r="DB368" s="42"/>
      <c r="DC368" s="42"/>
      <c r="DD368" s="42"/>
      <c r="DE368" s="42"/>
      <c r="DF368" s="42"/>
      <c r="DG368" s="42"/>
      <c r="DH368" s="42"/>
      <c r="DI368" s="42"/>
      <c r="DJ368" s="42"/>
      <c r="DK368" s="42"/>
      <c r="DL368" s="42"/>
      <c r="DM368" s="42"/>
      <c r="DN368" s="42"/>
      <c r="DO368" s="42"/>
      <c r="DP368" s="42"/>
      <c r="DQ368" s="42"/>
      <c r="DR368" s="42"/>
      <c r="DS368" s="42"/>
      <c r="DT368" s="42"/>
      <c r="DU368" s="42"/>
      <c r="DV368" s="42"/>
      <c r="DW368" s="42"/>
      <c r="DX368" s="42"/>
      <c r="DY368" s="42"/>
      <c r="DZ368" s="42"/>
      <c r="EA368" s="42"/>
      <c r="EB368" s="42"/>
      <c r="EC368" s="42"/>
      <c r="ED368" s="42"/>
      <c r="EE368" s="42"/>
      <c r="EF368" s="42"/>
      <c r="EG368" s="42"/>
      <c r="EH368" s="42"/>
      <c r="EI368" s="42"/>
      <c r="EJ368" s="42"/>
      <c r="EK368" s="42"/>
      <c r="EL368" s="42"/>
      <c r="EM368" s="42"/>
      <c r="EN368" s="42"/>
      <c r="EO368" s="42"/>
      <c r="EP368" s="42"/>
      <c r="EQ368" s="42"/>
      <c r="ER368" s="42"/>
      <c r="ES368" s="42"/>
      <c r="ET368" s="42"/>
      <c r="EU368" s="42"/>
      <c r="EV368" s="42"/>
      <c r="EW368" s="42"/>
      <c r="EX368" s="42"/>
      <c r="EY368" s="42"/>
      <c r="EZ368" s="42"/>
      <c r="FA368" s="42"/>
      <c r="FB368" s="42"/>
      <c r="FC368" s="42"/>
      <c r="FD368" s="42"/>
      <c r="FE368" s="42"/>
      <c r="FF368" s="42"/>
      <c r="FG368" s="42"/>
      <c r="FH368" s="42"/>
      <c r="FI368" s="42"/>
      <c r="FJ368" s="42"/>
      <c r="FK368" s="42"/>
      <c r="FL368" s="42"/>
      <c r="FM368" s="42"/>
      <c r="FN368" s="42"/>
      <c r="FO368" s="42"/>
      <c r="FP368" s="42"/>
      <c r="FQ368" s="42"/>
      <c r="FR368" s="42"/>
      <c r="FS368" s="42"/>
      <c r="FT368" s="42"/>
      <c r="FU368" s="42"/>
      <c r="FV368" s="42"/>
      <c r="FW368" s="42"/>
      <c r="FX368" s="42"/>
      <c r="FY368" s="42"/>
      <c r="FZ368" s="42"/>
      <c r="GA368" s="42"/>
      <c r="GB368" s="42"/>
      <c r="GC368" s="42"/>
      <c r="GD368" s="42"/>
      <c r="GE368" s="42"/>
      <c r="GF368" s="42"/>
      <c r="GG368" s="42"/>
      <c r="GH368" s="42"/>
      <c r="GI368" s="42"/>
      <c r="GJ368" s="42"/>
      <c r="GK368" s="42"/>
      <c r="GL368" s="42"/>
      <c r="GM368" s="42"/>
      <c r="GN368" s="42"/>
      <c r="GO368" s="42"/>
      <c r="GP368" s="42"/>
      <c r="GQ368" s="42"/>
      <c r="GR368" s="42"/>
      <c r="GS368" s="42"/>
      <c r="GT368" s="42"/>
      <c r="GU368" s="42"/>
      <c r="GV368" s="42"/>
      <c r="GW368" s="42"/>
      <c r="GX368" s="42"/>
      <c r="GY368" s="42"/>
      <c r="GZ368" s="42"/>
      <c r="HA368" s="42"/>
      <c r="HB368" s="42"/>
      <c r="HC368" s="42"/>
      <c r="HD368" s="42"/>
      <c r="HE368" s="42"/>
      <c r="HF368" s="42"/>
      <c r="HG368" s="42"/>
      <c r="HH368" s="42"/>
      <c r="HI368" s="42"/>
      <c r="HJ368" s="42"/>
      <c r="HK368" s="42"/>
      <c r="HL368" s="42"/>
      <c r="HM368" s="42"/>
      <c r="HN368" s="42"/>
      <c r="HO368" s="42"/>
      <c r="HP368" s="42"/>
      <c r="HQ368" s="42"/>
      <c r="HR368" s="42"/>
      <c r="HS368" s="42"/>
      <c r="HT368" s="42"/>
      <c r="HU368" s="42"/>
      <c r="HV368" s="42"/>
      <c r="HW368" s="42"/>
      <c r="HX368" s="42"/>
      <c r="HY368" s="42"/>
      <c r="HZ368" s="42"/>
      <c r="IA368" s="42"/>
      <c r="IB368" s="42"/>
      <c r="IC368" s="42"/>
      <c r="ID368" s="42"/>
      <c r="IE368" s="42"/>
      <c r="IF368" s="42"/>
      <c r="IG368" s="42"/>
      <c r="IH368" s="42"/>
      <c r="II368" s="42"/>
      <c r="IJ368" s="42"/>
      <c r="IK368" s="42"/>
      <c r="IL368" s="42"/>
      <c r="IM368" s="42"/>
      <c r="IN368" s="42"/>
      <c r="IO368" s="42"/>
      <c r="IP368" s="42"/>
      <c r="IQ368" s="42"/>
      <c r="IR368" s="42"/>
      <c r="IS368" s="42"/>
      <c r="IT368" s="42"/>
      <c r="IU368" s="42"/>
      <c r="IV368" s="42"/>
    </row>
    <row r="369" spans="1:256" s="43" customFormat="1" ht="11.25" x14ac:dyDescent="0.2">
      <c r="A369" s="40" t="s">
        <v>786</v>
      </c>
      <c r="B369" s="46" t="s">
        <v>787</v>
      </c>
      <c r="C369" s="40" t="s">
        <v>66</v>
      </c>
      <c r="D369" s="41">
        <v>712</v>
      </c>
      <c r="E369" s="41">
        <v>70043</v>
      </c>
      <c r="F369" s="41">
        <v>98</v>
      </c>
      <c r="G369" s="41">
        <v>69961</v>
      </c>
      <c r="H369" s="41">
        <v>98</v>
      </c>
      <c r="I369" s="41">
        <v>69794</v>
      </c>
      <c r="J369" s="41">
        <v>98</v>
      </c>
      <c r="K369" s="41">
        <v>69665</v>
      </c>
      <c r="L369" s="41">
        <v>98</v>
      </c>
      <c r="M369" s="41">
        <v>69936</v>
      </c>
      <c r="N369" s="41">
        <v>98</v>
      </c>
      <c r="O369" s="41">
        <v>70141</v>
      </c>
      <c r="P369" s="41">
        <v>99</v>
      </c>
      <c r="Q369" s="41">
        <v>70073</v>
      </c>
      <c r="R369" s="41">
        <v>98</v>
      </c>
      <c r="S369" s="41">
        <v>70037</v>
      </c>
      <c r="T369" s="41">
        <v>98</v>
      </c>
      <c r="U369" s="41">
        <v>69913</v>
      </c>
      <c r="V369" s="41">
        <v>98</v>
      </c>
      <c r="W369" s="41">
        <v>69833</v>
      </c>
      <c r="X369" s="41">
        <v>98</v>
      </c>
      <c r="Y369" s="41">
        <v>69884</v>
      </c>
      <c r="Z369" s="41">
        <v>98</v>
      </c>
      <c r="AA369" s="41">
        <v>69916</v>
      </c>
      <c r="AB369" s="41">
        <v>98</v>
      </c>
      <c r="AC369" s="41">
        <v>69700</v>
      </c>
      <c r="AD369" s="41">
        <v>98</v>
      </c>
      <c r="AE369" s="41">
        <v>69388</v>
      </c>
      <c r="AF369" s="41">
        <v>97</v>
      </c>
      <c r="AG369" s="41">
        <v>69095</v>
      </c>
      <c r="AH369" s="41">
        <v>97</v>
      </c>
      <c r="AI369" s="41">
        <v>68753</v>
      </c>
      <c r="AJ369" s="41">
        <v>97</v>
      </c>
      <c r="AK369" s="41">
        <v>68140</v>
      </c>
      <c r="AL369" s="41">
        <v>96</v>
      </c>
      <c r="AM369" s="41">
        <v>67879</v>
      </c>
      <c r="AN369" s="41">
        <v>95</v>
      </c>
      <c r="AO369" s="41">
        <v>67806</v>
      </c>
      <c r="AP369" s="41">
        <v>95</v>
      </c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42"/>
      <c r="DK369" s="42"/>
      <c r="DL369" s="42"/>
      <c r="DM369" s="42"/>
      <c r="DN369" s="42"/>
      <c r="DO369" s="42"/>
      <c r="DP369" s="42"/>
      <c r="DQ369" s="42"/>
      <c r="DR369" s="42"/>
      <c r="DS369" s="42"/>
      <c r="DT369" s="42"/>
      <c r="DU369" s="42"/>
      <c r="DV369" s="42"/>
      <c r="DW369" s="42"/>
      <c r="DX369" s="42"/>
      <c r="DY369" s="42"/>
      <c r="DZ369" s="42"/>
      <c r="EA369" s="42"/>
      <c r="EB369" s="42"/>
      <c r="EC369" s="42"/>
      <c r="ED369" s="42"/>
      <c r="EE369" s="42"/>
      <c r="EF369" s="42"/>
      <c r="EG369" s="42"/>
      <c r="EH369" s="42"/>
      <c r="EI369" s="42"/>
      <c r="EJ369" s="42"/>
      <c r="EK369" s="42"/>
      <c r="EL369" s="42"/>
      <c r="EM369" s="42"/>
      <c r="EN369" s="42"/>
      <c r="EO369" s="42"/>
      <c r="EP369" s="42"/>
      <c r="EQ369" s="42"/>
      <c r="ER369" s="42"/>
      <c r="ES369" s="42"/>
      <c r="ET369" s="42"/>
      <c r="EU369" s="42"/>
      <c r="EV369" s="42"/>
      <c r="EW369" s="42"/>
      <c r="EX369" s="42"/>
      <c r="EY369" s="42"/>
      <c r="EZ369" s="42"/>
      <c r="FA369" s="42"/>
      <c r="FB369" s="42"/>
      <c r="FC369" s="42"/>
      <c r="FD369" s="42"/>
      <c r="FE369" s="42"/>
      <c r="FF369" s="42"/>
      <c r="FG369" s="42"/>
      <c r="FH369" s="42"/>
      <c r="FI369" s="42"/>
      <c r="FJ369" s="42"/>
      <c r="FK369" s="42"/>
      <c r="FL369" s="42"/>
      <c r="FM369" s="42"/>
      <c r="FN369" s="42"/>
      <c r="FO369" s="42"/>
      <c r="FP369" s="42"/>
      <c r="FQ369" s="42"/>
      <c r="FR369" s="42"/>
      <c r="FS369" s="42"/>
      <c r="FT369" s="42"/>
      <c r="FU369" s="42"/>
      <c r="FV369" s="42"/>
      <c r="FW369" s="42"/>
      <c r="FX369" s="42"/>
      <c r="FY369" s="42"/>
      <c r="FZ369" s="42"/>
      <c r="GA369" s="42"/>
      <c r="GB369" s="42"/>
      <c r="GC369" s="42"/>
      <c r="GD369" s="42"/>
      <c r="GE369" s="42"/>
      <c r="GF369" s="42"/>
      <c r="GG369" s="42"/>
      <c r="GH369" s="42"/>
      <c r="GI369" s="42"/>
      <c r="GJ369" s="42"/>
      <c r="GK369" s="42"/>
      <c r="GL369" s="42"/>
      <c r="GM369" s="42"/>
      <c r="GN369" s="42"/>
      <c r="GO369" s="42"/>
      <c r="GP369" s="42"/>
      <c r="GQ369" s="42"/>
      <c r="GR369" s="42"/>
      <c r="GS369" s="42"/>
      <c r="GT369" s="42"/>
      <c r="GU369" s="42"/>
      <c r="GV369" s="42"/>
      <c r="GW369" s="42"/>
      <c r="GX369" s="42"/>
      <c r="GY369" s="42"/>
      <c r="GZ369" s="42"/>
      <c r="HA369" s="42"/>
      <c r="HB369" s="42"/>
      <c r="HC369" s="42"/>
      <c r="HD369" s="42"/>
      <c r="HE369" s="42"/>
      <c r="HF369" s="42"/>
      <c r="HG369" s="42"/>
      <c r="HH369" s="42"/>
      <c r="HI369" s="42"/>
      <c r="HJ369" s="42"/>
      <c r="HK369" s="42"/>
      <c r="HL369" s="42"/>
      <c r="HM369" s="42"/>
      <c r="HN369" s="42"/>
      <c r="HO369" s="42"/>
      <c r="HP369" s="42"/>
      <c r="HQ369" s="42"/>
      <c r="HR369" s="42"/>
      <c r="HS369" s="42"/>
      <c r="HT369" s="42"/>
      <c r="HU369" s="42"/>
      <c r="HV369" s="42"/>
      <c r="HW369" s="42"/>
      <c r="HX369" s="42"/>
      <c r="HY369" s="42"/>
      <c r="HZ369" s="42"/>
      <c r="IA369" s="42"/>
      <c r="IB369" s="42"/>
      <c r="IC369" s="42"/>
      <c r="ID369" s="42"/>
      <c r="IE369" s="42"/>
      <c r="IF369" s="42"/>
      <c r="IG369" s="42"/>
      <c r="IH369" s="42"/>
      <c r="II369" s="42"/>
      <c r="IJ369" s="42"/>
      <c r="IK369" s="42"/>
      <c r="IL369" s="42"/>
      <c r="IM369" s="42"/>
      <c r="IN369" s="42"/>
      <c r="IO369" s="42"/>
      <c r="IP369" s="42"/>
      <c r="IQ369" s="42"/>
      <c r="IR369" s="42"/>
      <c r="IS369" s="42"/>
      <c r="IT369" s="42"/>
      <c r="IU369" s="42"/>
      <c r="IV369" s="42"/>
    </row>
    <row r="370" spans="1:256" s="43" customFormat="1" ht="11.25" x14ac:dyDescent="0.2">
      <c r="A370" s="40" t="s">
        <v>788</v>
      </c>
      <c r="B370" s="46" t="s">
        <v>789</v>
      </c>
      <c r="C370" s="40" t="s">
        <v>66</v>
      </c>
      <c r="D370" s="41">
        <v>2535</v>
      </c>
      <c r="E370" s="41">
        <v>124560</v>
      </c>
      <c r="F370" s="41">
        <v>49</v>
      </c>
      <c r="G370" s="41">
        <v>124178</v>
      </c>
      <c r="H370" s="41">
        <v>49</v>
      </c>
      <c r="I370" s="41">
        <v>123742</v>
      </c>
      <c r="J370" s="41">
        <v>49</v>
      </c>
      <c r="K370" s="41">
        <v>123323</v>
      </c>
      <c r="L370" s="41">
        <v>49</v>
      </c>
      <c r="M370" s="41">
        <v>122635</v>
      </c>
      <c r="N370" s="41">
        <v>48</v>
      </c>
      <c r="O370" s="41">
        <v>121897</v>
      </c>
      <c r="P370" s="41">
        <v>48</v>
      </c>
      <c r="Q370" s="41">
        <v>121653</v>
      </c>
      <c r="R370" s="41">
        <v>48</v>
      </c>
      <c r="S370" s="41">
        <v>122007</v>
      </c>
      <c r="T370" s="41">
        <v>48</v>
      </c>
      <c r="U370" s="41">
        <v>121523</v>
      </c>
      <c r="V370" s="41">
        <v>48</v>
      </c>
      <c r="W370" s="41">
        <v>121155</v>
      </c>
      <c r="X370" s="41">
        <v>48</v>
      </c>
      <c r="Y370" s="41">
        <v>120344</v>
      </c>
      <c r="Z370" s="41">
        <v>47</v>
      </c>
      <c r="AA370" s="41">
        <v>119746</v>
      </c>
      <c r="AB370" s="41">
        <v>47</v>
      </c>
      <c r="AC370" s="41">
        <v>119398</v>
      </c>
      <c r="AD370" s="41">
        <v>47</v>
      </c>
      <c r="AE370" s="41">
        <v>119070</v>
      </c>
      <c r="AF370" s="41">
        <v>47</v>
      </c>
      <c r="AG370" s="41">
        <v>118641</v>
      </c>
      <c r="AH370" s="41">
        <v>47</v>
      </c>
      <c r="AI370" s="41">
        <v>118721</v>
      </c>
      <c r="AJ370" s="41">
        <v>47</v>
      </c>
      <c r="AK370" s="41">
        <v>118022</v>
      </c>
      <c r="AL370" s="41">
        <v>47</v>
      </c>
      <c r="AM370" s="41">
        <v>117344</v>
      </c>
      <c r="AN370" s="41">
        <v>46</v>
      </c>
      <c r="AO370" s="41">
        <v>116844</v>
      </c>
      <c r="AP370" s="41">
        <v>46</v>
      </c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  <c r="BF370" s="42"/>
      <c r="BG370" s="42"/>
      <c r="BH370" s="42"/>
      <c r="BI370" s="42"/>
      <c r="BJ370" s="42"/>
      <c r="BK370" s="42"/>
      <c r="BL370" s="42"/>
      <c r="BM370" s="42"/>
      <c r="BN370" s="42"/>
      <c r="BO370" s="42"/>
      <c r="BP370" s="42"/>
      <c r="BQ370" s="42"/>
      <c r="BR370" s="42"/>
      <c r="BS370" s="42"/>
      <c r="BT370" s="42"/>
      <c r="BU370" s="42"/>
      <c r="BV370" s="42"/>
      <c r="BW370" s="42"/>
      <c r="BX370" s="42"/>
      <c r="BY370" s="42"/>
      <c r="BZ370" s="42"/>
      <c r="CA370" s="42"/>
      <c r="CB370" s="42"/>
      <c r="CC370" s="42"/>
      <c r="CD370" s="42"/>
      <c r="CE370" s="42"/>
      <c r="CF370" s="42"/>
      <c r="CG370" s="42"/>
      <c r="CH370" s="42"/>
      <c r="CI370" s="42"/>
      <c r="CJ370" s="42"/>
      <c r="CK370" s="42"/>
      <c r="CL370" s="42"/>
      <c r="CM370" s="42"/>
      <c r="CN370" s="42"/>
      <c r="CO370" s="42"/>
      <c r="CP370" s="42"/>
      <c r="CQ370" s="42"/>
      <c r="CR370" s="42"/>
      <c r="CS370" s="42"/>
      <c r="CT370" s="42"/>
      <c r="CU370" s="42"/>
      <c r="CV370" s="42"/>
      <c r="CW370" s="42"/>
      <c r="CX370" s="42"/>
      <c r="CY370" s="42"/>
      <c r="CZ370" s="42"/>
      <c r="DA370" s="42"/>
      <c r="DB370" s="42"/>
      <c r="DC370" s="42"/>
      <c r="DD370" s="42"/>
      <c r="DE370" s="42"/>
      <c r="DF370" s="42"/>
      <c r="DG370" s="42"/>
      <c r="DH370" s="42"/>
      <c r="DI370" s="42"/>
      <c r="DJ370" s="42"/>
      <c r="DK370" s="42"/>
      <c r="DL370" s="42"/>
      <c r="DM370" s="42"/>
      <c r="DN370" s="42"/>
      <c r="DO370" s="42"/>
      <c r="DP370" s="42"/>
      <c r="DQ370" s="42"/>
      <c r="DR370" s="42"/>
      <c r="DS370" s="42"/>
      <c r="DT370" s="42"/>
      <c r="DU370" s="42"/>
      <c r="DV370" s="42"/>
      <c r="DW370" s="42"/>
      <c r="DX370" s="42"/>
      <c r="DY370" s="42"/>
      <c r="DZ370" s="42"/>
      <c r="EA370" s="42"/>
      <c r="EB370" s="42"/>
      <c r="EC370" s="42"/>
      <c r="ED370" s="42"/>
      <c r="EE370" s="42"/>
      <c r="EF370" s="42"/>
      <c r="EG370" s="42"/>
      <c r="EH370" s="42"/>
      <c r="EI370" s="42"/>
      <c r="EJ370" s="42"/>
      <c r="EK370" s="42"/>
      <c r="EL370" s="42"/>
      <c r="EM370" s="42"/>
      <c r="EN370" s="42"/>
      <c r="EO370" s="42"/>
      <c r="EP370" s="42"/>
      <c r="EQ370" s="42"/>
      <c r="ER370" s="42"/>
      <c r="ES370" s="42"/>
      <c r="ET370" s="42"/>
      <c r="EU370" s="42"/>
      <c r="EV370" s="42"/>
      <c r="EW370" s="42"/>
      <c r="EX370" s="42"/>
      <c r="EY370" s="42"/>
      <c r="EZ370" s="42"/>
      <c r="FA370" s="42"/>
      <c r="FB370" s="42"/>
      <c r="FC370" s="42"/>
      <c r="FD370" s="42"/>
      <c r="FE370" s="42"/>
      <c r="FF370" s="42"/>
      <c r="FG370" s="42"/>
      <c r="FH370" s="42"/>
      <c r="FI370" s="42"/>
      <c r="FJ370" s="42"/>
      <c r="FK370" s="42"/>
      <c r="FL370" s="42"/>
      <c r="FM370" s="42"/>
      <c r="FN370" s="42"/>
      <c r="FO370" s="42"/>
      <c r="FP370" s="42"/>
      <c r="FQ370" s="42"/>
      <c r="FR370" s="42"/>
      <c r="FS370" s="42"/>
      <c r="FT370" s="42"/>
      <c r="FU370" s="42"/>
      <c r="FV370" s="42"/>
      <c r="FW370" s="42"/>
      <c r="FX370" s="42"/>
      <c r="FY370" s="42"/>
      <c r="FZ370" s="42"/>
      <c r="GA370" s="42"/>
      <c r="GB370" s="42"/>
      <c r="GC370" s="42"/>
      <c r="GD370" s="42"/>
      <c r="GE370" s="42"/>
      <c r="GF370" s="42"/>
      <c r="GG370" s="42"/>
      <c r="GH370" s="42"/>
      <c r="GI370" s="42"/>
      <c r="GJ370" s="42"/>
      <c r="GK370" s="42"/>
      <c r="GL370" s="42"/>
      <c r="GM370" s="42"/>
      <c r="GN370" s="42"/>
      <c r="GO370" s="42"/>
      <c r="GP370" s="42"/>
      <c r="GQ370" s="42"/>
      <c r="GR370" s="42"/>
      <c r="GS370" s="42"/>
      <c r="GT370" s="42"/>
      <c r="GU370" s="42"/>
      <c r="GV370" s="42"/>
      <c r="GW370" s="42"/>
      <c r="GX370" s="42"/>
      <c r="GY370" s="42"/>
      <c r="GZ370" s="42"/>
      <c r="HA370" s="42"/>
      <c r="HB370" s="42"/>
      <c r="HC370" s="42"/>
      <c r="HD370" s="42"/>
      <c r="HE370" s="42"/>
      <c r="HF370" s="42"/>
      <c r="HG370" s="42"/>
      <c r="HH370" s="42"/>
      <c r="HI370" s="42"/>
      <c r="HJ370" s="42"/>
      <c r="HK370" s="42"/>
      <c r="HL370" s="42"/>
      <c r="HM370" s="42"/>
      <c r="HN370" s="42"/>
      <c r="HO370" s="42"/>
      <c r="HP370" s="42"/>
      <c r="HQ370" s="42"/>
      <c r="HR370" s="42"/>
      <c r="HS370" s="42"/>
      <c r="HT370" s="42"/>
      <c r="HU370" s="42"/>
      <c r="HV370" s="42"/>
      <c r="HW370" s="42"/>
      <c r="HX370" s="42"/>
      <c r="HY370" s="42"/>
      <c r="HZ370" s="42"/>
      <c r="IA370" s="42"/>
      <c r="IB370" s="42"/>
      <c r="IC370" s="42"/>
      <c r="ID370" s="42"/>
      <c r="IE370" s="42"/>
      <c r="IF370" s="42"/>
      <c r="IG370" s="42"/>
      <c r="IH370" s="42"/>
      <c r="II370" s="42"/>
      <c r="IJ370" s="42"/>
      <c r="IK370" s="42"/>
      <c r="IL370" s="42"/>
      <c r="IM370" s="42"/>
      <c r="IN370" s="42"/>
      <c r="IO370" s="42"/>
      <c r="IP370" s="42"/>
      <c r="IQ370" s="42"/>
      <c r="IR370" s="42"/>
      <c r="IS370" s="42"/>
      <c r="IT370" s="42"/>
      <c r="IU370" s="42"/>
      <c r="IV370" s="42"/>
    </row>
    <row r="371" spans="1:256" s="43" customFormat="1" ht="11.25" x14ac:dyDescent="0.2">
      <c r="A371" s="40" t="s">
        <v>790</v>
      </c>
      <c r="B371" s="46" t="s">
        <v>791</v>
      </c>
      <c r="C371" s="40" t="s">
        <v>66</v>
      </c>
      <c r="D371" s="41">
        <v>1126</v>
      </c>
      <c r="E371" s="41">
        <v>117203</v>
      </c>
      <c r="F371" s="41">
        <v>104</v>
      </c>
      <c r="G371" s="41">
        <v>117181</v>
      </c>
      <c r="H371" s="41">
        <v>104</v>
      </c>
      <c r="I371" s="41">
        <v>116863</v>
      </c>
      <c r="J371" s="41">
        <v>104</v>
      </c>
      <c r="K371" s="41">
        <v>116820</v>
      </c>
      <c r="L371" s="41">
        <v>104</v>
      </c>
      <c r="M371" s="41">
        <v>116450</v>
      </c>
      <c r="N371" s="41">
        <v>103</v>
      </c>
      <c r="O371" s="41">
        <v>116420</v>
      </c>
      <c r="P371" s="41">
        <v>103</v>
      </c>
      <c r="Q371" s="41">
        <v>115912</v>
      </c>
      <c r="R371" s="41">
        <v>103</v>
      </c>
      <c r="S371" s="41">
        <v>115553</v>
      </c>
      <c r="T371" s="41">
        <v>103</v>
      </c>
      <c r="U371" s="41">
        <v>115326</v>
      </c>
      <c r="V371" s="41">
        <v>102</v>
      </c>
      <c r="W371" s="41">
        <v>114682</v>
      </c>
      <c r="X371" s="41">
        <v>102</v>
      </c>
      <c r="Y371" s="41">
        <v>114623</v>
      </c>
      <c r="Z371" s="41">
        <v>102</v>
      </c>
      <c r="AA371" s="41">
        <v>114371</v>
      </c>
      <c r="AB371" s="41">
        <v>102</v>
      </c>
      <c r="AC371" s="41">
        <v>113778</v>
      </c>
      <c r="AD371" s="41">
        <v>101</v>
      </c>
      <c r="AE371" s="41">
        <v>113004</v>
      </c>
      <c r="AF371" s="41">
        <v>100</v>
      </c>
      <c r="AG371" s="41">
        <v>112374</v>
      </c>
      <c r="AH371" s="41">
        <v>100</v>
      </c>
      <c r="AI371" s="41">
        <v>112272</v>
      </c>
      <c r="AJ371" s="41">
        <v>100</v>
      </c>
      <c r="AK371" s="41">
        <v>111248</v>
      </c>
      <c r="AL371" s="41">
        <v>99</v>
      </c>
      <c r="AM371" s="41">
        <v>110624</v>
      </c>
      <c r="AN371" s="41">
        <v>98</v>
      </c>
      <c r="AO371" s="41">
        <v>109674</v>
      </c>
      <c r="AP371" s="41">
        <v>97</v>
      </c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  <c r="BF371" s="42"/>
      <c r="BG371" s="42"/>
      <c r="BH371" s="42"/>
      <c r="BI371" s="42"/>
      <c r="BJ371" s="42"/>
      <c r="BK371" s="42"/>
      <c r="BL371" s="42"/>
      <c r="BM371" s="42"/>
      <c r="BN371" s="42"/>
      <c r="BO371" s="42"/>
      <c r="BP371" s="42"/>
      <c r="BQ371" s="42"/>
      <c r="BR371" s="42"/>
      <c r="BS371" s="42"/>
      <c r="BT371" s="42"/>
      <c r="BU371" s="42"/>
      <c r="BV371" s="42"/>
      <c r="BW371" s="42"/>
      <c r="BX371" s="42"/>
      <c r="BY371" s="42"/>
      <c r="BZ371" s="42"/>
      <c r="CA371" s="42"/>
      <c r="CB371" s="42"/>
      <c r="CC371" s="42"/>
      <c r="CD371" s="42"/>
      <c r="CE371" s="42"/>
      <c r="CF371" s="42"/>
      <c r="CG371" s="42"/>
      <c r="CH371" s="42"/>
      <c r="CI371" s="42"/>
      <c r="CJ371" s="42"/>
      <c r="CK371" s="42"/>
      <c r="CL371" s="42"/>
      <c r="CM371" s="42"/>
      <c r="CN371" s="42"/>
      <c r="CO371" s="42"/>
      <c r="CP371" s="42"/>
      <c r="CQ371" s="42"/>
      <c r="CR371" s="42"/>
      <c r="CS371" s="42"/>
      <c r="CT371" s="42"/>
      <c r="CU371" s="42"/>
      <c r="CV371" s="42"/>
      <c r="CW371" s="42"/>
      <c r="CX371" s="42"/>
      <c r="CY371" s="42"/>
      <c r="CZ371" s="42"/>
      <c r="DA371" s="42"/>
      <c r="DB371" s="42"/>
      <c r="DC371" s="42"/>
      <c r="DD371" s="42"/>
      <c r="DE371" s="42"/>
      <c r="DF371" s="42"/>
      <c r="DG371" s="42"/>
      <c r="DH371" s="42"/>
      <c r="DI371" s="42"/>
      <c r="DJ371" s="42"/>
      <c r="DK371" s="42"/>
      <c r="DL371" s="42"/>
      <c r="DM371" s="42"/>
      <c r="DN371" s="42"/>
      <c r="DO371" s="42"/>
      <c r="DP371" s="42"/>
      <c r="DQ371" s="42"/>
      <c r="DR371" s="42"/>
      <c r="DS371" s="42"/>
      <c r="DT371" s="42"/>
      <c r="DU371" s="42"/>
      <c r="DV371" s="42"/>
      <c r="DW371" s="42"/>
      <c r="DX371" s="42"/>
      <c r="DY371" s="42"/>
      <c r="DZ371" s="42"/>
      <c r="EA371" s="42"/>
      <c r="EB371" s="42"/>
      <c r="EC371" s="42"/>
      <c r="ED371" s="42"/>
      <c r="EE371" s="42"/>
      <c r="EF371" s="42"/>
      <c r="EG371" s="42"/>
      <c r="EH371" s="42"/>
      <c r="EI371" s="42"/>
      <c r="EJ371" s="42"/>
      <c r="EK371" s="42"/>
      <c r="EL371" s="42"/>
      <c r="EM371" s="42"/>
      <c r="EN371" s="42"/>
      <c r="EO371" s="42"/>
      <c r="EP371" s="42"/>
      <c r="EQ371" s="42"/>
      <c r="ER371" s="42"/>
      <c r="ES371" s="42"/>
      <c r="ET371" s="42"/>
      <c r="EU371" s="42"/>
      <c r="EV371" s="42"/>
      <c r="EW371" s="42"/>
      <c r="EX371" s="42"/>
      <c r="EY371" s="42"/>
      <c r="EZ371" s="42"/>
      <c r="FA371" s="42"/>
      <c r="FB371" s="42"/>
      <c r="FC371" s="42"/>
      <c r="FD371" s="42"/>
      <c r="FE371" s="42"/>
      <c r="FF371" s="42"/>
      <c r="FG371" s="42"/>
      <c r="FH371" s="42"/>
      <c r="FI371" s="42"/>
      <c r="FJ371" s="42"/>
      <c r="FK371" s="42"/>
      <c r="FL371" s="42"/>
      <c r="FM371" s="42"/>
      <c r="FN371" s="42"/>
      <c r="FO371" s="42"/>
      <c r="FP371" s="42"/>
      <c r="FQ371" s="42"/>
      <c r="FR371" s="42"/>
      <c r="FS371" s="42"/>
      <c r="FT371" s="42"/>
      <c r="FU371" s="42"/>
      <c r="FV371" s="42"/>
      <c r="FW371" s="42"/>
      <c r="FX371" s="42"/>
      <c r="FY371" s="42"/>
      <c r="FZ371" s="42"/>
      <c r="GA371" s="42"/>
      <c r="GB371" s="42"/>
      <c r="GC371" s="42"/>
      <c r="GD371" s="42"/>
      <c r="GE371" s="42"/>
      <c r="GF371" s="42"/>
      <c r="GG371" s="42"/>
      <c r="GH371" s="42"/>
      <c r="GI371" s="42"/>
      <c r="GJ371" s="42"/>
      <c r="GK371" s="42"/>
      <c r="GL371" s="42"/>
      <c r="GM371" s="42"/>
      <c r="GN371" s="42"/>
      <c r="GO371" s="42"/>
      <c r="GP371" s="42"/>
      <c r="GQ371" s="42"/>
      <c r="GR371" s="42"/>
      <c r="GS371" s="42"/>
      <c r="GT371" s="42"/>
      <c r="GU371" s="42"/>
      <c r="GV371" s="42"/>
      <c r="GW371" s="42"/>
      <c r="GX371" s="42"/>
      <c r="GY371" s="42"/>
      <c r="GZ371" s="42"/>
      <c r="HA371" s="42"/>
      <c r="HB371" s="42"/>
      <c r="HC371" s="42"/>
      <c r="HD371" s="42"/>
      <c r="HE371" s="42"/>
      <c r="HF371" s="42"/>
      <c r="HG371" s="42"/>
      <c r="HH371" s="42"/>
      <c r="HI371" s="42"/>
      <c r="HJ371" s="42"/>
      <c r="HK371" s="42"/>
      <c r="HL371" s="42"/>
      <c r="HM371" s="42"/>
      <c r="HN371" s="42"/>
      <c r="HO371" s="42"/>
      <c r="HP371" s="42"/>
      <c r="HQ371" s="42"/>
      <c r="HR371" s="42"/>
      <c r="HS371" s="42"/>
      <c r="HT371" s="42"/>
      <c r="HU371" s="42"/>
      <c r="HV371" s="42"/>
      <c r="HW371" s="42"/>
      <c r="HX371" s="42"/>
      <c r="HY371" s="42"/>
      <c r="HZ371" s="42"/>
      <c r="IA371" s="42"/>
      <c r="IB371" s="42"/>
      <c r="IC371" s="42"/>
      <c r="ID371" s="42"/>
      <c r="IE371" s="42"/>
      <c r="IF371" s="42"/>
      <c r="IG371" s="42"/>
      <c r="IH371" s="42"/>
      <c r="II371" s="42"/>
      <c r="IJ371" s="42"/>
      <c r="IK371" s="42"/>
      <c r="IL371" s="42"/>
      <c r="IM371" s="42"/>
      <c r="IN371" s="42"/>
      <c r="IO371" s="42"/>
      <c r="IP371" s="42"/>
      <c r="IQ371" s="42"/>
      <c r="IR371" s="42"/>
      <c r="IS371" s="42"/>
      <c r="IT371" s="42"/>
      <c r="IU371" s="42"/>
      <c r="IV371" s="42"/>
    </row>
    <row r="372" spans="1:256" s="43" customFormat="1" ht="11.25" x14ac:dyDescent="0.2">
      <c r="A372" s="40" t="s">
        <v>792</v>
      </c>
      <c r="B372" s="46" t="s">
        <v>793</v>
      </c>
      <c r="C372" s="40" t="s">
        <v>66</v>
      </c>
      <c r="D372" s="41">
        <v>837</v>
      </c>
      <c r="E372" s="41">
        <v>95696</v>
      </c>
      <c r="F372" s="41">
        <v>114</v>
      </c>
      <c r="G372" s="41">
        <v>95330</v>
      </c>
      <c r="H372" s="41">
        <v>114</v>
      </c>
      <c r="I372" s="41">
        <v>95159</v>
      </c>
      <c r="J372" s="41">
        <v>114</v>
      </c>
      <c r="K372" s="41">
        <v>94984</v>
      </c>
      <c r="L372" s="41">
        <v>114</v>
      </c>
      <c r="M372" s="41">
        <v>94836</v>
      </c>
      <c r="N372" s="41">
        <v>113</v>
      </c>
      <c r="O372" s="41">
        <v>94837</v>
      </c>
      <c r="P372" s="41">
        <v>113</v>
      </c>
      <c r="Q372" s="41">
        <v>94518</v>
      </c>
      <c r="R372" s="41">
        <v>113</v>
      </c>
      <c r="S372" s="41">
        <v>94053</v>
      </c>
      <c r="T372" s="41">
        <v>112</v>
      </c>
      <c r="U372" s="41">
        <v>93919</v>
      </c>
      <c r="V372" s="41">
        <v>112</v>
      </c>
      <c r="W372" s="41">
        <v>94152</v>
      </c>
      <c r="X372" s="41">
        <v>113</v>
      </c>
      <c r="Y372" s="41">
        <v>94444</v>
      </c>
      <c r="Z372" s="41">
        <v>113</v>
      </c>
      <c r="AA372" s="41">
        <v>94739</v>
      </c>
      <c r="AB372" s="41">
        <v>113</v>
      </c>
      <c r="AC372" s="41">
        <v>94530</v>
      </c>
      <c r="AD372" s="41">
        <v>113</v>
      </c>
      <c r="AE372" s="41">
        <v>93983</v>
      </c>
      <c r="AF372" s="41">
        <v>112</v>
      </c>
      <c r="AG372" s="41">
        <v>93978</v>
      </c>
      <c r="AH372" s="41">
        <v>112</v>
      </c>
      <c r="AI372" s="41">
        <v>94010</v>
      </c>
      <c r="AJ372" s="41">
        <v>112</v>
      </c>
      <c r="AK372" s="41">
        <v>93872</v>
      </c>
      <c r="AL372" s="41">
        <v>112</v>
      </c>
      <c r="AM372" s="41">
        <v>93478</v>
      </c>
      <c r="AN372" s="41">
        <v>112</v>
      </c>
      <c r="AO372" s="41">
        <v>93070</v>
      </c>
      <c r="AP372" s="41">
        <v>111</v>
      </c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  <c r="BF372" s="42"/>
      <c r="BG372" s="42"/>
      <c r="BH372" s="42"/>
      <c r="BI372" s="42"/>
      <c r="BJ372" s="42"/>
      <c r="BK372" s="42"/>
      <c r="BL372" s="42"/>
      <c r="BM372" s="42"/>
      <c r="BN372" s="42"/>
      <c r="BO372" s="42"/>
      <c r="BP372" s="42"/>
      <c r="BQ372" s="42"/>
      <c r="BR372" s="42"/>
      <c r="BS372" s="42"/>
      <c r="BT372" s="42"/>
      <c r="BU372" s="42"/>
      <c r="BV372" s="42"/>
      <c r="BW372" s="42"/>
      <c r="BX372" s="42"/>
      <c r="BY372" s="42"/>
      <c r="BZ372" s="42"/>
      <c r="CA372" s="42"/>
      <c r="CB372" s="42"/>
      <c r="CC372" s="42"/>
      <c r="CD372" s="42"/>
      <c r="CE372" s="42"/>
      <c r="CF372" s="42"/>
      <c r="CG372" s="42"/>
      <c r="CH372" s="42"/>
      <c r="CI372" s="42"/>
      <c r="CJ372" s="42"/>
      <c r="CK372" s="42"/>
      <c r="CL372" s="42"/>
      <c r="CM372" s="42"/>
      <c r="CN372" s="42"/>
      <c r="CO372" s="42"/>
      <c r="CP372" s="42"/>
      <c r="CQ372" s="42"/>
      <c r="CR372" s="42"/>
      <c r="CS372" s="42"/>
      <c r="CT372" s="42"/>
      <c r="CU372" s="42"/>
      <c r="CV372" s="42"/>
      <c r="CW372" s="42"/>
      <c r="CX372" s="42"/>
      <c r="CY372" s="42"/>
      <c r="CZ372" s="42"/>
      <c r="DA372" s="42"/>
      <c r="DB372" s="42"/>
      <c r="DC372" s="42"/>
      <c r="DD372" s="42"/>
      <c r="DE372" s="42"/>
      <c r="DF372" s="42"/>
      <c r="DG372" s="42"/>
      <c r="DH372" s="42"/>
      <c r="DI372" s="42"/>
      <c r="DJ372" s="42"/>
      <c r="DK372" s="42"/>
      <c r="DL372" s="42"/>
      <c r="DM372" s="42"/>
      <c r="DN372" s="42"/>
      <c r="DO372" s="42"/>
      <c r="DP372" s="42"/>
      <c r="DQ372" s="42"/>
      <c r="DR372" s="42"/>
      <c r="DS372" s="42"/>
      <c r="DT372" s="42"/>
      <c r="DU372" s="42"/>
      <c r="DV372" s="42"/>
      <c r="DW372" s="42"/>
      <c r="DX372" s="42"/>
      <c r="DY372" s="42"/>
      <c r="DZ372" s="42"/>
      <c r="EA372" s="42"/>
      <c r="EB372" s="42"/>
      <c r="EC372" s="42"/>
      <c r="ED372" s="42"/>
      <c r="EE372" s="42"/>
      <c r="EF372" s="42"/>
      <c r="EG372" s="42"/>
      <c r="EH372" s="42"/>
      <c r="EI372" s="42"/>
      <c r="EJ372" s="42"/>
      <c r="EK372" s="42"/>
      <c r="EL372" s="42"/>
      <c r="EM372" s="42"/>
      <c r="EN372" s="42"/>
      <c r="EO372" s="42"/>
      <c r="EP372" s="42"/>
      <c r="EQ372" s="42"/>
      <c r="ER372" s="42"/>
      <c r="ES372" s="42"/>
      <c r="ET372" s="42"/>
      <c r="EU372" s="42"/>
      <c r="EV372" s="42"/>
      <c r="EW372" s="42"/>
      <c r="EX372" s="42"/>
      <c r="EY372" s="42"/>
      <c r="EZ372" s="42"/>
      <c r="FA372" s="42"/>
      <c r="FB372" s="42"/>
      <c r="FC372" s="42"/>
      <c r="FD372" s="42"/>
      <c r="FE372" s="42"/>
      <c r="FF372" s="42"/>
      <c r="FG372" s="42"/>
      <c r="FH372" s="42"/>
      <c r="FI372" s="42"/>
      <c r="FJ372" s="42"/>
      <c r="FK372" s="42"/>
      <c r="FL372" s="42"/>
      <c r="FM372" s="42"/>
      <c r="FN372" s="42"/>
      <c r="FO372" s="42"/>
      <c r="FP372" s="42"/>
      <c r="FQ372" s="42"/>
      <c r="FR372" s="42"/>
      <c r="FS372" s="42"/>
      <c r="FT372" s="42"/>
      <c r="FU372" s="42"/>
      <c r="FV372" s="42"/>
      <c r="FW372" s="42"/>
      <c r="FX372" s="42"/>
      <c r="FY372" s="42"/>
      <c r="FZ372" s="42"/>
      <c r="GA372" s="42"/>
      <c r="GB372" s="42"/>
      <c r="GC372" s="42"/>
      <c r="GD372" s="42"/>
      <c r="GE372" s="42"/>
      <c r="GF372" s="42"/>
      <c r="GG372" s="42"/>
      <c r="GH372" s="42"/>
      <c r="GI372" s="42"/>
      <c r="GJ372" s="42"/>
      <c r="GK372" s="42"/>
      <c r="GL372" s="42"/>
      <c r="GM372" s="42"/>
      <c r="GN372" s="42"/>
      <c r="GO372" s="42"/>
      <c r="GP372" s="42"/>
      <c r="GQ372" s="42"/>
      <c r="GR372" s="42"/>
      <c r="GS372" s="42"/>
      <c r="GT372" s="42"/>
      <c r="GU372" s="42"/>
      <c r="GV372" s="42"/>
      <c r="GW372" s="42"/>
      <c r="GX372" s="42"/>
      <c r="GY372" s="42"/>
      <c r="GZ372" s="42"/>
      <c r="HA372" s="42"/>
      <c r="HB372" s="42"/>
      <c r="HC372" s="42"/>
      <c r="HD372" s="42"/>
      <c r="HE372" s="42"/>
      <c r="HF372" s="42"/>
      <c r="HG372" s="42"/>
      <c r="HH372" s="42"/>
      <c r="HI372" s="42"/>
      <c r="HJ372" s="42"/>
      <c r="HK372" s="42"/>
      <c r="HL372" s="42"/>
      <c r="HM372" s="42"/>
      <c r="HN372" s="42"/>
      <c r="HO372" s="42"/>
      <c r="HP372" s="42"/>
      <c r="HQ372" s="42"/>
      <c r="HR372" s="42"/>
      <c r="HS372" s="42"/>
      <c r="HT372" s="42"/>
      <c r="HU372" s="42"/>
      <c r="HV372" s="42"/>
      <c r="HW372" s="42"/>
      <c r="HX372" s="42"/>
      <c r="HY372" s="42"/>
      <c r="HZ372" s="42"/>
      <c r="IA372" s="42"/>
      <c r="IB372" s="42"/>
      <c r="IC372" s="42"/>
      <c r="ID372" s="42"/>
      <c r="IE372" s="42"/>
      <c r="IF372" s="42"/>
      <c r="IG372" s="42"/>
      <c r="IH372" s="42"/>
      <c r="II372" s="42"/>
      <c r="IJ372" s="42"/>
      <c r="IK372" s="42"/>
      <c r="IL372" s="42"/>
      <c r="IM372" s="42"/>
      <c r="IN372" s="42"/>
      <c r="IO372" s="42"/>
      <c r="IP372" s="42"/>
      <c r="IQ372" s="42"/>
      <c r="IR372" s="42"/>
      <c r="IS372" s="42"/>
      <c r="IT372" s="42"/>
      <c r="IU372" s="42"/>
      <c r="IV372" s="42"/>
    </row>
    <row r="373" spans="1:256" s="43" customFormat="1" ht="11.25" x14ac:dyDescent="0.2">
      <c r="A373" s="40" t="s">
        <v>794</v>
      </c>
      <c r="B373" s="46" t="s">
        <v>795</v>
      </c>
      <c r="C373" s="40" t="s">
        <v>66</v>
      </c>
      <c r="D373" s="41">
        <v>440</v>
      </c>
      <c r="E373" s="41">
        <v>156100</v>
      </c>
      <c r="F373" s="41">
        <v>355</v>
      </c>
      <c r="G373" s="41">
        <v>155593</v>
      </c>
      <c r="H373" s="41">
        <v>354</v>
      </c>
      <c r="I373" s="41">
        <v>155155</v>
      </c>
      <c r="J373" s="41">
        <v>353</v>
      </c>
      <c r="K373" s="41">
        <v>154626</v>
      </c>
      <c r="L373" s="41">
        <v>352</v>
      </c>
      <c r="M373" s="41">
        <v>154085</v>
      </c>
      <c r="N373" s="41">
        <v>350</v>
      </c>
      <c r="O373" s="41">
        <v>153819</v>
      </c>
      <c r="P373" s="41">
        <v>350</v>
      </c>
      <c r="Q373" s="41">
        <v>153223</v>
      </c>
      <c r="R373" s="41">
        <v>348</v>
      </c>
      <c r="S373" s="41">
        <v>152776</v>
      </c>
      <c r="T373" s="41">
        <v>347</v>
      </c>
      <c r="U373" s="41">
        <v>152666</v>
      </c>
      <c r="V373" s="41">
        <v>347</v>
      </c>
      <c r="W373" s="41">
        <v>152080</v>
      </c>
      <c r="X373" s="41">
        <v>346</v>
      </c>
      <c r="Y373" s="41">
        <v>151985</v>
      </c>
      <c r="Z373" s="41">
        <v>346</v>
      </c>
      <c r="AA373" s="41">
        <v>151501</v>
      </c>
      <c r="AB373" s="41">
        <v>345</v>
      </c>
      <c r="AC373" s="41">
        <v>150816</v>
      </c>
      <c r="AD373" s="41">
        <v>343</v>
      </c>
      <c r="AE373" s="41">
        <v>150125</v>
      </c>
      <c r="AF373" s="41">
        <v>341</v>
      </c>
      <c r="AG373" s="41">
        <v>149890</v>
      </c>
      <c r="AH373" s="41">
        <v>341</v>
      </c>
      <c r="AI373" s="41">
        <v>149681</v>
      </c>
      <c r="AJ373" s="41">
        <v>340</v>
      </c>
      <c r="AK373" s="41">
        <v>149176</v>
      </c>
      <c r="AL373" s="41">
        <v>339</v>
      </c>
      <c r="AM373" s="41">
        <v>148947</v>
      </c>
      <c r="AN373" s="41">
        <v>339</v>
      </c>
      <c r="AO373" s="41">
        <v>148629</v>
      </c>
      <c r="AP373" s="41">
        <v>338</v>
      </c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  <c r="BF373" s="42"/>
      <c r="BG373" s="42"/>
      <c r="BH373" s="42"/>
      <c r="BI373" s="42"/>
      <c r="BJ373" s="42"/>
      <c r="BK373" s="42"/>
      <c r="BL373" s="42"/>
      <c r="BM373" s="42"/>
      <c r="BN373" s="42"/>
      <c r="BO373" s="42"/>
      <c r="BP373" s="42"/>
      <c r="BQ373" s="42"/>
      <c r="BR373" s="42"/>
      <c r="BS373" s="42"/>
      <c r="BT373" s="42"/>
      <c r="BU373" s="42"/>
      <c r="BV373" s="42"/>
      <c r="BW373" s="42"/>
      <c r="BX373" s="42"/>
      <c r="BY373" s="42"/>
      <c r="BZ373" s="42"/>
      <c r="CA373" s="42"/>
      <c r="CB373" s="42"/>
      <c r="CC373" s="42"/>
      <c r="CD373" s="42"/>
      <c r="CE373" s="42"/>
      <c r="CF373" s="42"/>
      <c r="CG373" s="42"/>
      <c r="CH373" s="42"/>
      <c r="CI373" s="42"/>
      <c r="CJ373" s="42"/>
      <c r="CK373" s="42"/>
      <c r="CL373" s="42"/>
      <c r="CM373" s="42"/>
      <c r="CN373" s="42"/>
      <c r="CO373" s="42"/>
      <c r="CP373" s="42"/>
      <c r="CQ373" s="42"/>
      <c r="CR373" s="42"/>
      <c r="CS373" s="42"/>
      <c r="CT373" s="42"/>
      <c r="CU373" s="42"/>
      <c r="CV373" s="42"/>
      <c r="CW373" s="42"/>
      <c r="CX373" s="42"/>
      <c r="CY373" s="42"/>
      <c r="CZ373" s="42"/>
      <c r="DA373" s="42"/>
      <c r="DB373" s="42"/>
      <c r="DC373" s="42"/>
      <c r="DD373" s="42"/>
      <c r="DE373" s="42"/>
      <c r="DF373" s="42"/>
      <c r="DG373" s="42"/>
      <c r="DH373" s="42"/>
      <c r="DI373" s="42"/>
      <c r="DJ373" s="42"/>
      <c r="DK373" s="42"/>
      <c r="DL373" s="42"/>
      <c r="DM373" s="42"/>
      <c r="DN373" s="42"/>
      <c r="DO373" s="42"/>
      <c r="DP373" s="42"/>
      <c r="DQ373" s="42"/>
      <c r="DR373" s="42"/>
      <c r="DS373" s="42"/>
      <c r="DT373" s="42"/>
      <c r="DU373" s="42"/>
      <c r="DV373" s="42"/>
      <c r="DW373" s="42"/>
      <c r="DX373" s="42"/>
      <c r="DY373" s="42"/>
      <c r="DZ373" s="42"/>
      <c r="EA373" s="42"/>
      <c r="EB373" s="42"/>
      <c r="EC373" s="42"/>
      <c r="ED373" s="42"/>
      <c r="EE373" s="42"/>
      <c r="EF373" s="42"/>
      <c r="EG373" s="42"/>
      <c r="EH373" s="42"/>
      <c r="EI373" s="42"/>
      <c r="EJ373" s="42"/>
      <c r="EK373" s="42"/>
      <c r="EL373" s="42"/>
      <c r="EM373" s="42"/>
      <c r="EN373" s="42"/>
      <c r="EO373" s="42"/>
      <c r="EP373" s="42"/>
      <c r="EQ373" s="42"/>
      <c r="ER373" s="42"/>
      <c r="ES373" s="42"/>
      <c r="ET373" s="42"/>
      <c r="EU373" s="42"/>
      <c r="EV373" s="42"/>
      <c r="EW373" s="42"/>
      <c r="EX373" s="42"/>
      <c r="EY373" s="42"/>
      <c r="EZ373" s="42"/>
      <c r="FA373" s="42"/>
      <c r="FB373" s="42"/>
      <c r="FC373" s="42"/>
      <c r="FD373" s="42"/>
      <c r="FE373" s="42"/>
      <c r="FF373" s="42"/>
      <c r="FG373" s="42"/>
      <c r="FH373" s="42"/>
      <c r="FI373" s="42"/>
      <c r="FJ373" s="42"/>
      <c r="FK373" s="42"/>
      <c r="FL373" s="42"/>
      <c r="FM373" s="42"/>
      <c r="FN373" s="42"/>
      <c r="FO373" s="42"/>
      <c r="FP373" s="42"/>
      <c r="FQ373" s="42"/>
      <c r="FR373" s="42"/>
      <c r="FS373" s="42"/>
      <c r="FT373" s="42"/>
      <c r="FU373" s="42"/>
      <c r="FV373" s="42"/>
      <c r="FW373" s="42"/>
      <c r="FX373" s="42"/>
      <c r="FY373" s="42"/>
      <c r="FZ373" s="42"/>
      <c r="GA373" s="42"/>
      <c r="GB373" s="42"/>
      <c r="GC373" s="42"/>
      <c r="GD373" s="42"/>
      <c r="GE373" s="42"/>
      <c r="GF373" s="42"/>
      <c r="GG373" s="42"/>
      <c r="GH373" s="42"/>
      <c r="GI373" s="42"/>
      <c r="GJ373" s="42"/>
      <c r="GK373" s="42"/>
      <c r="GL373" s="42"/>
      <c r="GM373" s="42"/>
      <c r="GN373" s="42"/>
      <c r="GO373" s="42"/>
      <c r="GP373" s="42"/>
      <c r="GQ373" s="42"/>
      <c r="GR373" s="42"/>
      <c r="GS373" s="42"/>
      <c r="GT373" s="42"/>
      <c r="GU373" s="42"/>
      <c r="GV373" s="42"/>
      <c r="GW373" s="42"/>
      <c r="GX373" s="42"/>
      <c r="GY373" s="42"/>
      <c r="GZ373" s="42"/>
      <c r="HA373" s="42"/>
      <c r="HB373" s="42"/>
      <c r="HC373" s="42"/>
      <c r="HD373" s="42"/>
      <c r="HE373" s="42"/>
      <c r="HF373" s="42"/>
      <c r="HG373" s="42"/>
      <c r="HH373" s="42"/>
      <c r="HI373" s="42"/>
      <c r="HJ373" s="42"/>
      <c r="HK373" s="42"/>
      <c r="HL373" s="42"/>
      <c r="HM373" s="42"/>
      <c r="HN373" s="42"/>
      <c r="HO373" s="42"/>
      <c r="HP373" s="42"/>
      <c r="HQ373" s="42"/>
      <c r="HR373" s="42"/>
      <c r="HS373" s="42"/>
      <c r="HT373" s="42"/>
      <c r="HU373" s="42"/>
      <c r="HV373" s="42"/>
      <c r="HW373" s="42"/>
      <c r="HX373" s="42"/>
      <c r="HY373" s="42"/>
      <c r="HZ373" s="42"/>
      <c r="IA373" s="42"/>
      <c r="IB373" s="42"/>
      <c r="IC373" s="42"/>
      <c r="ID373" s="42"/>
      <c r="IE373" s="42"/>
      <c r="IF373" s="42"/>
      <c r="IG373" s="42"/>
      <c r="IH373" s="42"/>
      <c r="II373" s="42"/>
      <c r="IJ373" s="42"/>
      <c r="IK373" s="42"/>
      <c r="IL373" s="42"/>
      <c r="IM373" s="42"/>
      <c r="IN373" s="42"/>
      <c r="IO373" s="42"/>
      <c r="IP373" s="42"/>
      <c r="IQ373" s="42"/>
      <c r="IR373" s="42"/>
      <c r="IS373" s="42"/>
      <c r="IT373" s="42"/>
      <c r="IU373" s="42"/>
      <c r="IV373" s="42"/>
    </row>
    <row r="374" spans="1:256" s="43" customFormat="1" ht="11.25" x14ac:dyDescent="0.2">
      <c r="A374" s="40" t="s">
        <v>796</v>
      </c>
      <c r="B374" s="46" t="s">
        <v>797</v>
      </c>
      <c r="C374" s="40" t="s">
        <v>66</v>
      </c>
      <c r="D374" s="41">
        <v>504</v>
      </c>
      <c r="E374" s="41">
        <v>135957</v>
      </c>
      <c r="F374" s="41">
        <v>270</v>
      </c>
      <c r="G374" s="41">
        <v>136126</v>
      </c>
      <c r="H374" s="41">
        <v>270</v>
      </c>
      <c r="I374" s="41">
        <v>135571</v>
      </c>
      <c r="J374" s="41">
        <v>269</v>
      </c>
      <c r="K374" s="41">
        <v>135408</v>
      </c>
      <c r="L374" s="41">
        <v>269</v>
      </c>
      <c r="M374" s="41">
        <v>135418</v>
      </c>
      <c r="N374" s="41">
        <v>269</v>
      </c>
      <c r="O374" s="41">
        <v>135953</v>
      </c>
      <c r="P374" s="41">
        <v>270</v>
      </c>
      <c r="Q374" s="41">
        <v>135801</v>
      </c>
      <c r="R374" s="41">
        <v>270</v>
      </c>
      <c r="S374" s="41">
        <v>135498</v>
      </c>
      <c r="T374" s="41">
        <v>269</v>
      </c>
      <c r="U374" s="41">
        <v>135070</v>
      </c>
      <c r="V374" s="41">
        <v>268</v>
      </c>
      <c r="W374" s="41">
        <v>134009</v>
      </c>
      <c r="X374" s="41">
        <v>266</v>
      </c>
      <c r="Y374" s="41">
        <v>133295</v>
      </c>
      <c r="Z374" s="41">
        <v>265</v>
      </c>
      <c r="AA374" s="41">
        <v>132371</v>
      </c>
      <c r="AB374" s="41">
        <v>263</v>
      </c>
      <c r="AC374" s="41">
        <v>131263</v>
      </c>
      <c r="AD374" s="41">
        <v>261</v>
      </c>
      <c r="AE374" s="41">
        <v>130311</v>
      </c>
      <c r="AF374" s="41">
        <v>259</v>
      </c>
      <c r="AG374" s="41">
        <v>129249</v>
      </c>
      <c r="AH374" s="41">
        <v>257</v>
      </c>
      <c r="AI374" s="41">
        <v>129005</v>
      </c>
      <c r="AJ374" s="41">
        <v>256</v>
      </c>
      <c r="AK374" s="41">
        <v>128914</v>
      </c>
      <c r="AL374" s="41">
        <v>256</v>
      </c>
      <c r="AM374" s="41">
        <v>128595</v>
      </c>
      <c r="AN374" s="41">
        <v>255</v>
      </c>
      <c r="AO374" s="41">
        <v>128540</v>
      </c>
      <c r="AP374" s="41">
        <v>255</v>
      </c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  <c r="BF374" s="42"/>
      <c r="BG374" s="42"/>
      <c r="BH374" s="42"/>
      <c r="BI374" s="42"/>
      <c r="BJ374" s="42"/>
      <c r="BK374" s="42"/>
      <c r="BL374" s="42"/>
      <c r="BM374" s="42"/>
      <c r="BN374" s="42"/>
      <c r="BO374" s="42"/>
      <c r="BP374" s="42"/>
      <c r="BQ374" s="42"/>
      <c r="BR374" s="42"/>
      <c r="BS374" s="42"/>
      <c r="BT374" s="42"/>
      <c r="BU374" s="42"/>
      <c r="BV374" s="42"/>
      <c r="BW374" s="42"/>
      <c r="BX374" s="42"/>
      <c r="BY374" s="42"/>
      <c r="BZ374" s="42"/>
      <c r="CA374" s="42"/>
      <c r="CB374" s="42"/>
      <c r="CC374" s="42"/>
      <c r="CD374" s="42"/>
      <c r="CE374" s="42"/>
      <c r="CF374" s="42"/>
      <c r="CG374" s="42"/>
      <c r="CH374" s="42"/>
      <c r="CI374" s="42"/>
      <c r="CJ374" s="42"/>
      <c r="CK374" s="42"/>
      <c r="CL374" s="42"/>
      <c r="CM374" s="42"/>
      <c r="CN374" s="42"/>
      <c r="CO374" s="42"/>
      <c r="CP374" s="42"/>
      <c r="CQ374" s="42"/>
      <c r="CR374" s="42"/>
      <c r="CS374" s="42"/>
      <c r="CT374" s="42"/>
      <c r="CU374" s="42"/>
      <c r="CV374" s="42"/>
      <c r="CW374" s="42"/>
      <c r="CX374" s="42"/>
      <c r="CY374" s="42"/>
      <c r="CZ374" s="42"/>
      <c r="DA374" s="42"/>
      <c r="DB374" s="42"/>
      <c r="DC374" s="42"/>
      <c r="DD374" s="42"/>
      <c r="DE374" s="42"/>
      <c r="DF374" s="42"/>
      <c r="DG374" s="42"/>
      <c r="DH374" s="42"/>
      <c r="DI374" s="42"/>
      <c r="DJ374" s="42"/>
      <c r="DK374" s="42"/>
      <c r="DL374" s="42"/>
      <c r="DM374" s="42"/>
      <c r="DN374" s="42"/>
      <c r="DO374" s="42"/>
      <c r="DP374" s="42"/>
      <c r="DQ374" s="42"/>
      <c r="DR374" s="42"/>
      <c r="DS374" s="42"/>
      <c r="DT374" s="42"/>
      <c r="DU374" s="42"/>
      <c r="DV374" s="42"/>
      <c r="DW374" s="42"/>
      <c r="DX374" s="42"/>
      <c r="DY374" s="42"/>
      <c r="DZ374" s="42"/>
      <c r="EA374" s="42"/>
      <c r="EB374" s="42"/>
      <c r="EC374" s="42"/>
      <c r="ED374" s="42"/>
      <c r="EE374" s="42"/>
      <c r="EF374" s="42"/>
      <c r="EG374" s="42"/>
      <c r="EH374" s="42"/>
      <c r="EI374" s="42"/>
      <c r="EJ374" s="42"/>
      <c r="EK374" s="42"/>
      <c r="EL374" s="42"/>
      <c r="EM374" s="42"/>
      <c r="EN374" s="42"/>
      <c r="EO374" s="42"/>
      <c r="EP374" s="42"/>
      <c r="EQ374" s="42"/>
      <c r="ER374" s="42"/>
      <c r="ES374" s="42"/>
      <c r="ET374" s="42"/>
      <c r="EU374" s="42"/>
      <c r="EV374" s="42"/>
      <c r="EW374" s="42"/>
      <c r="EX374" s="42"/>
      <c r="EY374" s="42"/>
      <c r="EZ374" s="42"/>
      <c r="FA374" s="42"/>
      <c r="FB374" s="42"/>
      <c r="FC374" s="42"/>
      <c r="FD374" s="42"/>
      <c r="FE374" s="42"/>
      <c r="FF374" s="42"/>
      <c r="FG374" s="42"/>
      <c r="FH374" s="42"/>
      <c r="FI374" s="42"/>
      <c r="FJ374" s="42"/>
      <c r="FK374" s="42"/>
      <c r="FL374" s="42"/>
      <c r="FM374" s="42"/>
      <c r="FN374" s="42"/>
      <c r="FO374" s="42"/>
      <c r="FP374" s="42"/>
      <c r="FQ374" s="42"/>
      <c r="FR374" s="42"/>
      <c r="FS374" s="42"/>
      <c r="FT374" s="42"/>
      <c r="FU374" s="42"/>
      <c r="FV374" s="42"/>
      <c r="FW374" s="42"/>
      <c r="FX374" s="42"/>
      <c r="FY374" s="42"/>
      <c r="FZ374" s="42"/>
      <c r="GA374" s="42"/>
      <c r="GB374" s="42"/>
      <c r="GC374" s="42"/>
      <c r="GD374" s="42"/>
      <c r="GE374" s="42"/>
      <c r="GF374" s="42"/>
      <c r="GG374" s="42"/>
      <c r="GH374" s="42"/>
      <c r="GI374" s="42"/>
      <c r="GJ374" s="42"/>
      <c r="GK374" s="42"/>
      <c r="GL374" s="42"/>
      <c r="GM374" s="42"/>
      <c r="GN374" s="42"/>
      <c r="GO374" s="42"/>
      <c r="GP374" s="42"/>
      <c r="GQ374" s="42"/>
      <c r="GR374" s="42"/>
      <c r="GS374" s="42"/>
      <c r="GT374" s="42"/>
      <c r="GU374" s="42"/>
      <c r="GV374" s="42"/>
      <c r="GW374" s="42"/>
      <c r="GX374" s="42"/>
      <c r="GY374" s="42"/>
      <c r="GZ374" s="42"/>
      <c r="HA374" s="42"/>
      <c r="HB374" s="42"/>
      <c r="HC374" s="42"/>
      <c r="HD374" s="42"/>
      <c r="HE374" s="42"/>
      <c r="HF374" s="42"/>
      <c r="HG374" s="42"/>
      <c r="HH374" s="42"/>
      <c r="HI374" s="42"/>
      <c r="HJ374" s="42"/>
      <c r="HK374" s="42"/>
      <c r="HL374" s="42"/>
      <c r="HM374" s="42"/>
      <c r="HN374" s="42"/>
      <c r="HO374" s="42"/>
      <c r="HP374" s="42"/>
      <c r="HQ374" s="42"/>
      <c r="HR374" s="42"/>
      <c r="HS374" s="42"/>
      <c r="HT374" s="42"/>
      <c r="HU374" s="42"/>
      <c r="HV374" s="42"/>
      <c r="HW374" s="42"/>
      <c r="HX374" s="42"/>
      <c r="HY374" s="42"/>
      <c r="HZ374" s="42"/>
      <c r="IA374" s="42"/>
      <c r="IB374" s="42"/>
      <c r="IC374" s="42"/>
      <c r="ID374" s="42"/>
      <c r="IE374" s="42"/>
      <c r="IF374" s="42"/>
      <c r="IG374" s="42"/>
      <c r="IH374" s="42"/>
      <c r="II374" s="42"/>
      <c r="IJ374" s="42"/>
      <c r="IK374" s="42"/>
      <c r="IL374" s="42"/>
      <c r="IM374" s="42"/>
      <c r="IN374" s="42"/>
      <c r="IO374" s="42"/>
      <c r="IP374" s="42"/>
      <c r="IQ374" s="42"/>
      <c r="IR374" s="42"/>
      <c r="IS374" s="42"/>
      <c r="IT374" s="42"/>
      <c r="IU374" s="42"/>
      <c r="IV374" s="42"/>
    </row>
    <row r="375" spans="1:256" s="43" customFormat="1" ht="11.25" x14ac:dyDescent="0.2">
      <c r="A375" s="40"/>
      <c r="B375" s="46" t="s">
        <v>922</v>
      </c>
      <c r="C375" s="40"/>
      <c r="D375" s="41"/>
      <c r="E375" s="44">
        <f>SUM(E369:E374)/E368*100</f>
        <v>22.187943146565409</v>
      </c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  <c r="BF375" s="42"/>
      <c r="BG375" s="42"/>
      <c r="BH375" s="42"/>
      <c r="BI375" s="42"/>
      <c r="BJ375" s="42"/>
      <c r="BK375" s="42"/>
      <c r="BL375" s="42"/>
      <c r="BM375" s="42"/>
      <c r="BN375" s="42"/>
      <c r="BO375" s="42"/>
      <c r="BP375" s="42"/>
      <c r="BQ375" s="42"/>
      <c r="BR375" s="42"/>
      <c r="BS375" s="42"/>
      <c r="BT375" s="42"/>
      <c r="BU375" s="42"/>
      <c r="BV375" s="42"/>
      <c r="BW375" s="42"/>
      <c r="BX375" s="42"/>
      <c r="BY375" s="42"/>
      <c r="BZ375" s="42"/>
      <c r="CA375" s="42"/>
      <c r="CB375" s="42"/>
      <c r="CC375" s="42"/>
      <c r="CD375" s="42"/>
      <c r="CE375" s="42"/>
      <c r="CF375" s="42"/>
      <c r="CG375" s="42"/>
      <c r="CH375" s="42"/>
      <c r="CI375" s="42"/>
      <c r="CJ375" s="42"/>
      <c r="CK375" s="42"/>
      <c r="CL375" s="42"/>
      <c r="CM375" s="42"/>
      <c r="CN375" s="42"/>
      <c r="CO375" s="42"/>
      <c r="CP375" s="42"/>
      <c r="CQ375" s="42"/>
      <c r="CR375" s="42"/>
      <c r="CS375" s="42"/>
      <c r="CT375" s="42"/>
      <c r="CU375" s="42"/>
      <c r="CV375" s="42"/>
      <c r="CW375" s="42"/>
      <c r="CX375" s="42"/>
      <c r="CY375" s="42"/>
      <c r="CZ375" s="42"/>
      <c r="DA375" s="42"/>
      <c r="DB375" s="42"/>
      <c r="DC375" s="42"/>
      <c r="DD375" s="42"/>
      <c r="DE375" s="42"/>
      <c r="DF375" s="42"/>
      <c r="DG375" s="42"/>
      <c r="DH375" s="42"/>
      <c r="DI375" s="42"/>
      <c r="DJ375" s="42"/>
      <c r="DK375" s="42"/>
      <c r="DL375" s="42"/>
      <c r="DM375" s="42"/>
      <c r="DN375" s="42"/>
      <c r="DO375" s="42"/>
      <c r="DP375" s="42"/>
      <c r="DQ375" s="42"/>
      <c r="DR375" s="42"/>
      <c r="DS375" s="42"/>
      <c r="DT375" s="42"/>
      <c r="DU375" s="42"/>
      <c r="DV375" s="42"/>
      <c r="DW375" s="42"/>
      <c r="DX375" s="42"/>
      <c r="DY375" s="42"/>
      <c r="DZ375" s="42"/>
      <c r="EA375" s="42"/>
      <c r="EB375" s="42"/>
      <c r="EC375" s="42"/>
      <c r="ED375" s="42"/>
      <c r="EE375" s="42"/>
      <c r="EF375" s="42"/>
      <c r="EG375" s="42"/>
      <c r="EH375" s="42"/>
      <c r="EI375" s="42"/>
      <c r="EJ375" s="42"/>
      <c r="EK375" s="42"/>
      <c r="EL375" s="42"/>
      <c r="EM375" s="42"/>
      <c r="EN375" s="42"/>
      <c r="EO375" s="42"/>
      <c r="EP375" s="42"/>
      <c r="EQ375" s="42"/>
      <c r="ER375" s="42"/>
      <c r="ES375" s="42"/>
      <c r="ET375" s="42"/>
      <c r="EU375" s="42"/>
      <c r="EV375" s="42"/>
      <c r="EW375" s="42"/>
      <c r="EX375" s="42"/>
      <c r="EY375" s="42"/>
      <c r="EZ375" s="42"/>
      <c r="FA375" s="42"/>
      <c r="FB375" s="42"/>
      <c r="FC375" s="42"/>
      <c r="FD375" s="42"/>
      <c r="FE375" s="42"/>
      <c r="FF375" s="42"/>
      <c r="FG375" s="42"/>
      <c r="FH375" s="42"/>
      <c r="FI375" s="42"/>
      <c r="FJ375" s="42"/>
      <c r="FK375" s="42"/>
      <c r="FL375" s="42"/>
      <c r="FM375" s="42"/>
      <c r="FN375" s="42"/>
      <c r="FO375" s="42"/>
      <c r="FP375" s="42"/>
      <c r="FQ375" s="42"/>
      <c r="FR375" s="42"/>
      <c r="FS375" s="42"/>
      <c r="FT375" s="42"/>
      <c r="FU375" s="42"/>
      <c r="FV375" s="42"/>
      <c r="FW375" s="42"/>
      <c r="FX375" s="42"/>
      <c r="FY375" s="42"/>
      <c r="FZ375" s="42"/>
      <c r="GA375" s="42"/>
      <c r="GB375" s="42"/>
      <c r="GC375" s="42"/>
      <c r="GD375" s="42"/>
      <c r="GE375" s="42"/>
      <c r="GF375" s="42"/>
      <c r="GG375" s="42"/>
      <c r="GH375" s="42"/>
      <c r="GI375" s="42"/>
      <c r="GJ375" s="42"/>
      <c r="GK375" s="42"/>
      <c r="GL375" s="42"/>
      <c r="GM375" s="42"/>
      <c r="GN375" s="42"/>
      <c r="GO375" s="42"/>
      <c r="GP375" s="42"/>
      <c r="GQ375" s="42"/>
      <c r="GR375" s="42"/>
      <c r="GS375" s="42"/>
      <c r="GT375" s="42"/>
      <c r="GU375" s="42"/>
      <c r="GV375" s="42"/>
      <c r="GW375" s="42"/>
      <c r="GX375" s="42"/>
      <c r="GY375" s="42"/>
      <c r="GZ375" s="42"/>
      <c r="HA375" s="42"/>
      <c r="HB375" s="42"/>
      <c r="HC375" s="42"/>
      <c r="HD375" s="42"/>
      <c r="HE375" s="42"/>
      <c r="HF375" s="42"/>
      <c r="HG375" s="42"/>
      <c r="HH375" s="42"/>
      <c r="HI375" s="42"/>
      <c r="HJ375" s="42"/>
      <c r="HK375" s="42"/>
      <c r="HL375" s="42"/>
      <c r="HM375" s="42"/>
      <c r="HN375" s="42"/>
      <c r="HO375" s="42"/>
      <c r="HP375" s="42"/>
      <c r="HQ375" s="42"/>
      <c r="HR375" s="42"/>
      <c r="HS375" s="42"/>
      <c r="HT375" s="42"/>
      <c r="HU375" s="42"/>
      <c r="HV375" s="42"/>
      <c r="HW375" s="42"/>
      <c r="HX375" s="42"/>
      <c r="HY375" s="42"/>
      <c r="HZ375" s="42"/>
      <c r="IA375" s="42"/>
      <c r="IB375" s="42"/>
      <c r="IC375" s="42"/>
      <c r="ID375" s="42"/>
      <c r="IE375" s="42"/>
      <c r="IF375" s="42"/>
      <c r="IG375" s="42"/>
      <c r="IH375" s="42"/>
      <c r="II375" s="42"/>
      <c r="IJ375" s="42"/>
      <c r="IK375" s="42"/>
      <c r="IL375" s="42"/>
      <c r="IM375" s="42"/>
      <c r="IN375" s="42"/>
      <c r="IO375" s="42"/>
      <c r="IP375" s="42"/>
      <c r="IQ375" s="42"/>
      <c r="IR375" s="42"/>
      <c r="IS375" s="42"/>
      <c r="IT375" s="42"/>
      <c r="IU375" s="42"/>
      <c r="IV375" s="42"/>
    </row>
    <row r="376" spans="1:256" s="43" customFormat="1" ht="11.25" x14ac:dyDescent="0.2">
      <c r="A376" s="40" t="s">
        <v>798</v>
      </c>
      <c r="B376" s="45" t="s">
        <v>799</v>
      </c>
      <c r="C376" s="40" t="s">
        <v>66</v>
      </c>
      <c r="D376" s="41">
        <v>5181</v>
      </c>
      <c r="E376" s="41">
        <v>132435</v>
      </c>
      <c r="F376" s="41">
        <v>26</v>
      </c>
      <c r="G376" s="41">
        <v>132447</v>
      </c>
      <c r="H376" s="41">
        <v>26</v>
      </c>
      <c r="I376" s="41">
        <v>132515</v>
      </c>
      <c r="J376" s="41">
        <v>26</v>
      </c>
      <c r="K376" s="41">
        <v>132337</v>
      </c>
      <c r="L376" s="41">
        <v>26</v>
      </c>
      <c r="M376" s="41">
        <v>132730</v>
      </c>
      <c r="N376" s="41">
        <v>26</v>
      </c>
      <c r="O376" s="41">
        <v>132777</v>
      </c>
      <c r="P376" s="41">
        <v>26</v>
      </c>
      <c r="Q376" s="41">
        <v>132786</v>
      </c>
      <c r="R376" s="41">
        <v>26</v>
      </c>
      <c r="S376" s="41">
        <v>133015</v>
      </c>
      <c r="T376" s="41">
        <v>26</v>
      </c>
      <c r="U376" s="41">
        <v>133071</v>
      </c>
      <c r="V376" s="41">
        <v>26</v>
      </c>
      <c r="W376" s="41">
        <v>132878</v>
      </c>
      <c r="X376" s="41">
        <v>26</v>
      </c>
      <c r="Y376" s="41">
        <v>133090</v>
      </c>
      <c r="Z376" s="41">
        <v>26</v>
      </c>
      <c r="AA376" s="41">
        <v>132865</v>
      </c>
      <c r="AB376" s="41">
        <v>26</v>
      </c>
      <c r="AC376" s="41">
        <v>131982</v>
      </c>
      <c r="AD376" s="41">
        <v>25</v>
      </c>
      <c r="AE376" s="41">
        <v>131037</v>
      </c>
      <c r="AF376" s="41">
        <v>25</v>
      </c>
      <c r="AG376" s="41">
        <v>130210</v>
      </c>
      <c r="AH376" s="41">
        <v>25</v>
      </c>
      <c r="AI376" s="41">
        <v>129568</v>
      </c>
      <c r="AJ376" s="41">
        <v>25</v>
      </c>
      <c r="AK376" s="41">
        <v>128295</v>
      </c>
      <c r="AL376" s="41">
        <v>25</v>
      </c>
      <c r="AM376" s="41">
        <v>127145</v>
      </c>
      <c r="AN376" s="41">
        <v>25</v>
      </c>
      <c r="AO376" s="41">
        <v>126398</v>
      </c>
      <c r="AP376" s="41">
        <v>24</v>
      </c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  <c r="BF376" s="42"/>
      <c r="BG376" s="42"/>
      <c r="BH376" s="42"/>
      <c r="BI376" s="42"/>
      <c r="BJ376" s="42"/>
      <c r="BK376" s="42"/>
      <c r="BL376" s="42"/>
      <c r="BM376" s="42"/>
      <c r="BN376" s="42"/>
      <c r="BO376" s="42"/>
      <c r="BP376" s="42"/>
      <c r="BQ376" s="42"/>
      <c r="BR376" s="42"/>
      <c r="BS376" s="42"/>
      <c r="BT376" s="42"/>
      <c r="BU376" s="42"/>
      <c r="BV376" s="42"/>
      <c r="BW376" s="42"/>
      <c r="BX376" s="42"/>
      <c r="BY376" s="42"/>
      <c r="BZ376" s="42"/>
      <c r="CA376" s="42"/>
      <c r="CB376" s="42"/>
      <c r="CC376" s="42"/>
      <c r="CD376" s="42"/>
      <c r="CE376" s="42"/>
      <c r="CF376" s="42"/>
      <c r="CG376" s="42"/>
      <c r="CH376" s="42"/>
      <c r="CI376" s="42"/>
      <c r="CJ376" s="42"/>
      <c r="CK376" s="42"/>
      <c r="CL376" s="42"/>
      <c r="CM376" s="42"/>
      <c r="CN376" s="42"/>
      <c r="CO376" s="42"/>
      <c r="CP376" s="42"/>
      <c r="CQ376" s="42"/>
      <c r="CR376" s="42"/>
      <c r="CS376" s="42"/>
      <c r="CT376" s="42"/>
      <c r="CU376" s="42"/>
      <c r="CV376" s="42"/>
      <c r="CW376" s="42"/>
      <c r="CX376" s="42"/>
      <c r="CY376" s="42"/>
      <c r="CZ376" s="42"/>
      <c r="DA376" s="42"/>
      <c r="DB376" s="42"/>
      <c r="DC376" s="42"/>
      <c r="DD376" s="42"/>
      <c r="DE376" s="42"/>
      <c r="DF376" s="42"/>
      <c r="DG376" s="42"/>
      <c r="DH376" s="42"/>
      <c r="DI376" s="42"/>
      <c r="DJ376" s="42"/>
      <c r="DK376" s="42"/>
      <c r="DL376" s="42"/>
      <c r="DM376" s="42"/>
      <c r="DN376" s="42"/>
      <c r="DO376" s="42"/>
      <c r="DP376" s="42"/>
      <c r="DQ376" s="42"/>
      <c r="DR376" s="42"/>
      <c r="DS376" s="42"/>
      <c r="DT376" s="42"/>
      <c r="DU376" s="42"/>
      <c r="DV376" s="42"/>
      <c r="DW376" s="42"/>
      <c r="DX376" s="42"/>
      <c r="DY376" s="42"/>
      <c r="DZ376" s="42"/>
      <c r="EA376" s="42"/>
      <c r="EB376" s="42"/>
      <c r="EC376" s="42"/>
      <c r="ED376" s="42"/>
      <c r="EE376" s="42"/>
      <c r="EF376" s="42"/>
      <c r="EG376" s="42"/>
      <c r="EH376" s="42"/>
      <c r="EI376" s="42"/>
      <c r="EJ376" s="42"/>
      <c r="EK376" s="42"/>
      <c r="EL376" s="42"/>
      <c r="EM376" s="42"/>
      <c r="EN376" s="42"/>
      <c r="EO376" s="42"/>
      <c r="EP376" s="42"/>
      <c r="EQ376" s="42"/>
      <c r="ER376" s="42"/>
      <c r="ES376" s="42"/>
      <c r="ET376" s="42"/>
      <c r="EU376" s="42"/>
      <c r="EV376" s="42"/>
      <c r="EW376" s="42"/>
      <c r="EX376" s="42"/>
      <c r="EY376" s="42"/>
      <c r="EZ376" s="42"/>
      <c r="FA376" s="42"/>
      <c r="FB376" s="42"/>
      <c r="FC376" s="42"/>
      <c r="FD376" s="42"/>
      <c r="FE376" s="42"/>
      <c r="FF376" s="42"/>
      <c r="FG376" s="42"/>
      <c r="FH376" s="42"/>
      <c r="FI376" s="42"/>
      <c r="FJ376" s="42"/>
      <c r="FK376" s="42"/>
      <c r="FL376" s="42"/>
      <c r="FM376" s="42"/>
      <c r="FN376" s="42"/>
      <c r="FO376" s="42"/>
      <c r="FP376" s="42"/>
      <c r="FQ376" s="42"/>
      <c r="FR376" s="42"/>
      <c r="FS376" s="42"/>
      <c r="FT376" s="42"/>
      <c r="FU376" s="42"/>
      <c r="FV376" s="42"/>
      <c r="FW376" s="42"/>
      <c r="FX376" s="42"/>
      <c r="FY376" s="42"/>
      <c r="FZ376" s="42"/>
      <c r="GA376" s="42"/>
      <c r="GB376" s="42"/>
      <c r="GC376" s="42"/>
      <c r="GD376" s="42"/>
      <c r="GE376" s="42"/>
      <c r="GF376" s="42"/>
      <c r="GG376" s="42"/>
      <c r="GH376" s="42"/>
      <c r="GI376" s="42"/>
      <c r="GJ376" s="42"/>
      <c r="GK376" s="42"/>
      <c r="GL376" s="42"/>
      <c r="GM376" s="42"/>
      <c r="GN376" s="42"/>
      <c r="GO376" s="42"/>
      <c r="GP376" s="42"/>
      <c r="GQ376" s="42"/>
      <c r="GR376" s="42"/>
      <c r="GS376" s="42"/>
      <c r="GT376" s="42"/>
      <c r="GU376" s="42"/>
      <c r="GV376" s="42"/>
      <c r="GW376" s="42"/>
      <c r="GX376" s="42"/>
      <c r="GY376" s="42"/>
      <c r="GZ376" s="42"/>
      <c r="HA376" s="42"/>
      <c r="HB376" s="42"/>
      <c r="HC376" s="42"/>
      <c r="HD376" s="42"/>
      <c r="HE376" s="42"/>
      <c r="HF376" s="42"/>
      <c r="HG376" s="42"/>
      <c r="HH376" s="42"/>
      <c r="HI376" s="42"/>
      <c r="HJ376" s="42"/>
      <c r="HK376" s="42"/>
      <c r="HL376" s="42"/>
      <c r="HM376" s="42"/>
      <c r="HN376" s="42"/>
      <c r="HO376" s="42"/>
      <c r="HP376" s="42"/>
      <c r="HQ376" s="42"/>
      <c r="HR376" s="42"/>
      <c r="HS376" s="42"/>
      <c r="HT376" s="42"/>
      <c r="HU376" s="42"/>
      <c r="HV376" s="42"/>
      <c r="HW376" s="42"/>
      <c r="HX376" s="42"/>
      <c r="HY376" s="42"/>
      <c r="HZ376" s="42"/>
      <c r="IA376" s="42"/>
      <c r="IB376" s="42"/>
      <c r="IC376" s="42"/>
      <c r="ID376" s="42"/>
      <c r="IE376" s="42"/>
      <c r="IF376" s="42"/>
      <c r="IG376" s="42"/>
      <c r="IH376" s="42"/>
      <c r="II376" s="42"/>
      <c r="IJ376" s="42"/>
      <c r="IK376" s="42"/>
      <c r="IL376" s="42"/>
      <c r="IM376" s="42"/>
      <c r="IN376" s="42"/>
      <c r="IO376" s="42"/>
      <c r="IP376" s="42"/>
      <c r="IQ376" s="42"/>
      <c r="IR376" s="42"/>
      <c r="IS376" s="42"/>
      <c r="IT376" s="42"/>
      <c r="IU376" s="42"/>
      <c r="IV376" s="42"/>
    </row>
    <row r="377" spans="1:256" s="43" customFormat="1" ht="11.25" x14ac:dyDescent="0.2">
      <c r="A377" s="40"/>
      <c r="B377" s="45" t="s">
        <v>922</v>
      </c>
      <c r="C377" s="40"/>
      <c r="D377" s="41"/>
      <c r="E377" s="44">
        <f>E376/E368*100</f>
        <v>4.2004466394048103</v>
      </c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  <c r="BF377" s="42"/>
      <c r="BG377" s="42"/>
      <c r="BH377" s="42"/>
      <c r="BI377" s="42"/>
      <c r="BJ377" s="42"/>
      <c r="BK377" s="42"/>
      <c r="BL377" s="42"/>
      <c r="BM377" s="42"/>
      <c r="BN377" s="42"/>
      <c r="BO377" s="42"/>
      <c r="BP377" s="42"/>
      <c r="BQ377" s="42"/>
      <c r="BR377" s="42"/>
      <c r="BS377" s="42"/>
      <c r="BT377" s="42"/>
      <c r="BU377" s="42"/>
      <c r="BV377" s="42"/>
      <c r="BW377" s="42"/>
      <c r="BX377" s="42"/>
      <c r="BY377" s="42"/>
      <c r="BZ377" s="42"/>
      <c r="CA377" s="42"/>
      <c r="CB377" s="42"/>
      <c r="CC377" s="42"/>
      <c r="CD377" s="42"/>
      <c r="CE377" s="42"/>
      <c r="CF377" s="42"/>
      <c r="CG377" s="42"/>
      <c r="CH377" s="42"/>
      <c r="CI377" s="42"/>
      <c r="CJ377" s="42"/>
      <c r="CK377" s="42"/>
      <c r="CL377" s="42"/>
      <c r="CM377" s="42"/>
      <c r="CN377" s="42"/>
      <c r="CO377" s="42"/>
      <c r="CP377" s="42"/>
      <c r="CQ377" s="42"/>
      <c r="CR377" s="42"/>
      <c r="CS377" s="42"/>
      <c r="CT377" s="42"/>
      <c r="CU377" s="42"/>
      <c r="CV377" s="42"/>
      <c r="CW377" s="42"/>
      <c r="CX377" s="42"/>
      <c r="CY377" s="42"/>
      <c r="CZ377" s="42"/>
      <c r="DA377" s="42"/>
      <c r="DB377" s="42"/>
      <c r="DC377" s="42"/>
      <c r="DD377" s="42"/>
      <c r="DE377" s="42"/>
      <c r="DF377" s="42"/>
      <c r="DG377" s="42"/>
      <c r="DH377" s="42"/>
      <c r="DI377" s="42"/>
      <c r="DJ377" s="42"/>
      <c r="DK377" s="42"/>
      <c r="DL377" s="42"/>
      <c r="DM377" s="42"/>
      <c r="DN377" s="42"/>
      <c r="DO377" s="42"/>
      <c r="DP377" s="42"/>
      <c r="DQ377" s="42"/>
      <c r="DR377" s="42"/>
      <c r="DS377" s="42"/>
      <c r="DT377" s="42"/>
      <c r="DU377" s="42"/>
      <c r="DV377" s="42"/>
      <c r="DW377" s="42"/>
      <c r="DX377" s="42"/>
      <c r="DY377" s="42"/>
      <c r="DZ377" s="42"/>
      <c r="EA377" s="42"/>
      <c r="EB377" s="42"/>
      <c r="EC377" s="42"/>
      <c r="ED377" s="42"/>
      <c r="EE377" s="42"/>
      <c r="EF377" s="42"/>
      <c r="EG377" s="42"/>
      <c r="EH377" s="42"/>
      <c r="EI377" s="42"/>
      <c r="EJ377" s="42"/>
      <c r="EK377" s="42"/>
      <c r="EL377" s="42"/>
      <c r="EM377" s="42"/>
      <c r="EN377" s="42"/>
      <c r="EO377" s="42"/>
      <c r="EP377" s="42"/>
      <c r="EQ377" s="42"/>
      <c r="ER377" s="42"/>
      <c r="ES377" s="42"/>
      <c r="ET377" s="42"/>
      <c r="EU377" s="42"/>
      <c r="EV377" s="42"/>
      <c r="EW377" s="42"/>
      <c r="EX377" s="42"/>
      <c r="EY377" s="42"/>
      <c r="EZ377" s="42"/>
      <c r="FA377" s="42"/>
      <c r="FB377" s="42"/>
      <c r="FC377" s="42"/>
      <c r="FD377" s="42"/>
      <c r="FE377" s="42"/>
      <c r="FF377" s="42"/>
      <c r="FG377" s="42"/>
      <c r="FH377" s="42"/>
      <c r="FI377" s="42"/>
      <c r="FJ377" s="42"/>
      <c r="FK377" s="42"/>
      <c r="FL377" s="42"/>
      <c r="FM377" s="42"/>
      <c r="FN377" s="42"/>
      <c r="FO377" s="42"/>
      <c r="FP377" s="42"/>
      <c r="FQ377" s="42"/>
      <c r="FR377" s="42"/>
      <c r="FS377" s="42"/>
      <c r="FT377" s="42"/>
      <c r="FU377" s="42"/>
      <c r="FV377" s="42"/>
      <c r="FW377" s="42"/>
      <c r="FX377" s="42"/>
      <c r="FY377" s="42"/>
      <c r="FZ377" s="42"/>
      <c r="GA377" s="42"/>
      <c r="GB377" s="42"/>
      <c r="GC377" s="42"/>
      <c r="GD377" s="42"/>
      <c r="GE377" s="42"/>
      <c r="GF377" s="42"/>
      <c r="GG377" s="42"/>
      <c r="GH377" s="42"/>
      <c r="GI377" s="42"/>
      <c r="GJ377" s="42"/>
      <c r="GK377" s="42"/>
      <c r="GL377" s="42"/>
      <c r="GM377" s="42"/>
      <c r="GN377" s="42"/>
      <c r="GO377" s="42"/>
      <c r="GP377" s="42"/>
      <c r="GQ377" s="42"/>
      <c r="GR377" s="42"/>
      <c r="GS377" s="42"/>
      <c r="GT377" s="42"/>
      <c r="GU377" s="42"/>
      <c r="GV377" s="42"/>
      <c r="GW377" s="42"/>
      <c r="GX377" s="42"/>
      <c r="GY377" s="42"/>
      <c r="GZ377" s="42"/>
      <c r="HA377" s="42"/>
      <c r="HB377" s="42"/>
      <c r="HC377" s="42"/>
      <c r="HD377" s="42"/>
      <c r="HE377" s="42"/>
      <c r="HF377" s="42"/>
      <c r="HG377" s="42"/>
      <c r="HH377" s="42"/>
      <c r="HI377" s="42"/>
      <c r="HJ377" s="42"/>
      <c r="HK377" s="42"/>
      <c r="HL377" s="42"/>
      <c r="HM377" s="42"/>
      <c r="HN377" s="42"/>
      <c r="HO377" s="42"/>
      <c r="HP377" s="42"/>
      <c r="HQ377" s="42"/>
      <c r="HR377" s="42"/>
      <c r="HS377" s="42"/>
      <c r="HT377" s="42"/>
      <c r="HU377" s="42"/>
      <c r="HV377" s="42"/>
      <c r="HW377" s="42"/>
      <c r="HX377" s="42"/>
      <c r="HY377" s="42"/>
      <c r="HZ377" s="42"/>
      <c r="IA377" s="42"/>
      <c r="IB377" s="42"/>
      <c r="IC377" s="42"/>
      <c r="ID377" s="42"/>
      <c r="IE377" s="42"/>
      <c r="IF377" s="42"/>
      <c r="IG377" s="42"/>
      <c r="IH377" s="42"/>
      <c r="II377" s="42"/>
      <c r="IJ377" s="42"/>
      <c r="IK377" s="42"/>
      <c r="IL377" s="42"/>
      <c r="IM377" s="42"/>
      <c r="IN377" s="42"/>
      <c r="IO377" s="42"/>
      <c r="IP377" s="42"/>
      <c r="IQ377" s="42"/>
      <c r="IR377" s="42"/>
      <c r="IS377" s="42"/>
      <c r="IT377" s="42"/>
      <c r="IU377" s="42"/>
      <c r="IV377" s="42"/>
    </row>
    <row r="378" spans="1:256" s="43" customFormat="1" ht="11.25" x14ac:dyDescent="0.2">
      <c r="A378" s="40" t="s">
        <v>800</v>
      </c>
      <c r="B378" s="47" t="s">
        <v>801</v>
      </c>
      <c r="C378" s="40" t="s">
        <v>66</v>
      </c>
      <c r="D378" s="41">
        <v>1786</v>
      </c>
      <c r="E378" s="41">
        <v>72695</v>
      </c>
      <c r="F378" s="41">
        <v>41</v>
      </c>
      <c r="G378" s="41">
        <v>72992</v>
      </c>
      <c r="H378" s="41">
        <v>41</v>
      </c>
      <c r="I378" s="41">
        <v>73076</v>
      </c>
      <c r="J378" s="41">
        <v>41</v>
      </c>
      <c r="K378" s="41">
        <v>73665</v>
      </c>
      <c r="L378" s="41">
        <v>41</v>
      </c>
      <c r="M378" s="41">
        <v>74211</v>
      </c>
      <c r="N378" s="41">
        <v>42</v>
      </c>
      <c r="O378" s="41">
        <v>75133</v>
      </c>
      <c r="P378" s="41">
        <v>42</v>
      </c>
      <c r="Q378" s="41">
        <v>75789</v>
      </c>
      <c r="R378" s="41">
        <v>42</v>
      </c>
      <c r="S378" s="41">
        <v>75932</v>
      </c>
      <c r="T378" s="41">
        <v>43</v>
      </c>
      <c r="U378" s="41">
        <v>75293</v>
      </c>
      <c r="V378" s="41">
        <v>42</v>
      </c>
      <c r="W378" s="41">
        <v>75217</v>
      </c>
      <c r="X378" s="41">
        <v>42</v>
      </c>
      <c r="Y378" s="41">
        <v>74642</v>
      </c>
      <c r="Z378" s="41">
        <v>42</v>
      </c>
      <c r="AA378" s="41">
        <v>74971</v>
      </c>
      <c r="AB378" s="41">
        <v>42</v>
      </c>
      <c r="AC378" s="41">
        <v>75326</v>
      </c>
      <c r="AD378" s="41">
        <v>42</v>
      </c>
      <c r="AE378" s="41">
        <v>75342</v>
      </c>
      <c r="AF378" s="41">
        <v>42</v>
      </c>
      <c r="AG378" s="41">
        <v>75485</v>
      </c>
      <c r="AH378" s="41">
        <v>42</v>
      </c>
      <c r="AI378" s="41">
        <v>75775</v>
      </c>
      <c r="AJ378" s="41">
        <v>42</v>
      </c>
      <c r="AK378" s="41">
        <v>75581</v>
      </c>
      <c r="AL378" s="41">
        <v>42</v>
      </c>
      <c r="AM378" s="41">
        <v>75500</v>
      </c>
      <c r="AN378" s="41">
        <v>42</v>
      </c>
      <c r="AO378" s="41">
        <v>75417</v>
      </c>
      <c r="AP378" s="41">
        <v>42</v>
      </c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  <c r="BF378" s="42"/>
      <c r="BG378" s="42"/>
      <c r="BH378" s="42"/>
      <c r="BI378" s="42"/>
      <c r="BJ378" s="42"/>
      <c r="BK378" s="42"/>
      <c r="BL378" s="42"/>
      <c r="BM378" s="42"/>
      <c r="BN378" s="42"/>
      <c r="BO378" s="42"/>
      <c r="BP378" s="42"/>
      <c r="BQ378" s="42"/>
      <c r="BR378" s="42"/>
      <c r="BS378" s="42"/>
      <c r="BT378" s="42"/>
      <c r="BU378" s="42"/>
      <c r="BV378" s="42"/>
      <c r="BW378" s="42"/>
      <c r="BX378" s="42"/>
      <c r="BY378" s="42"/>
      <c r="BZ378" s="42"/>
      <c r="CA378" s="42"/>
      <c r="CB378" s="42"/>
      <c r="CC378" s="42"/>
      <c r="CD378" s="42"/>
      <c r="CE378" s="42"/>
      <c r="CF378" s="42"/>
      <c r="CG378" s="42"/>
      <c r="CH378" s="42"/>
      <c r="CI378" s="42"/>
      <c r="CJ378" s="42"/>
      <c r="CK378" s="42"/>
      <c r="CL378" s="42"/>
      <c r="CM378" s="42"/>
      <c r="CN378" s="42"/>
      <c r="CO378" s="42"/>
      <c r="CP378" s="42"/>
      <c r="CQ378" s="42"/>
      <c r="CR378" s="42"/>
      <c r="CS378" s="42"/>
      <c r="CT378" s="42"/>
      <c r="CU378" s="42"/>
      <c r="CV378" s="42"/>
      <c r="CW378" s="42"/>
      <c r="CX378" s="42"/>
      <c r="CY378" s="42"/>
      <c r="CZ378" s="42"/>
      <c r="DA378" s="42"/>
      <c r="DB378" s="42"/>
      <c r="DC378" s="42"/>
      <c r="DD378" s="42"/>
      <c r="DE378" s="42"/>
      <c r="DF378" s="42"/>
      <c r="DG378" s="42"/>
      <c r="DH378" s="42"/>
      <c r="DI378" s="42"/>
      <c r="DJ378" s="42"/>
      <c r="DK378" s="42"/>
      <c r="DL378" s="42"/>
      <c r="DM378" s="42"/>
      <c r="DN378" s="42"/>
      <c r="DO378" s="42"/>
      <c r="DP378" s="42"/>
      <c r="DQ378" s="42"/>
      <c r="DR378" s="42"/>
      <c r="DS378" s="42"/>
      <c r="DT378" s="42"/>
      <c r="DU378" s="42"/>
      <c r="DV378" s="42"/>
      <c r="DW378" s="42"/>
      <c r="DX378" s="42"/>
      <c r="DY378" s="42"/>
      <c r="DZ378" s="42"/>
      <c r="EA378" s="42"/>
      <c r="EB378" s="42"/>
      <c r="EC378" s="42"/>
      <c r="ED378" s="42"/>
      <c r="EE378" s="42"/>
      <c r="EF378" s="42"/>
      <c r="EG378" s="42"/>
      <c r="EH378" s="42"/>
      <c r="EI378" s="42"/>
      <c r="EJ378" s="42"/>
      <c r="EK378" s="42"/>
      <c r="EL378" s="42"/>
      <c r="EM378" s="42"/>
      <c r="EN378" s="42"/>
      <c r="EO378" s="42"/>
      <c r="EP378" s="42"/>
      <c r="EQ378" s="42"/>
      <c r="ER378" s="42"/>
      <c r="ES378" s="42"/>
      <c r="ET378" s="42"/>
      <c r="EU378" s="42"/>
      <c r="EV378" s="42"/>
      <c r="EW378" s="42"/>
      <c r="EX378" s="42"/>
      <c r="EY378" s="42"/>
      <c r="EZ378" s="42"/>
      <c r="FA378" s="42"/>
      <c r="FB378" s="42"/>
      <c r="FC378" s="42"/>
      <c r="FD378" s="42"/>
      <c r="FE378" s="42"/>
      <c r="FF378" s="42"/>
      <c r="FG378" s="42"/>
      <c r="FH378" s="42"/>
      <c r="FI378" s="42"/>
      <c r="FJ378" s="42"/>
      <c r="FK378" s="42"/>
      <c r="FL378" s="42"/>
      <c r="FM378" s="42"/>
      <c r="FN378" s="42"/>
      <c r="FO378" s="42"/>
      <c r="FP378" s="42"/>
      <c r="FQ378" s="42"/>
      <c r="FR378" s="42"/>
      <c r="FS378" s="42"/>
      <c r="FT378" s="42"/>
      <c r="FU378" s="42"/>
      <c r="FV378" s="42"/>
      <c r="FW378" s="42"/>
      <c r="FX378" s="42"/>
      <c r="FY378" s="42"/>
      <c r="FZ378" s="42"/>
      <c r="GA378" s="42"/>
      <c r="GB378" s="42"/>
      <c r="GC378" s="42"/>
      <c r="GD378" s="42"/>
      <c r="GE378" s="42"/>
      <c r="GF378" s="42"/>
      <c r="GG378" s="42"/>
      <c r="GH378" s="42"/>
      <c r="GI378" s="42"/>
      <c r="GJ378" s="42"/>
      <c r="GK378" s="42"/>
      <c r="GL378" s="42"/>
      <c r="GM378" s="42"/>
      <c r="GN378" s="42"/>
      <c r="GO378" s="42"/>
      <c r="GP378" s="42"/>
      <c r="GQ378" s="42"/>
      <c r="GR378" s="42"/>
      <c r="GS378" s="42"/>
      <c r="GT378" s="42"/>
      <c r="GU378" s="42"/>
      <c r="GV378" s="42"/>
      <c r="GW378" s="42"/>
      <c r="GX378" s="42"/>
      <c r="GY378" s="42"/>
      <c r="GZ378" s="42"/>
      <c r="HA378" s="42"/>
      <c r="HB378" s="42"/>
      <c r="HC378" s="42"/>
      <c r="HD378" s="42"/>
      <c r="HE378" s="42"/>
      <c r="HF378" s="42"/>
      <c r="HG378" s="42"/>
      <c r="HH378" s="42"/>
      <c r="HI378" s="42"/>
      <c r="HJ378" s="42"/>
      <c r="HK378" s="42"/>
      <c r="HL378" s="42"/>
      <c r="HM378" s="42"/>
      <c r="HN378" s="42"/>
      <c r="HO378" s="42"/>
      <c r="HP378" s="42"/>
      <c r="HQ378" s="42"/>
      <c r="HR378" s="42"/>
      <c r="HS378" s="42"/>
      <c r="HT378" s="42"/>
      <c r="HU378" s="42"/>
      <c r="HV378" s="42"/>
      <c r="HW378" s="42"/>
      <c r="HX378" s="42"/>
      <c r="HY378" s="42"/>
      <c r="HZ378" s="42"/>
      <c r="IA378" s="42"/>
      <c r="IB378" s="42"/>
      <c r="IC378" s="42"/>
      <c r="ID378" s="42"/>
      <c r="IE378" s="42"/>
      <c r="IF378" s="42"/>
      <c r="IG378" s="42"/>
      <c r="IH378" s="42"/>
      <c r="II378" s="42"/>
      <c r="IJ378" s="42"/>
      <c r="IK378" s="42"/>
      <c r="IL378" s="42"/>
      <c r="IM378" s="42"/>
      <c r="IN378" s="42"/>
      <c r="IO378" s="42"/>
      <c r="IP378" s="42"/>
      <c r="IQ378" s="42"/>
      <c r="IR378" s="42"/>
      <c r="IS378" s="42"/>
      <c r="IT378" s="42"/>
      <c r="IU378" s="42"/>
      <c r="IV378" s="42"/>
    </row>
    <row r="379" spans="1:256" s="43" customFormat="1" ht="11.25" x14ac:dyDescent="0.2">
      <c r="A379" s="40" t="s">
        <v>802</v>
      </c>
      <c r="B379" s="47" t="s">
        <v>803</v>
      </c>
      <c r="C379" s="40" t="s">
        <v>66</v>
      </c>
      <c r="D379" s="41">
        <v>1618</v>
      </c>
      <c r="E379" s="41">
        <v>125818</v>
      </c>
      <c r="F379" s="41">
        <v>78</v>
      </c>
      <c r="G379" s="41">
        <v>125055</v>
      </c>
      <c r="H379" s="41">
        <v>77</v>
      </c>
      <c r="I379" s="41">
        <v>124711</v>
      </c>
      <c r="J379" s="41">
        <v>77</v>
      </c>
      <c r="K379" s="41">
        <v>124237</v>
      </c>
      <c r="L379" s="41">
        <v>77</v>
      </c>
      <c r="M379" s="41">
        <v>123671</v>
      </c>
      <c r="N379" s="41">
        <v>76</v>
      </c>
      <c r="O379" s="41">
        <v>123826</v>
      </c>
      <c r="P379" s="41">
        <v>77</v>
      </c>
      <c r="Q379" s="41">
        <v>123375</v>
      </c>
      <c r="R379" s="41">
        <v>76</v>
      </c>
      <c r="S379" s="41">
        <v>123135</v>
      </c>
      <c r="T379" s="41">
        <v>76</v>
      </c>
      <c r="U379" s="41">
        <v>122613</v>
      </c>
      <c r="V379" s="41">
        <v>76</v>
      </c>
      <c r="W379" s="41">
        <v>121974</v>
      </c>
      <c r="X379" s="41">
        <v>75</v>
      </c>
      <c r="Y379" s="41">
        <v>121563</v>
      </c>
      <c r="Z379" s="41">
        <v>75</v>
      </c>
      <c r="AA379" s="41">
        <v>121134</v>
      </c>
      <c r="AB379" s="41">
        <v>75</v>
      </c>
      <c r="AC379" s="41">
        <v>119640</v>
      </c>
      <c r="AD379" s="41">
        <v>74</v>
      </c>
      <c r="AE379" s="41">
        <v>118278</v>
      </c>
      <c r="AF379" s="41">
        <v>73</v>
      </c>
      <c r="AG379" s="41">
        <v>117204</v>
      </c>
      <c r="AH379" s="41">
        <v>72</v>
      </c>
      <c r="AI379" s="41">
        <v>116428</v>
      </c>
      <c r="AJ379" s="41">
        <v>72</v>
      </c>
      <c r="AK379" s="41">
        <v>115147</v>
      </c>
      <c r="AL379" s="41">
        <v>71</v>
      </c>
      <c r="AM379" s="41">
        <v>114146</v>
      </c>
      <c r="AN379" s="41">
        <v>71</v>
      </c>
      <c r="AO379" s="41">
        <v>113058</v>
      </c>
      <c r="AP379" s="41">
        <v>70</v>
      </c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  <c r="BF379" s="42"/>
      <c r="BG379" s="42"/>
      <c r="BH379" s="42"/>
      <c r="BI379" s="42"/>
      <c r="BJ379" s="42"/>
      <c r="BK379" s="42"/>
      <c r="BL379" s="42"/>
      <c r="BM379" s="42"/>
      <c r="BN379" s="42"/>
      <c r="BO379" s="42"/>
      <c r="BP379" s="42"/>
      <c r="BQ379" s="42"/>
      <c r="BR379" s="42"/>
      <c r="BS379" s="42"/>
      <c r="BT379" s="42"/>
      <c r="BU379" s="42"/>
      <c r="BV379" s="42"/>
      <c r="BW379" s="42"/>
      <c r="BX379" s="42"/>
      <c r="BY379" s="42"/>
      <c r="BZ379" s="42"/>
      <c r="CA379" s="42"/>
      <c r="CB379" s="42"/>
      <c r="CC379" s="42"/>
      <c r="CD379" s="42"/>
      <c r="CE379" s="42"/>
      <c r="CF379" s="42"/>
      <c r="CG379" s="42"/>
      <c r="CH379" s="42"/>
      <c r="CI379" s="42"/>
      <c r="CJ379" s="42"/>
      <c r="CK379" s="42"/>
      <c r="CL379" s="42"/>
      <c r="CM379" s="42"/>
      <c r="CN379" s="42"/>
      <c r="CO379" s="42"/>
      <c r="CP379" s="42"/>
      <c r="CQ379" s="42"/>
      <c r="CR379" s="42"/>
      <c r="CS379" s="42"/>
      <c r="CT379" s="42"/>
      <c r="CU379" s="42"/>
      <c r="CV379" s="42"/>
      <c r="CW379" s="42"/>
      <c r="CX379" s="42"/>
      <c r="CY379" s="42"/>
      <c r="CZ379" s="42"/>
      <c r="DA379" s="42"/>
      <c r="DB379" s="42"/>
      <c r="DC379" s="42"/>
      <c r="DD379" s="42"/>
      <c r="DE379" s="42"/>
      <c r="DF379" s="42"/>
      <c r="DG379" s="42"/>
      <c r="DH379" s="42"/>
      <c r="DI379" s="42"/>
      <c r="DJ379" s="42"/>
      <c r="DK379" s="42"/>
      <c r="DL379" s="42"/>
      <c r="DM379" s="42"/>
      <c r="DN379" s="42"/>
      <c r="DO379" s="42"/>
      <c r="DP379" s="42"/>
      <c r="DQ379" s="42"/>
      <c r="DR379" s="42"/>
      <c r="DS379" s="42"/>
      <c r="DT379" s="42"/>
      <c r="DU379" s="42"/>
      <c r="DV379" s="42"/>
      <c r="DW379" s="42"/>
      <c r="DX379" s="42"/>
      <c r="DY379" s="42"/>
      <c r="DZ379" s="42"/>
      <c r="EA379" s="42"/>
      <c r="EB379" s="42"/>
      <c r="EC379" s="42"/>
      <c r="ED379" s="42"/>
      <c r="EE379" s="42"/>
      <c r="EF379" s="42"/>
      <c r="EG379" s="42"/>
      <c r="EH379" s="42"/>
      <c r="EI379" s="42"/>
      <c r="EJ379" s="42"/>
      <c r="EK379" s="42"/>
      <c r="EL379" s="42"/>
      <c r="EM379" s="42"/>
      <c r="EN379" s="42"/>
      <c r="EO379" s="42"/>
      <c r="EP379" s="42"/>
      <c r="EQ379" s="42"/>
      <c r="ER379" s="42"/>
      <c r="ES379" s="42"/>
      <c r="ET379" s="42"/>
      <c r="EU379" s="42"/>
      <c r="EV379" s="42"/>
      <c r="EW379" s="42"/>
      <c r="EX379" s="42"/>
      <c r="EY379" s="42"/>
      <c r="EZ379" s="42"/>
      <c r="FA379" s="42"/>
      <c r="FB379" s="42"/>
      <c r="FC379" s="42"/>
      <c r="FD379" s="42"/>
      <c r="FE379" s="42"/>
      <c r="FF379" s="42"/>
      <c r="FG379" s="42"/>
      <c r="FH379" s="42"/>
      <c r="FI379" s="42"/>
      <c r="FJ379" s="42"/>
      <c r="FK379" s="42"/>
      <c r="FL379" s="42"/>
      <c r="FM379" s="42"/>
      <c r="FN379" s="42"/>
      <c r="FO379" s="42"/>
      <c r="FP379" s="42"/>
      <c r="FQ379" s="42"/>
      <c r="FR379" s="42"/>
      <c r="FS379" s="42"/>
      <c r="FT379" s="42"/>
      <c r="FU379" s="42"/>
      <c r="FV379" s="42"/>
      <c r="FW379" s="42"/>
      <c r="FX379" s="42"/>
      <c r="FY379" s="42"/>
      <c r="FZ379" s="42"/>
      <c r="GA379" s="42"/>
      <c r="GB379" s="42"/>
      <c r="GC379" s="42"/>
      <c r="GD379" s="42"/>
      <c r="GE379" s="42"/>
      <c r="GF379" s="42"/>
      <c r="GG379" s="42"/>
      <c r="GH379" s="42"/>
      <c r="GI379" s="42"/>
      <c r="GJ379" s="42"/>
      <c r="GK379" s="42"/>
      <c r="GL379" s="42"/>
      <c r="GM379" s="42"/>
      <c r="GN379" s="42"/>
      <c r="GO379" s="42"/>
      <c r="GP379" s="42"/>
      <c r="GQ379" s="42"/>
      <c r="GR379" s="42"/>
      <c r="GS379" s="42"/>
      <c r="GT379" s="42"/>
      <c r="GU379" s="42"/>
      <c r="GV379" s="42"/>
      <c r="GW379" s="42"/>
      <c r="GX379" s="42"/>
      <c r="GY379" s="42"/>
      <c r="GZ379" s="42"/>
      <c r="HA379" s="42"/>
      <c r="HB379" s="42"/>
      <c r="HC379" s="42"/>
      <c r="HD379" s="42"/>
      <c r="HE379" s="42"/>
      <c r="HF379" s="42"/>
      <c r="HG379" s="42"/>
      <c r="HH379" s="42"/>
      <c r="HI379" s="42"/>
      <c r="HJ379" s="42"/>
      <c r="HK379" s="42"/>
      <c r="HL379" s="42"/>
      <c r="HM379" s="42"/>
      <c r="HN379" s="42"/>
      <c r="HO379" s="42"/>
      <c r="HP379" s="42"/>
      <c r="HQ379" s="42"/>
      <c r="HR379" s="42"/>
      <c r="HS379" s="42"/>
      <c r="HT379" s="42"/>
      <c r="HU379" s="42"/>
      <c r="HV379" s="42"/>
      <c r="HW379" s="42"/>
      <c r="HX379" s="42"/>
      <c r="HY379" s="42"/>
      <c r="HZ379" s="42"/>
      <c r="IA379" s="42"/>
      <c r="IB379" s="42"/>
      <c r="IC379" s="42"/>
      <c r="ID379" s="42"/>
      <c r="IE379" s="42"/>
      <c r="IF379" s="42"/>
      <c r="IG379" s="42"/>
      <c r="IH379" s="42"/>
      <c r="II379" s="42"/>
      <c r="IJ379" s="42"/>
      <c r="IK379" s="42"/>
      <c r="IL379" s="42"/>
      <c r="IM379" s="42"/>
      <c r="IN379" s="42"/>
      <c r="IO379" s="42"/>
      <c r="IP379" s="42"/>
      <c r="IQ379" s="42"/>
      <c r="IR379" s="42"/>
      <c r="IS379" s="42"/>
      <c r="IT379" s="42"/>
      <c r="IU379" s="42"/>
      <c r="IV379" s="42"/>
    </row>
    <row r="380" spans="1:256" s="43" customFormat="1" ht="11.25" x14ac:dyDescent="0.2">
      <c r="A380" s="40" t="s">
        <v>804</v>
      </c>
      <c r="B380" s="47" t="s">
        <v>805</v>
      </c>
      <c r="C380" s="40" t="s">
        <v>66</v>
      </c>
      <c r="D380" s="41">
        <v>2370</v>
      </c>
      <c r="E380" s="41">
        <v>188771</v>
      </c>
      <c r="F380" s="41">
        <v>80</v>
      </c>
      <c r="G380" s="41">
        <v>187568</v>
      </c>
      <c r="H380" s="41">
        <v>79</v>
      </c>
      <c r="I380" s="41">
        <v>186452</v>
      </c>
      <c r="J380" s="41">
        <v>79</v>
      </c>
      <c r="K380" s="41">
        <v>185754</v>
      </c>
      <c r="L380" s="41">
        <v>78</v>
      </c>
      <c r="M380" s="41">
        <v>185247</v>
      </c>
      <c r="N380" s="41">
        <v>78</v>
      </c>
      <c r="O380" s="41">
        <v>184968</v>
      </c>
      <c r="P380" s="41">
        <v>78</v>
      </c>
      <c r="Q380" s="41">
        <v>184669</v>
      </c>
      <c r="R380" s="41">
        <v>78</v>
      </c>
      <c r="S380" s="41">
        <v>184332</v>
      </c>
      <c r="T380" s="41">
        <v>78</v>
      </c>
      <c r="U380" s="41">
        <v>183961</v>
      </c>
      <c r="V380" s="41">
        <v>78</v>
      </c>
      <c r="W380" s="41">
        <v>183004</v>
      </c>
      <c r="X380" s="41">
        <v>77</v>
      </c>
      <c r="Y380" s="41">
        <v>182846</v>
      </c>
      <c r="Z380" s="41">
        <v>77</v>
      </c>
      <c r="AA380" s="41">
        <v>182517</v>
      </c>
      <c r="AB380" s="41">
        <v>77</v>
      </c>
      <c r="AC380" s="41">
        <v>181314</v>
      </c>
      <c r="AD380" s="41">
        <v>76</v>
      </c>
      <c r="AE380" s="41">
        <v>179504</v>
      </c>
      <c r="AF380" s="41">
        <v>76</v>
      </c>
      <c r="AG380" s="41">
        <v>178229</v>
      </c>
      <c r="AH380" s="41">
        <v>75</v>
      </c>
      <c r="AI380" s="41">
        <v>177487</v>
      </c>
      <c r="AJ380" s="41">
        <v>75</v>
      </c>
      <c r="AK380" s="41">
        <v>176133</v>
      </c>
      <c r="AL380" s="41">
        <v>74</v>
      </c>
      <c r="AM380" s="41">
        <v>174628</v>
      </c>
      <c r="AN380" s="41">
        <v>74</v>
      </c>
      <c r="AO380" s="41">
        <v>173652</v>
      </c>
      <c r="AP380" s="41">
        <v>73</v>
      </c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  <c r="BF380" s="42"/>
      <c r="BG380" s="42"/>
      <c r="BH380" s="42"/>
      <c r="BI380" s="42"/>
      <c r="BJ380" s="42"/>
      <c r="BK380" s="42"/>
      <c r="BL380" s="42"/>
      <c r="BM380" s="42"/>
      <c r="BN380" s="42"/>
      <c r="BO380" s="42"/>
      <c r="BP380" s="42"/>
      <c r="BQ380" s="42"/>
      <c r="BR380" s="42"/>
      <c r="BS380" s="42"/>
      <c r="BT380" s="42"/>
      <c r="BU380" s="42"/>
      <c r="BV380" s="42"/>
      <c r="BW380" s="42"/>
      <c r="BX380" s="42"/>
      <c r="BY380" s="42"/>
      <c r="BZ380" s="42"/>
      <c r="CA380" s="42"/>
      <c r="CB380" s="42"/>
      <c r="CC380" s="42"/>
      <c r="CD380" s="42"/>
      <c r="CE380" s="42"/>
      <c r="CF380" s="42"/>
      <c r="CG380" s="42"/>
      <c r="CH380" s="42"/>
      <c r="CI380" s="42"/>
      <c r="CJ380" s="42"/>
      <c r="CK380" s="42"/>
      <c r="CL380" s="42"/>
      <c r="CM380" s="42"/>
      <c r="CN380" s="42"/>
      <c r="CO380" s="42"/>
      <c r="CP380" s="42"/>
      <c r="CQ380" s="42"/>
      <c r="CR380" s="42"/>
      <c r="CS380" s="42"/>
      <c r="CT380" s="42"/>
      <c r="CU380" s="42"/>
      <c r="CV380" s="42"/>
      <c r="CW380" s="42"/>
      <c r="CX380" s="42"/>
      <c r="CY380" s="42"/>
      <c r="CZ380" s="42"/>
      <c r="DA380" s="42"/>
      <c r="DB380" s="42"/>
      <c r="DC380" s="42"/>
      <c r="DD380" s="42"/>
      <c r="DE380" s="42"/>
      <c r="DF380" s="42"/>
      <c r="DG380" s="42"/>
      <c r="DH380" s="42"/>
      <c r="DI380" s="42"/>
      <c r="DJ380" s="42"/>
      <c r="DK380" s="42"/>
      <c r="DL380" s="42"/>
      <c r="DM380" s="42"/>
      <c r="DN380" s="42"/>
      <c r="DO380" s="42"/>
      <c r="DP380" s="42"/>
      <c r="DQ380" s="42"/>
      <c r="DR380" s="42"/>
      <c r="DS380" s="42"/>
      <c r="DT380" s="42"/>
      <c r="DU380" s="42"/>
      <c r="DV380" s="42"/>
      <c r="DW380" s="42"/>
      <c r="DX380" s="42"/>
      <c r="DY380" s="42"/>
      <c r="DZ380" s="42"/>
      <c r="EA380" s="42"/>
      <c r="EB380" s="42"/>
      <c r="EC380" s="42"/>
      <c r="ED380" s="42"/>
      <c r="EE380" s="42"/>
      <c r="EF380" s="42"/>
      <c r="EG380" s="42"/>
      <c r="EH380" s="42"/>
      <c r="EI380" s="42"/>
      <c r="EJ380" s="42"/>
      <c r="EK380" s="42"/>
      <c r="EL380" s="42"/>
      <c r="EM380" s="42"/>
      <c r="EN380" s="42"/>
      <c r="EO380" s="42"/>
      <c r="EP380" s="42"/>
      <c r="EQ380" s="42"/>
      <c r="ER380" s="42"/>
      <c r="ES380" s="42"/>
      <c r="ET380" s="42"/>
      <c r="EU380" s="42"/>
      <c r="EV380" s="42"/>
      <c r="EW380" s="42"/>
      <c r="EX380" s="42"/>
      <c r="EY380" s="42"/>
      <c r="EZ380" s="42"/>
      <c r="FA380" s="42"/>
      <c r="FB380" s="42"/>
      <c r="FC380" s="42"/>
      <c r="FD380" s="42"/>
      <c r="FE380" s="42"/>
      <c r="FF380" s="42"/>
      <c r="FG380" s="42"/>
      <c r="FH380" s="42"/>
      <c r="FI380" s="42"/>
      <c r="FJ380" s="42"/>
      <c r="FK380" s="42"/>
      <c r="FL380" s="42"/>
      <c r="FM380" s="42"/>
      <c r="FN380" s="42"/>
      <c r="FO380" s="42"/>
      <c r="FP380" s="42"/>
      <c r="FQ380" s="42"/>
      <c r="FR380" s="42"/>
      <c r="FS380" s="42"/>
      <c r="FT380" s="42"/>
      <c r="FU380" s="42"/>
      <c r="FV380" s="42"/>
      <c r="FW380" s="42"/>
      <c r="FX380" s="42"/>
      <c r="FY380" s="42"/>
      <c r="FZ380" s="42"/>
      <c r="GA380" s="42"/>
      <c r="GB380" s="42"/>
      <c r="GC380" s="42"/>
      <c r="GD380" s="42"/>
      <c r="GE380" s="42"/>
      <c r="GF380" s="42"/>
      <c r="GG380" s="42"/>
      <c r="GH380" s="42"/>
      <c r="GI380" s="42"/>
      <c r="GJ380" s="42"/>
      <c r="GK380" s="42"/>
      <c r="GL380" s="42"/>
      <c r="GM380" s="42"/>
      <c r="GN380" s="42"/>
      <c r="GO380" s="42"/>
      <c r="GP380" s="42"/>
      <c r="GQ380" s="42"/>
      <c r="GR380" s="42"/>
      <c r="GS380" s="42"/>
      <c r="GT380" s="42"/>
      <c r="GU380" s="42"/>
      <c r="GV380" s="42"/>
      <c r="GW380" s="42"/>
      <c r="GX380" s="42"/>
      <c r="GY380" s="42"/>
      <c r="GZ380" s="42"/>
      <c r="HA380" s="42"/>
      <c r="HB380" s="42"/>
      <c r="HC380" s="42"/>
      <c r="HD380" s="42"/>
      <c r="HE380" s="42"/>
      <c r="HF380" s="42"/>
      <c r="HG380" s="42"/>
      <c r="HH380" s="42"/>
      <c r="HI380" s="42"/>
      <c r="HJ380" s="42"/>
      <c r="HK380" s="42"/>
      <c r="HL380" s="42"/>
      <c r="HM380" s="42"/>
      <c r="HN380" s="42"/>
      <c r="HO380" s="42"/>
      <c r="HP380" s="42"/>
      <c r="HQ380" s="42"/>
      <c r="HR380" s="42"/>
      <c r="HS380" s="42"/>
      <c r="HT380" s="42"/>
      <c r="HU380" s="42"/>
      <c r="HV380" s="42"/>
      <c r="HW380" s="42"/>
      <c r="HX380" s="42"/>
      <c r="HY380" s="42"/>
      <c r="HZ380" s="42"/>
      <c r="IA380" s="42"/>
      <c r="IB380" s="42"/>
      <c r="IC380" s="42"/>
      <c r="ID380" s="42"/>
      <c r="IE380" s="42"/>
      <c r="IF380" s="42"/>
      <c r="IG380" s="42"/>
      <c r="IH380" s="42"/>
      <c r="II380" s="42"/>
      <c r="IJ380" s="42"/>
      <c r="IK380" s="42"/>
      <c r="IL380" s="42"/>
      <c r="IM380" s="42"/>
      <c r="IN380" s="42"/>
      <c r="IO380" s="42"/>
      <c r="IP380" s="42"/>
      <c r="IQ380" s="42"/>
      <c r="IR380" s="42"/>
      <c r="IS380" s="42"/>
      <c r="IT380" s="42"/>
      <c r="IU380" s="42"/>
      <c r="IV380" s="42"/>
    </row>
    <row r="381" spans="1:256" s="43" customFormat="1" ht="11.25" x14ac:dyDescent="0.2">
      <c r="A381" s="40"/>
      <c r="B381" s="47" t="s">
        <v>922</v>
      </c>
      <c r="C381" s="40"/>
      <c r="D381" s="41"/>
      <c r="E381" s="44">
        <f>SUM(E378:E380)/E368*100</f>
        <v>12.28350342655078</v>
      </c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2"/>
      <c r="BK381" s="42"/>
      <c r="BL381" s="42"/>
      <c r="BM381" s="42"/>
      <c r="BN381" s="42"/>
      <c r="BO381" s="42"/>
      <c r="BP381" s="42"/>
      <c r="BQ381" s="42"/>
      <c r="BR381" s="42"/>
      <c r="BS381" s="42"/>
      <c r="BT381" s="42"/>
      <c r="BU381" s="42"/>
      <c r="BV381" s="42"/>
      <c r="BW381" s="42"/>
      <c r="BX381" s="42"/>
      <c r="BY381" s="42"/>
      <c r="BZ381" s="42"/>
      <c r="CA381" s="42"/>
      <c r="CB381" s="42"/>
      <c r="CC381" s="42"/>
      <c r="CD381" s="42"/>
      <c r="CE381" s="42"/>
      <c r="CF381" s="42"/>
      <c r="CG381" s="42"/>
      <c r="CH381" s="42"/>
      <c r="CI381" s="42"/>
      <c r="CJ381" s="42"/>
      <c r="CK381" s="42"/>
      <c r="CL381" s="42"/>
      <c r="CM381" s="42"/>
      <c r="CN381" s="42"/>
      <c r="CO381" s="42"/>
      <c r="CP381" s="42"/>
      <c r="CQ381" s="42"/>
      <c r="CR381" s="42"/>
      <c r="CS381" s="42"/>
      <c r="CT381" s="42"/>
      <c r="CU381" s="42"/>
      <c r="CV381" s="42"/>
      <c r="CW381" s="42"/>
      <c r="CX381" s="42"/>
      <c r="CY381" s="42"/>
      <c r="CZ381" s="42"/>
      <c r="DA381" s="42"/>
      <c r="DB381" s="42"/>
      <c r="DC381" s="42"/>
      <c r="DD381" s="42"/>
      <c r="DE381" s="42"/>
      <c r="DF381" s="42"/>
      <c r="DG381" s="42"/>
      <c r="DH381" s="42"/>
      <c r="DI381" s="42"/>
      <c r="DJ381" s="42"/>
      <c r="DK381" s="42"/>
      <c r="DL381" s="42"/>
      <c r="DM381" s="42"/>
      <c r="DN381" s="42"/>
      <c r="DO381" s="42"/>
      <c r="DP381" s="42"/>
      <c r="DQ381" s="42"/>
      <c r="DR381" s="42"/>
      <c r="DS381" s="42"/>
      <c r="DT381" s="42"/>
      <c r="DU381" s="42"/>
      <c r="DV381" s="42"/>
      <c r="DW381" s="42"/>
      <c r="DX381" s="42"/>
      <c r="DY381" s="42"/>
      <c r="DZ381" s="42"/>
      <c r="EA381" s="42"/>
      <c r="EB381" s="42"/>
      <c r="EC381" s="42"/>
      <c r="ED381" s="42"/>
      <c r="EE381" s="42"/>
      <c r="EF381" s="42"/>
      <c r="EG381" s="42"/>
      <c r="EH381" s="42"/>
      <c r="EI381" s="42"/>
      <c r="EJ381" s="42"/>
      <c r="EK381" s="42"/>
      <c r="EL381" s="42"/>
      <c r="EM381" s="42"/>
      <c r="EN381" s="42"/>
      <c r="EO381" s="42"/>
      <c r="EP381" s="42"/>
      <c r="EQ381" s="42"/>
      <c r="ER381" s="42"/>
      <c r="ES381" s="42"/>
      <c r="ET381" s="42"/>
      <c r="EU381" s="42"/>
      <c r="EV381" s="42"/>
      <c r="EW381" s="42"/>
      <c r="EX381" s="42"/>
      <c r="EY381" s="42"/>
      <c r="EZ381" s="42"/>
      <c r="FA381" s="42"/>
      <c r="FB381" s="42"/>
      <c r="FC381" s="42"/>
      <c r="FD381" s="42"/>
      <c r="FE381" s="42"/>
      <c r="FF381" s="42"/>
      <c r="FG381" s="42"/>
      <c r="FH381" s="42"/>
      <c r="FI381" s="42"/>
      <c r="FJ381" s="42"/>
      <c r="FK381" s="42"/>
      <c r="FL381" s="42"/>
      <c r="FM381" s="42"/>
      <c r="FN381" s="42"/>
      <c r="FO381" s="42"/>
      <c r="FP381" s="42"/>
      <c r="FQ381" s="42"/>
      <c r="FR381" s="42"/>
      <c r="FS381" s="42"/>
      <c r="FT381" s="42"/>
      <c r="FU381" s="42"/>
      <c r="FV381" s="42"/>
      <c r="FW381" s="42"/>
      <c r="FX381" s="42"/>
      <c r="FY381" s="42"/>
      <c r="FZ381" s="42"/>
      <c r="GA381" s="42"/>
      <c r="GB381" s="42"/>
      <c r="GC381" s="42"/>
      <c r="GD381" s="42"/>
      <c r="GE381" s="42"/>
      <c r="GF381" s="42"/>
      <c r="GG381" s="42"/>
      <c r="GH381" s="42"/>
      <c r="GI381" s="42"/>
      <c r="GJ381" s="42"/>
      <c r="GK381" s="42"/>
      <c r="GL381" s="42"/>
      <c r="GM381" s="42"/>
      <c r="GN381" s="42"/>
      <c r="GO381" s="42"/>
      <c r="GP381" s="42"/>
      <c r="GQ381" s="42"/>
      <c r="GR381" s="42"/>
      <c r="GS381" s="42"/>
      <c r="GT381" s="42"/>
      <c r="GU381" s="42"/>
      <c r="GV381" s="42"/>
      <c r="GW381" s="42"/>
      <c r="GX381" s="42"/>
      <c r="GY381" s="42"/>
      <c r="GZ381" s="42"/>
      <c r="HA381" s="42"/>
      <c r="HB381" s="42"/>
      <c r="HC381" s="42"/>
      <c r="HD381" s="42"/>
      <c r="HE381" s="42"/>
      <c r="HF381" s="42"/>
      <c r="HG381" s="42"/>
      <c r="HH381" s="42"/>
      <c r="HI381" s="42"/>
      <c r="HJ381" s="42"/>
      <c r="HK381" s="42"/>
      <c r="HL381" s="42"/>
      <c r="HM381" s="42"/>
      <c r="HN381" s="42"/>
      <c r="HO381" s="42"/>
      <c r="HP381" s="42"/>
      <c r="HQ381" s="42"/>
      <c r="HR381" s="42"/>
      <c r="HS381" s="42"/>
      <c r="HT381" s="42"/>
      <c r="HU381" s="42"/>
      <c r="HV381" s="42"/>
      <c r="HW381" s="42"/>
      <c r="HX381" s="42"/>
      <c r="HY381" s="42"/>
      <c r="HZ381" s="42"/>
      <c r="IA381" s="42"/>
      <c r="IB381" s="42"/>
      <c r="IC381" s="42"/>
      <c r="ID381" s="42"/>
      <c r="IE381" s="42"/>
      <c r="IF381" s="42"/>
      <c r="IG381" s="42"/>
      <c r="IH381" s="42"/>
      <c r="II381" s="42"/>
      <c r="IJ381" s="42"/>
      <c r="IK381" s="42"/>
      <c r="IL381" s="42"/>
      <c r="IM381" s="42"/>
      <c r="IN381" s="42"/>
      <c r="IO381" s="42"/>
      <c r="IP381" s="42"/>
      <c r="IQ381" s="42"/>
      <c r="IR381" s="42"/>
      <c r="IS381" s="42"/>
      <c r="IT381" s="42"/>
      <c r="IU381" s="42"/>
      <c r="IV381" s="42"/>
    </row>
    <row r="382" spans="1:256" s="43" customFormat="1" ht="11.25" x14ac:dyDescent="0.2">
      <c r="A382" s="40" t="s">
        <v>806</v>
      </c>
      <c r="B382" s="48" t="s">
        <v>807</v>
      </c>
      <c r="C382" s="40" t="s">
        <v>66</v>
      </c>
      <c r="D382" s="41">
        <v>378</v>
      </c>
      <c r="E382" s="41">
        <v>246993</v>
      </c>
      <c r="F382" s="41">
        <v>654</v>
      </c>
      <c r="G382" s="41">
        <v>246466</v>
      </c>
      <c r="H382" s="41">
        <v>653</v>
      </c>
      <c r="I382" s="41">
        <v>245480</v>
      </c>
      <c r="J382" s="41">
        <v>650</v>
      </c>
      <c r="K382" s="41">
        <v>244462</v>
      </c>
      <c r="L382" s="41">
        <v>647</v>
      </c>
      <c r="M382" s="41">
        <v>242316</v>
      </c>
      <c r="N382" s="41">
        <v>642</v>
      </c>
      <c r="O382" s="41">
        <v>240966</v>
      </c>
      <c r="P382" s="41">
        <v>638</v>
      </c>
      <c r="Q382" s="41">
        <v>240108</v>
      </c>
      <c r="R382" s="41">
        <v>636</v>
      </c>
      <c r="S382" s="41">
        <v>239460</v>
      </c>
      <c r="T382" s="41">
        <v>634</v>
      </c>
      <c r="U382" s="41">
        <v>238691</v>
      </c>
      <c r="V382" s="41">
        <v>632</v>
      </c>
      <c r="W382" s="41">
        <v>237311</v>
      </c>
      <c r="X382" s="41">
        <v>628</v>
      </c>
      <c r="Y382" s="41">
        <v>235601</v>
      </c>
      <c r="Z382" s="41">
        <v>624</v>
      </c>
      <c r="AA382" s="41">
        <v>234139</v>
      </c>
      <c r="AB382" s="41">
        <v>620</v>
      </c>
      <c r="AC382" s="41">
        <v>232460</v>
      </c>
      <c r="AD382" s="41">
        <v>616</v>
      </c>
      <c r="AE382" s="41">
        <v>230793</v>
      </c>
      <c r="AF382" s="41">
        <v>611</v>
      </c>
      <c r="AG382" s="41">
        <v>229347</v>
      </c>
      <c r="AH382" s="41">
        <v>607</v>
      </c>
      <c r="AI382" s="41">
        <v>228176</v>
      </c>
      <c r="AJ382" s="41">
        <v>604</v>
      </c>
      <c r="AK382" s="41">
        <v>226350</v>
      </c>
      <c r="AL382" s="41">
        <v>599</v>
      </c>
      <c r="AM382" s="41">
        <v>224755</v>
      </c>
      <c r="AN382" s="41">
        <v>595</v>
      </c>
      <c r="AO382" s="41">
        <v>223463</v>
      </c>
      <c r="AP382" s="41">
        <v>592</v>
      </c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  <c r="BF382" s="42"/>
      <c r="BG382" s="42"/>
      <c r="BH382" s="42"/>
      <c r="BI382" s="42"/>
      <c r="BJ382" s="42"/>
      <c r="BK382" s="42"/>
      <c r="BL382" s="42"/>
      <c r="BM382" s="42"/>
      <c r="BN382" s="42"/>
      <c r="BO382" s="42"/>
      <c r="BP382" s="42"/>
      <c r="BQ382" s="42"/>
      <c r="BR382" s="42"/>
      <c r="BS382" s="42"/>
      <c r="BT382" s="42"/>
      <c r="BU382" s="42"/>
      <c r="BV382" s="42"/>
      <c r="BW382" s="42"/>
      <c r="BX382" s="42"/>
      <c r="BY382" s="42"/>
      <c r="BZ382" s="42"/>
      <c r="CA382" s="42"/>
      <c r="CB382" s="42"/>
      <c r="CC382" s="42"/>
      <c r="CD382" s="42"/>
      <c r="CE382" s="42"/>
      <c r="CF382" s="42"/>
      <c r="CG382" s="42"/>
      <c r="CH382" s="42"/>
      <c r="CI382" s="42"/>
      <c r="CJ382" s="42"/>
      <c r="CK382" s="42"/>
      <c r="CL382" s="42"/>
      <c r="CM382" s="42"/>
      <c r="CN382" s="42"/>
      <c r="CO382" s="42"/>
      <c r="CP382" s="42"/>
      <c r="CQ382" s="42"/>
      <c r="CR382" s="42"/>
      <c r="CS382" s="42"/>
      <c r="CT382" s="42"/>
      <c r="CU382" s="42"/>
      <c r="CV382" s="42"/>
      <c r="CW382" s="42"/>
      <c r="CX382" s="42"/>
      <c r="CY382" s="42"/>
      <c r="CZ382" s="42"/>
      <c r="DA382" s="42"/>
      <c r="DB382" s="42"/>
      <c r="DC382" s="42"/>
      <c r="DD382" s="42"/>
      <c r="DE382" s="42"/>
      <c r="DF382" s="42"/>
      <c r="DG382" s="42"/>
      <c r="DH382" s="42"/>
      <c r="DI382" s="42"/>
      <c r="DJ382" s="42"/>
      <c r="DK382" s="42"/>
      <c r="DL382" s="42"/>
      <c r="DM382" s="42"/>
      <c r="DN382" s="42"/>
      <c r="DO382" s="42"/>
      <c r="DP382" s="42"/>
      <c r="DQ382" s="42"/>
      <c r="DR382" s="42"/>
      <c r="DS382" s="42"/>
      <c r="DT382" s="42"/>
      <c r="DU382" s="42"/>
      <c r="DV382" s="42"/>
      <c r="DW382" s="42"/>
      <c r="DX382" s="42"/>
      <c r="DY382" s="42"/>
      <c r="DZ382" s="42"/>
      <c r="EA382" s="42"/>
      <c r="EB382" s="42"/>
      <c r="EC382" s="42"/>
      <c r="ED382" s="42"/>
      <c r="EE382" s="42"/>
      <c r="EF382" s="42"/>
      <c r="EG382" s="42"/>
      <c r="EH382" s="42"/>
      <c r="EI382" s="42"/>
      <c r="EJ382" s="42"/>
      <c r="EK382" s="42"/>
      <c r="EL382" s="42"/>
      <c r="EM382" s="42"/>
      <c r="EN382" s="42"/>
      <c r="EO382" s="42"/>
      <c r="EP382" s="42"/>
      <c r="EQ382" s="42"/>
      <c r="ER382" s="42"/>
      <c r="ES382" s="42"/>
      <c r="ET382" s="42"/>
      <c r="EU382" s="42"/>
      <c r="EV382" s="42"/>
      <c r="EW382" s="42"/>
      <c r="EX382" s="42"/>
      <c r="EY382" s="42"/>
      <c r="EZ382" s="42"/>
      <c r="FA382" s="42"/>
      <c r="FB382" s="42"/>
      <c r="FC382" s="42"/>
      <c r="FD382" s="42"/>
      <c r="FE382" s="42"/>
      <c r="FF382" s="42"/>
      <c r="FG382" s="42"/>
      <c r="FH382" s="42"/>
      <c r="FI382" s="42"/>
      <c r="FJ382" s="42"/>
      <c r="FK382" s="42"/>
      <c r="FL382" s="42"/>
      <c r="FM382" s="42"/>
      <c r="FN382" s="42"/>
      <c r="FO382" s="42"/>
      <c r="FP382" s="42"/>
      <c r="FQ382" s="42"/>
      <c r="FR382" s="42"/>
      <c r="FS382" s="42"/>
      <c r="FT382" s="42"/>
      <c r="FU382" s="42"/>
      <c r="FV382" s="42"/>
      <c r="FW382" s="42"/>
      <c r="FX382" s="42"/>
      <c r="FY382" s="42"/>
      <c r="FZ382" s="42"/>
      <c r="GA382" s="42"/>
      <c r="GB382" s="42"/>
      <c r="GC382" s="42"/>
      <c r="GD382" s="42"/>
      <c r="GE382" s="42"/>
      <c r="GF382" s="42"/>
      <c r="GG382" s="42"/>
      <c r="GH382" s="42"/>
      <c r="GI382" s="42"/>
      <c r="GJ382" s="42"/>
      <c r="GK382" s="42"/>
      <c r="GL382" s="42"/>
      <c r="GM382" s="42"/>
      <c r="GN382" s="42"/>
      <c r="GO382" s="42"/>
      <c r="GP382" s="42"/>
      <c r="GQ382" s="42"/>
      <c r="GR382" s="42"/>
      <c r="GS382" s="42"/>
      <c r="GT382" s="42"/>
      <c r="GU382" s="42"/>
      <c r="GV382" s="42"/>
      <c r="GW382" s="42"/>
      <c r="GX382" s="42"/>
      <c r="GY382" s="42"/>
      <c r="GZ382" s="42"/>
      <c r="HA382" s="42"/>
      <c r="HB382" s="42"/>
      <c r="HC382" s="42"/>
      <c r="HD382" s="42"/>
      <c r="HE382" s="42"/>
      <c r="HF382" s="42"/>
      <c r="HG382" s="42"/>
      <c r="HH382" s="42"/>
      <c r="HI382" s="42"/>
      <c r="HJ382" s="42"/>
      <c r="HK382" s="42"/>
      <c r="HL382" s="42"/>
      <c r="HM382" s="42"/>
      <c r="HN382" s="42"/>
      <c r="HO382" s="42"/>
      <c r="HP382" s="42"/>
      <c r="HQ382" s="42"/>
      <c r="HR382" s="42"/>
      <c r="HS382" s="42"/>
      <c r="HT382" s="42"/>
      <c r="HU382" s="42"/>
      <c r="HV382" s="42"/>
      <c r="HW382" s="42"/>
      <c r="HX382" s="42"/>
      <c r="HY382" s="42"/>
      <c r="HZ382" s="42"/>
      <c r="IA382" s="42"/>
      <c r="IB382" s="42"/>
      <c r="IC382" s="42"/>
      <c r="ID382" s="42"/>
      <c r="IE382" s="42"/>
      <c r="IF382" s="42"/>
      <c r="IG382" s="42"/>
      <c r="IH382" s="42"/>
      <c r="II382" s="42"/>
      <c r="IJ382" s="42"/>
      <c r="IK382" s="42"/>
      <c r="IL382" s="42"/>
      <c r="IM382" s="42"/>
      <c r="IN382" s="42"/>
      <c r="IO382" s="42"/>
      <c r="IP382" s="42"/>
      <c r="IQ382" s="42"/>
      <c r="IR382" s="42"/>
      <c r="IS382" s="42"/>
      <c r="IT382" s="42"/>
      <c r="IU382" s="42"/>
      <c r="IV382" s="42"/>
    </row>
    <row r="383" spans="1:256" s="43" customFormat="1" ht="11.25" x14ac:dyDescent="0.2">
      <c r="A383" s="40" t="s">
        <v>808</v>
      </c>
      <c r="B383" s="48" t="s">
        <v>809</v>
      </c>
      <c r="C383" s="40" t="s">
        <v>66</v>
      </c>
      <c r="D383" s="41">
        <v>441</v>
      </c>
      <c r="E383" s="41">
        <v>143315</v>
      </c>
      <c r="F383" s="41">
        <v>325</v>
      </c>
      <c r="G383" s="41">
        <v>142906</v>
      </c>
      <c r="H383" s="41">
        <v>324</v>
      </c>
      <c r="I383" s="41">
        <v>142090</v>
      </c>
      <c r="J383" s="41">
        <v>322</v>
      </c>
      <c r="K383" s="41">
        <v>141678</v>
      </c>
      <c r="L383" s="41">
        <v>321</v>
      </c>
      <c r="M383" s="41">
        <v>140946</v>
      </c>
      <c r="N383" s="41">
        <v>319</v>
      </c>
      <c r="O383" s="41">
        <v>140453</v>
      </c>
      <c r="P383" s="41">
        <v>318</v>
      </c>
      <c r="Q383" s="41">
        <v>139867</v>
      </c>
      <c r="R383" s="41">
        <v>317</v>
      </c>
      <c r="S383" s="41">
        <v>140081</v>
      </c>
      <c r="T383" s="41">
        <v>317</v>
      </c>
      <c r="U383" s="41">
        <v>139880</v>
      </c>
      <c r="V383" s="41">
        <v>317</v>
      </c>
      <c r="W383" s="41">
        <v>139638</v>
      </c>
      <c r="X383" s="41">
        <v>316</v>
      </c>
      <c r="Y383" s="41">
        <v>139537</v>
      </c>
      <c r="Z383" s="41">
        <v>316</v>
      </c>
      <c r="AA383" s="41">
        <v>139481</v>
      </c>
      <c r="AB383" s="41">
        <v>316</v>
      </c>
      <c r="AC383" s="41">
        <v>138957</v>
      </c>
      <c r="AD383" s="41">
        <v>315</v>
      </c>
      <c r="AE383" s="41">
        <v>138323</v>
      </c>
      <c r="AF383" s="41">
        <v>313</v>
      </c>
      <c r="AG383" s="41">
        <v>137670</v>
      </c>
      <c r="AH383" s="41">
        <v>312</v>
      </c>
      <c r="AI383" s="41">
        <v>137144</v>
      </c>
      <c r="AJ383" s="41">
        <v>311</v>
      </c>
      <c r="AK383" s="41">
        <v>136233</v>
      </c>
      <c r="AL383" s="41">
        <v>309</v>
      </c>
      <c r="AM383" s="41">
        <v>134931</v>
      </c>
      <c r="AN383" s="41">
        <v>306</v>
      </c>
      <c r="AO383" s="41">
        <v>134380</v>
      </c>
      <c r="AP383" s="41">
        <v>305</v>
      </c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  <c r="BF383" s="42"/>
      <c r="BG383" s="42"/>
      <c r="BH383" s="42"/>
      <c r="BI383" s="42"/>
      <c r="BJ383" s="42"/>
      <c r="BK383" s="42"/>
      <c r="BL383" s="42"/>
      <c r="BM383" s="42"/>
      <c r="BN383" s="42"/>
      <c r="BO383" s="42"/>
      <c r="BP383" s="42"/>
      <c r="BQ383" s="42"/>
      <c r="BR383" s="42"/>
      <c r="BS383" s="42"/>
      <c r="BT383" s="42"/>
      <c r="BU383" s="42"/>
      <c r="BV383" s="42"/>
      <c r="BW383" s="42"/>
      <c r="BX383" s="42"/>
      <c r="BY383" s="42"/>
      <c r="BZ383" s="42"/>
      <c r="CA383" s="42"/>
      <c r="CB383" s="42"/>
      <c r="CC383" s="42"/>
      <c r="CD383" s="42"/>
      <c r="CE383" s="42"/>
      <c r="CF383" s="42"/>
      <c r="CG383" s="42"/>
      <c r="CH383" s="42"/>
      <c r="CI383" s="42"/>
      <c r="CJ383" s="42"/>
      <c r="CK383" s="42"/>
      <c r="CL383" s="42"/>
      <c r="CM383" s="42"/>
      <c r="CN383" s="42"/>
      <c r="CO383" s="42"/>
      <c r="CP383" s="42"/>
      <c r="CQ383" s="42"/>
      <c r="CR383" s="42"/>
      <c r="CS383" s="42"/>
      <c r="CT383" s="42"/>
      <c r="CU383" s="42"/>
      <c r="CV383" s="42"/>
      <c r="CW383" s="42"/>
      <c r="CX383" s="42"/>
      <c r="CY383" s="42"/>
      <c r="CZ383" s="42"/>
      <c r="DA383" s="42"/>
      <c r="DB383" s="42"/>
      <c r="DC383" s="42"/>
      <c r="DD383" s="42"/>
      <c r="DE383" s="42"/>
      <c r="DF383" s="42"/>
      <c r="DG383" s="42"/>
      <c r="DH383" s="42"/>
      <c r="DI383" s="42"/>
      <c r="DJ383" s="42"/>
      <c r="DK383" s="42"/>
      <c r="DL383" s="42"/>
      <c r="DM383" s="42"/>
      <c r="DN383" s="42"/>
      <c r="DO383" s="42"/>
      <c r="DP383" s="42"/>
      <c r="DQ383" s="42"/>
      <c r="DR383" s="42"/>
      <c r="DS383" s="42"/>
      <c r="DT383" s="42"/>
      <c r="DU383" s="42"/>
      <c r="DV383" s="42"/>
      <c r="DW383" s="42"/>
      <c r="DX383" s="42"/>
      <c r="DY383" s="42"/>
      <c r="DZ383" s="42"/>
      <c r="EA383" s="42"/>
      <c r="EB383" s="42"/>
      <c r="EC383" s="42"/>
      <c r="ED383" s="42"/>
      <c r="EE383" s="42"/>
      <c r="EF383" s="42"/>
      <c r="EG383" s="42"/>
      <c r="EH383" s="42"/>
      <c r="EI383" s="42"/>
      <c r="EJ383" s="42"/>
      <c r="EK383" s="42"/>
      <c r="EL383" s="42"/>
      <c r="EM383" s="42"/>
      <c r="EN383" s="42"/>
      <c r="EO383" s="42"/>
      <c r="EP383" s="42"/>
      <c r="EQ383" s="42"/>
      <c r="ER383" s="42"/>
      <c r="ES383" s="42"/>
      <c r="ET383" s="42"/>
      <c r="EU383" s="42"/>
      <c r="EV383" s="42"/>
      <c r="EW383" s="42"/>
      <c r="EX383" s="42"/>
      <c r="EY383" s="42"/>
      <c r="EZ383" s="42"/>
      <c r="FA383" s="42"/>
      <c r="FB383" s="42"/>
      <c r="FC383" s="42"/>
      <c r="FD383" s="42"/>
      <c r="FE383" s="42"/>
      <c r="FF383" s="42"/>
      <c r="FG383" s="42"/>
      <c r="FH383" s="42"/>
      <c r="FI383" s="42"/>
      <c r="FJ383" s="42"/>
      <c r="FK383" s="42"/>
      <c r="FL383" s="42"/>
      <c r="FM383" s="42"/>
      <c r="FN383" s="42"/>
      <c r="FO383" s="42"/>
      <c r="FP383" s="42"/>
      <c r="FQ383" s="42"/>
      <c r="FR383" s="42"/>
      <c r="FS383" s="42"/>
      <c r="FT383" s="42"/>
      <c r="FU383" s="42"/>
      <c r="FV383" s="42"/>
      <c r="FW383" s="42"/>
      <c r="FX383" s="42"/>
      <c r="FY383" s="42"/>
      <c r="FZ383" s="42"/>
      <c r="GA383" s="42"/>
      <c r="GB383" s="42"/>
      <c r="GC383" s="42"/>
      <c r="GD383" s="42"/>
      <c r="GE383" s="42"/>
      <c r="GF383" s="42"/>
      <c r="GG383" s="42"/>
      <c r="GH383" s="42"/>
      <c r="GI383" s="42"/>
      <c r="GJ383" s="42"/>
      <c r="GK383" s="42"/>
      <c r="GL383" s="42"/>
      <c r="GM383" s="42"/>
      <c r="GN383" s="42"/>
      <c r="GO383" s="42"/>
      <c r="GP383" s="42"/>
      <c r="GQ383" s="42"/>
      <c r="GR383" s="42"/>
      <c r="GS383" s="42"/>
      <c r="GT383" s="42"/>
      <c r="GU383" s="42"/>
      <c r="GV383" s="42"/>
      <c r="GW383" s="42"/>
      <c r="GX383" s="42"/>
      <c r="GY383" s="42"/>
      <c r="GZ383" s="42"/>
      <c r="HA383" s="42"/>
      <c r="HB383" s="42"/>
      <c r="HC383" s="42"/>
      <c r="HD383" s="42"/>
      <c r="HE383" s="42"/>
      <c r="HF383" s="42"/>
      <c r="HG383" s="42"/>
      <c r="HH383" s="42"/>
      <c r="HI383" s="42"/>
      <c r="HJ383" s="42"/>
      <c r="HK383" s="42"/>
      <c r="HL383" s="42"/>
      <c r="HM383" s="42"/>
      <c r="HN383" s="42"/>
      <c r="HO383" s="42"/>
      <c r="HP383" s="42"/>
      <c r="HQ383" s="42"/>
      <c r="HR383" s="42"/>
      <c r="HS383" s="42"/>
      <c r="HT383" s="42"/>
      <c r="HU383" s="42"/>
      <c r="HV383" s="42"/>
      <c r="HW383" s="42"/>
      <c r="HX383" s="42"/>
      <c r="HY383" s="42"/>
      <c r="HZ383" s="42"/>
      <c r="IA383" s="42"/>
      <c r="IB383" s="42"/>
      <c r="IC383" s="42"/>
      <c r="ID383" s="42"/>
      <c r="IE383" s="42"/>
      <c r="IF383" s="42"/>
      <c r="IG383" s="42"/>
      <c r="IH383" s="42"/>
      <c r="II383" s="42"/>
      <c r="IJ383" s="42"/>
      <c r="IK383" s="42"/>
      <c r="IL383" s="42"/>
      <c r="IM383" s="42"/>
      <c r="IN383" s="42"/>
      <c r="IO383" s="42"/>
      <c r="IP383" s="42"/>
      <c r="IQ383" s="42"/>
      <c r="IR383" s="42"/>
      <c r="IS383" s="42"/>
      <c r="IT383" s="42"/>
      <c r="IU383" s="42"/>
      <c r="IV383" s="42"/>
    </row>
    <row r="384" spans="1:256" s="43" customFormat="1" ht="11.25" x14ac:dyDescent="0.2">
      <c r="A384" s="40" t="s">
        <v>810</v>
      </c>
      <c r="B384" s="48" t="s">
        <v>811</v>
      </c>
      <c r="C384" s="40" t="s">
        <v>66</v>
      </c>
      <c r="D384" s="41">
        <v>251</v>
      </c>
      <c r="E384" s="41">
        <v>147049</v>
      </c>
      <c r="F384" s="41">
        <v>586</v>
      </c>
      <c r="G384" s="41">
        <v>144876</v>
      </c>
      <c r="H384" s="41">
        <v>578</v>
      </c>
      <c r="I384" s="41">
        <v>144288</v>
      </c>
      <c r="J384" s="41">
        <v>575</v>
      </c>
      <c r="K384" s="41">
        <v>143408</v>
      </c>
      <c r="L384" s="41">
        <v>572</v>
      </c>
      <c r="M384" s="41">
        <v>142259</v>
      </c>
      <c r="N384" s="41">
        <v>567</v>
      </c>
      <c r="O384" s="41">
        <v>141287</v>
      </c>
      <c r="P384" s="41">
        <v>563</v>
      </c>
      <c r="Q384" s="41">
        <v>140536</v>
      </c>
      <c r="R384" s="41">
        <v>560</v>
      </c>
      <c r="S384" s="41">
        <v>139769</v>
      </c>
      <c r="T384" s="41">
        <v>557</v>
      </c>
      <c r="U384" s="41">
        <v>139410</v>
      </c>
      <c r="V384" s="41">
        <v>556</v>
      </c>
      <c r="W384" s="41">
        <v>138471</v>
      </c>
      <c r="X384" s="41">
        <v>552</v>
      </c>
      <c r="Y384" s="41">
        <v>137783</v>
      </c>
      <c r="Z384" s="41">
        <v>549</v>
      </c>
      <c r="AA384" s="41">
        <v>137175</v>
      </c>
      <c r="AB384" s="41">
        <v>547</v>
      </c>
      <c r="AC384" s="41">
        <v>135949</v>
      </c>
      <c r="AD384" s="41">
        <v>542</v>
      </c>
      <c r="AE384" s="41">
        <v>134164</v>
      </c>
      <c r="AF384" s="41">
        <v>535</v>
      </c>
      <c r="AG384" s="41">
        <v>132893</v>
      </c>
      <c r="AH384" s="41">
        <v>530</v>
      </c>
      <c r="AI384" s="41">
        <v>131947</v>
      </c>
      <c r="AJ384" s="41">
        <v>526</v>
      </c>
      <c r="AK384" s="41">
        <v>131032</v>
      </c>
      <c r="AL384" s="41">
        <v>522</v>
      </c>
      <c r="AM384" s="41">
        <v>129741</v>
      </c>
      <c r="AN384" s="41">
        <v>517</v>
      </c>
      <c r="AO384" s="41">
        <v>128735</v>
      </c>
      <c r="AP384" s="41">
        <v>513</v>
      </c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  <c r="BF384" s="42"/>
      <c r="BG384" s="42"/>
      <c r="BH384" s="42"/>
      <c r="BI384" s="42"/>
      <c r="BJ384" s="42"/>
      <c r="BK384" s="42"/>
      <c r="BL384" s="42"/>
      <c r="BM384" s="42"/>
      <c r="BN384" s="42"/>
      <c r="BO384" s="42"/>
      <c r="BP384" s="42"/>
      <c r="BQ384" s="42"/>
      <c r="BR384" s="42"/>
      <c r="BS384" s="42"/>
      <c r="BT384" s="42"/>
      <c r="BU384" s="42"/>
      <c r="BV384" s="42"/>
      <c r="BW384" s="42"/>
      <c r="BX384" s="42"/>
      <c r="BY384" s="42"/>
      <c r="BZ384" s="42"/>
      <c r="CA384" s="42"/>
      <c r="CB384" s="42"/>
      <c r="CC384" s="42"/>
      <c r="CD384" s="42"/>
      <c r="CE384" s="42"/>
      <c r="CF384" s="42"/>
      <c r="CG384" s="42"/>
      <c r="CH384" s="42"/>
      <c r="CI384" s="42"/>
      <c r="CJ384" s="42"/>
      <c r="CK384" s="42"/>
      <c r="CL384" s="42"/>
      <c r="CM384" s="42"/>
      <c r="CN384" s="42"/>
      <c r="CO384" s="42"/>
      <c r="CP384" s="42"/>
      <c r="CQ384" s="42"/>
      <c r="CR384" s="42"/>
      <c r="CS384" s="42"/>
      <c r="CT384" s="42"/>
      <c r="CU384" s="42"/>
      <c r="CV384" s="42"/>
      <c r="CW384" s="42"/>
      <c r="CX384" s="42"/>
      <c r="CY384" s="42"/>
      <c r="CZ384" s="42"/>
      <c r="DA384" s="42"/>
      <c r="DB384" s="42"/>
      <c r="DC384" s="42"/>
      <c r="DD384" s="42"/>
      <c r="DE384" s="42"/>
      <c r="DF384" s="42"/>
      <c r="DG384" s="42"/>
      <c r="DH384" s="42"/>
      <c r="DI384" s="42"/>
      <c r="DJ384" s="42"/>
      <c r="DK384" s="42"/>
      <c r="DL384" s="42"/>
      <c r="DM384" s="42"/>
      <c r="DN384" s="42"/>
      <c r="DO384" s="42"/>
      <c r="DP384" s="42"/>
      <c r="DQ384" s="42"/>
      <c r="DR384" s="42"/>
      <c r="DS384" s="42"/>
      <c r="DT384" s="42"/>
      <c r="DU384" s="42"/>
      <c r="DV384" s="42"/>
      <c r="DW384" s="42"/>
      <c r="DX384" s="42"/>
      <c r="DY384" s="42"/>
      <c r="DZ384" s="42"/>
      <c r="EA384" s="42"/>
      <c r="EB384" s="42"/>
      <c r="EC384" s="42"/>
      <c r="ED384" s="42"/>
      <c r="EE384" s="42"/>
      <c r="EF384" s="42"/>
      <c r="EG384" s="42"/>
      <c r="EH384" s="42"/>
      <c r="EI384" s="42"/>
      <c r="EJ384" s="42"/>
      <c r="EK384" s="42"/>
      <c r="EL384" s="42"/>
      <c r="EM384" s="42"/>
      <c r="EN384" s="42"/>
      <c r="EO384" s="42"/>
      <c r="EP384" s="42"/>
      <c r="EQ384" s="42"/>
      <c r="ER384" s="42"/>
      <c r="ES384" s="42"/>
      <c r="ET384" s="42"/>
      <c r="EU384" s="42"/>
      <c r="EV384" s="42"/>
      <c r="EW384" s="42"/>
      <c r="EX384" s="42"/>
      <c r="EY384" s="42"/>
      <c r="EZ384" s="42"/>
      <c r="FA384" s="42"/>
      <c r="FB384" s="42"/>
      <c r="FC384" s="42"/>
      <c r="FD384" s="42"/>
      <c r="FE384" s="42"/>
      <c r="FF384" s="42"/>
      <c r="FG384" s="42"/>
      <c r="FH384" s="42"/>
      <c r="FI384" s="42"/>
      <c r="FJ384" s="42"/>
      <c r="FK384" s="42"/>
      <c r="FL384" s="42"/>
      <c r="FM384" s="42"/>
      <c r="FN384" s="42"/>
      <c r="FO384" s="42"/>
      <c r="FP384" s="42"/>
      <c r="FQ384" s="42"/>
      <c r="FR384" s="42"/>
      <c r="FS384" s="42"/>
      <c r="FT384" s="42"/>
      <c r="FU384" s="42"/>
      <c r="FV384" s="42"/>
      <c r="FW384" s="42"/>
      <c r="FX384" s="42"/>
      <c r="FY384" s="42"/>
      <c r="FZ384" s="42"/>
      <c r="GA384" s="42"/>
      <c r="GB384" s="42"/>
      <c r="GC384" s="42"/>
      <c r="GD384" s="42"/>
      <c r="GE384" s="42"/>
      <c r="GF384" s="42"/>
      <c r="GG384" s="42"/>
      <c r="GH384" s="42"/>
      <c r="GI384" s="42"/>
      <c r="GJ384" s="42"/>
      <c r="GK384" s="42"/>
      <c r="GL384" s="42"/>
      <c r="GM384" s="42"/>
      <c r="GN384" s="42"/>
      <c r="GO384" s="42"/>
      <c r="GP384" s="42"/>
      <c r="GQ384" s="42"/>
      <c r="GR384" s="42"/>
      <c r="GS384" s="42"/>
      <c r="GT384" s="42"/>
      <c r="GU384" s="42"/>
      <c r="GV384" s="42"/>
      <c r="GW384" s="42"/>
      <c r="GX384" s="42"/>
      <c r="GY384" s="42"/>
      <c r="GZ384" s="42"/>
      <c r="HA384" s="42"/>
      <c r="HB384" s="42"/>
      <c r="HC384" s="42"/>
      <c r="HD384" s="42"/>
      <c r="HE384" s="42"/>
      <c r="HF384" s="42"/>
      <c r="HG384" s="42"/>
      <c r="HH384" s="42"/>
      <c r="HI384" s="42"/>
      <c r="HJ384" s="42"/>
      <c r="HK384" s="42"/>
      <c r="HL384" s="42"/>
      <c r="HM384" s="42"/>
      <c r="HN384" s="42"/>
      <c r="HO384" s="42"/>
      <c r="HP384" s="42"/>
      <c r="HQ384" s="42"/>
      <c r="HR384" s="42"/>
      <c r="HS384" s="42"/>
      <c r="HT384" s="42"/>
      <c r="HU384" s="42"/>
      <c r="HV384" s="42"/>
      <c r="HW384" s="42"/>
      <c r="HX384" s="42"/>
      <c r="HY384" s="42"/>
      <c r="HZ384" s="42"/>
      <c r="IA384" s="42"/>
      <c r="IB384" s="42"/>
      <c r="IC384" s="42"/>
      <c r="ID384" s="42"/>
      <c r="IE384" s="42"/>
      <c r="IF384" s="42"/>
      <c r="IG384" s="42"/>
      <c r="IH384" s="42"/>
      <c r="II384" s="42"/>
      <c r="IJ384" s="42"/>
      <c r="IK384" s="42"/>
      <c r="IL384" s="42"/>
      <c r="IM384" s="42"/>
      <c r="IN384" s="42"/>
      <c r="IO384" s="42"/>
      <c r="IP384" s="42"/>
      <c r="IQ384" s="42"/>
      <c r="IR384" s="42"/>
      <c r="IS384" s="42"/>
      <c r="IT384" s="42"/>
      <c r="IU384" s="42"/>
      <c r="IV384" s="42"/>
    </row>
    <row r="385" spans="1:256" s="43" customFormat="1" ht="11.25" x14ac:dyDescent="0.2">
      <c r="A385" s="40"/>
      <c r="B385" s="48" t="s">
        <v>922</v>
      </c>
      <c r="C385" s="40"/>
      <c r="D385" s="41"/>
      <c r="E385" s="44">
        <f>SUM(E382:E384)/E368*100</f>
        <v>17.043375277008728</v>
      </c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  <c r="BF385" s="42"/>
      <c r="BG385" s="42"/>
      <c r="BH385" s="42"/>
      <c r="BI385" s="42"/>
      <c r="BJ385" s="42"/>
      <c r="BK385" s="42"/>
      <c r="BL385" s="42"/>
      <c r="BM385" s="42"/>
      <c r="BN385" s="42"/>
      <c r="BO385" s="42"/>
      <c r="BP385" s="42"/>
      <c r="BQ385" s="42"/>
      <c r="BR385" s="42"/>
      <c r="BS385" s="42"/>
      <c r="BT385" s="42"/>
      <c r="BU385" s="42"/>
      <c r="BV385" s="42"/>
      <c r="BW385" s="42"/>
      <c r="BX385" s="42"/>
      <c r="BY385" s="42"/>
      <c r="BZ385" s="42"/>
      <c r="CA385" s="42"/>
      <c r="CB385" s="42"/>
      <c r="CC385" s="42"/>
      <c r="CD385" s="42"/>
      <c r="CE385" s="42"/>
      <c r="CF385" s="42"/>
      <c r="CG385" s="42"/>
      <c r="CH385" s="42"/>
      <c r="CI385" s="42"/>
      <c r="CJ385" s="42"/>
      <c r="CK385" s="42"/>
      <c r="CL385" s="42"/>
      <c r="CM385" s="42"/>
      <c r="CN385" s="42"/>
      <c r="CO385" s="42"/>
      <c r="CP385" s="42"/>
      <c r="CQ385" s="42"/>
      <c r="CR385" s="42"/>
      <c r="CS385" s="42"/>
      <c r="CT385" s="42"/>
      <c r="CU385" s="42"/>
      <c r="CV385" s="42"/>
      <c r="CW385" s="42"/>
      <c r="CX385" s="42"/>
      <c r="CY385" s="42"/>
      <c r="CZ385" s="42"/>
      <c r="DA385" s="42"/>
      <c r="DB385" s="42"/>
      <c r="DC385" s="42"/>
      <c r="DD385" s="42"/>
      <c r="DE385" s="42"/>
      <c r="DF385" s="42"/>
      <c r="DG385" s="42"/>
      <c r="DH385" s="42"/>
      <c r="DI385" s="42"/>
      <c r="DJ385" s="42"/>
      <c r="DK385" s="42"/>
      <c r="DL385" s="42"/>
      <c r="DM385" s="42"/>
      <c r="DN385" s="42"/>
      <c r="DO385" s="42"/>
      <c r="DP385" s="42"/>
      <c r="DQ385" s="42"/>
      <c r="DR385" s="42"/>
      <c r="DS385" s="42"/>
      <c r="DT385" s="42"/>
      <c r="DU385" s="42"/>
      <c r="DV385" s="42"/>
      <c r="DW385" s="42"/>
      <c r="DX385" s="42"/>
      <c r="DY385" s="42"/>
      <c r="DZ385" s="42"/>
      <c r="EA385" s="42"/>
      <c r="EB385" s="42"/>
      <c r="EC385" s="42"/>
      <c r="ED385" s="42"/>
      <c r="EE385" s="42"/>
      <c r="EF385" s="42"/>
      <c r="EG385" s="42"/>
      <c r="EH385" s="42"/>
      <c r="EI385" s="42"/>
      <c r="EJ385" s="42"/>
      <c r="EK385" s="42"/>
      <c r="EL385" s="42"/>
      <c r="EM385" s="42"/>
      <c r="EN385" s="42"/>
      <c r="EO385" s="42"/>
      <c r="EP385" s="42"/>
      <c r="EQ385" s="42"/>
      <c r="ER385" s="42"/>
      <c r="ES385" s="42"/>
      <c r="ET385" s="42"/>
      <c r="EU385" s="42"/>
      <c r="EV385" s="42"/>
      <c r="EW385" s="42"/>
      <c r="EX385" s="42"/>
      <c r="EY385" s="42"/>
      <c r="EZ385" s="42"/>
      <c r="FA385" s="42"/>
      <c r="FB385" s="42"/>
      <c r="FC385" s="42"/>
      <c r="FD385" s="42"/>
      <c r="FE385" s="42"/>
      <c r="FF385" s="42"/>
      <c r="FG385" s="42"/>
      <c r="FH385" s="42"/>
      <c r="FI385" s="42"/>
      <c r="FJ385" s="42"/>
      <c r="FK385" s="42"/>
      <c r="FL385" s="42"/>
      <c r="FM385" s="42"/>
      <c r="FN385" s="42"/>
      <c r="FO385" s="42"/>
      <c r="FP385" s="42"/>
      <c r="FQ385" s="42"/>
      <c r="FR385" s="42"/>
      <c r="FS385" s="42"/>
      <c r="FT385" s="42"/>
      <c r="FU385" s="42"/>
      <c r="FV385" s="42"/>
      <c r="FW385" s="42"/>
      <c r="FX385" s="42"/>
      <c r="FY385" s="42"/>
      <c r="FZ385" s="42"/>
      <c r="GA385" s="42"/>
      <c r="GB385" s="42"/>
      <c r="GC385" s="42"/>
      <c r="GD385" s="42"/>
      <c r="GE385" s="42"/>
      <c r="GF385" s="42"/>
      <c r="GG385" s="42"/>
      <c r="GH385" s="42"/>
      <c r="GI385" s="42"/>
      <c r="GJ385" s="42"/>
      <c r="GK385" s="42"/>
      <c r="GL385" s="42"/>
      <c r="GM385" s="42"/>
      <c r="GN385" s="42"/>
      <c r="GO385" s="42"/>
      <c r="GP385" s="42"/>
      <c r="GQ385" s="42"/>
      <c r="GR385" s="42"/>
      <c r="GS385" s="42"/>
      <c r="GT385" s="42"/>
      <c r="GU385" s="42"/>
      <c r="GV385" s="42"/>
      <c r="GW385" s="42"/>
      <c r="GX385" s="42"/>
      <c r="GY385" s="42"/>
      <c r="GZ385" s="42"/>
      <c r="HA385" s="42"/>
      <c r="HB385" s="42"/>
      <c r="HC385" s="42"/>
      <c r="HD385" s="42"/>
      <c r="HE385" s="42"/>
      <c r="HF385" s="42"/>
      <c r="HG385" s="42"/>
      <c r="HH385" s="42"/>
      <c r="HI385" s="42"/>
      <c r="HJ385" s="42"/>
      <c r="HK385" s="42"/>
      <c r="HL385" s="42"/>
      <c r="HM385" s="42"/>
      <c r="HN385" s="42"/>
      <c r="HO385" s="42"/>
      <c r="HP385" s="42"/>
      <c r="HQ385" s="42"/>
      <c r="HR385" s="42"/>
      <c r="HS385" s="42"/>
      <c r="HT385" s="42"/>
      <c r="HU385" s="42"/>
      <c r="HV385" s="42"/>
      <c r="HW385" s="42"/>
      <c r="HX385" s="42"/>
      <c r="HY385" s="42"/>
      <c r="HZ385" s="42"/>
      <c r="IA385" s="42"/>
      <c r="IB385" s="42"/>
      <c r="IC385" s="42"/>
      <c r="ID385" s="42"/>
      <c r="IE385" s="42"/>
      <c r="IF385" s="42"/>
      <c r="IG385" s="42"/>
      <c r="IH385" s="42"/>
      <c r="II385" s="42"/>
      <c r="IJ385" s="42"/>
      <c r="IK385" s="42"/>
      <c r="IL385" s="42"/>
      <c r="IM385" s="42"/>
      <c r="IN385" s="42"/>
      <c r="IO385" s="42"/>
      <c r="IP385" s="42"/>
      <c r="IQ385" s="42"/>
      <c r="IR385" s="42"/>
      <c r="IS385" s="42"/>
      <c r="IT385" s="42"/>
      <c r="IU385" s="42"/>
      <c r="IV385" s="42"/>
    </row>
    <row r="386" spans="1:256" s="43" customFormat="1" ht="11.25" x14ac:dyDescent="0.2">
      <c r="A386" s="40" t="s">
        <v>812</v>
      </c>
      <c r="B386" s="50" t="s">
        <v>813</v>
      </c>
      <c r="C386" s="40" t="s">
        <v>66</v>
      </c>
      <c r="D386" s="41">
        <v>331</v>
      </c>
      <c r="E386" s="41">
        <v>133587</v>
      </c>
      <c r="F386" s="41">
        <v>403</v>
      </c>
      <c r="G386" s="41">
        <v>132165</v>
      </c>
      <c r="H386" s="41">
        <v>399</v>
      </c>
      <c r="I386" s="41">
        <v>130690</v>
      </c>
      <c r="J386" s="41">
        <v>395</v>
      </c>
      <c r="K386" s="41">
        <v>128891</v>
      </c>
      <c r="L386" s="41">
        <v>389</v>
      </c>
      <c r="M386" s="41">
        <v>127980</v>
      </c>
      <c r="N386" s="41">
        <v>386</v>
      </c>
      <c r="O386" s="41">
        <v>128009</v>
      </c>
      <c r="P386" s="41">
        <v>387</v>
      </c>
      <c r="Q386" s="41">
        <v>127436</v>
      </c>
      <c r="R386" s="41">
        <v>385</v>
      </c>
      <c r="S386" s="41">
        <v>126998</v>
      </c>
      <c r="T386" s="41">
        <v>384</v>
      </c>
      <c r="U386" s="41">
        <v>126679</v>
      </c>
      <c r="V386" s="41">
        <v>383</v>
      </c>
      <c r="W386" s="41">
        <v>126435</v>
      </c>
      <c r="X386" s="41">
        <v>382</v>
      </c>
      <c r="Y386" s="41">
        <v>126162</v>
      </c>
      <c r="Z386" s="41">
        <v>381</v>
      </c>
      <c r="AA386" s="41">
        <v>125713</v>
      </c>
      <c r="AB386" s="41">
        <v>380</v>
      </c>
      <c r="AC386" s="41">
        <v>124732</v>
      </c>
      <c r="AD386" s="41">
        <v>377</v>
      </c>
      <c r="AE386" s="41">
        <v>123642</v>
      </c>
      <c r="AF386" s="41">
        <v>373</v>
      </c>
      <c r="AG386" s="41">
        <v>122877</v>
      </c>
      <c r="AH386" s="41">
        <v>371</v>
      </c>
      <c r="AI386" s="41">
        <v>122101</v>
      </c>
      <c r="AJ386" s="41">
        <v>369</v>
      </c>
      <c r="AK386" s="41">
        <v>120980</v>
      </c>
      <c r="AL386" s="41">
        <v>365</v>
      </c>
      <c r="AM386" s="41">
        <v>120279</v>
      </c>
      <c r="AN386" s="41">
        <v>363</v>
      </c>
      <c r="AO386" s="41">
        <v>119277</v>
      </c>
      <c r="AP386" s="41">
        <v>360</v>
      </c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  <c r="BF386" s="42"/>
      <c r="BG386" s="42"/>
      <c r="BH386" s="42"/>
      <c r="BI386" s="42"/>
      <c r="BJ386" s="42"/>
      <c r="BK386" s="42"/>
      <c r="BL386" s="42"/>
      <c r="BM386" s="42"/>
      <c r="BN386" s="42"/>
      <c r="BO386" s="42"/>
      <c r="BP386" s="42"/>
      <c r="BQ386" s="42"/>
      <c r="BR386" s="42"/>
      <c r="BS386" s="42"/>
      <c r="BT386" s="42"/>
      <c r="BU386" s="42"/>
      <c r="BV386" s="42"/>
      <c r="BW386" s="42"/>
      <c r="BX386" s="42"/>
      <c r="BY386" s="42"/>
      <c r="BZ386" s="42"/>
      <c r="CA386" s="42"/>
      <c r="CB386" s="42"/>
      <c r="CC386" s="42"/>
      <c r="CD386" s="42"/>
      <c r="CE386" s="42"/>
      <c r="CF386" s="42"/>
      <c r="CG386" s="42"/>
      <c r="CH386" s="42"/>
      <c r="CI386" s="42"/>
      <c r="CJ386" s="42"/>
      <c r="CK386" s="42"/>
      <c r="CL386" s="42"/>
      <c r="CM386" s="42"/>
      <c r="CN386" s="42"/>
      <c r="CO386" s="42"/>
      <c r="CP386" s="42"/>
      <c r="CQ386" s="42"/>
      <c r="CR386" s="42"/>
      <c r="CS386" s="42"/>
      <c r="CT386" s="42"/>
      <c r="CU386" s="42"/>
      <c r="CV386" s="42"/>
      <c r="CW386" s="42"/>
      <c r="CX386" s="42"/>
      <c r="CY386" s="42"/>
      <c r="CZ386" s="42"/>
      <c r="DA386" s="42"/>
      <c r="DB386" s="42"/>
      <c r="DC386" s="42"/>
      <c r="DD386" s="42"/>
      <c r="DE386" s="42"/>
      <c r="DF386" s="42"/>
      <c r="DG386" s="42"/>
      <c r="DH386" s="42"/>
      <c r="DI386" s="42"/>
      <c r="DJ386" s="42"/>
      <c r="DK386" s="42"/>
      <c r="DL386" s="42"/>
      <c r="DM386" s="42"/>
      <c r="DN386" s="42"/>
      <c r="DO386" s="42"/>
      <c r="DP386" s="42"/>
      <c r="DQ386" s="42"/>
      <c r="DR386" s="42"/>
      <c r="DS386" s="42"/>
      <c r="DT386" s="42"/>
      <c r="DU386" s="42"/>
      <c r="DV386" s="42"/>
      <c r="DW386" s="42"/>
      <c r="DX386" s="42"/>
      <c r="DY386" s="42"/>
      <c r="DZ386" s="42"/>
      <c r="EA386" s="42"/>
      <c r="EB386" s="42"/>
      <c r="EC386" s="42"/>
      <c r="ED386" s="42"/>
      <c r="EE386" s="42"/>
      <c r="EF386" s="42"/>
      <c r="EG386" s="42"/>
      <c r="EH386" s="42"/>
      <c r="EI386" s="42"/>
      <c r="EJ386" s="42"/>
      <c r="EK386" s="42"/>
      <c r="EL386" s="42"/>
      <c r="EM386" s="42"/>
      <c r="EN386" s="42"/>
      <c r="EO386" s="42"/>
      <c r="EP386" s="42"/>
      <c r="EQ386" s="42"/>
      <c r="ER386" s="42"/>
      <c r="ES386" s="42"/>
      <c r="ET386" s="42"/>
      <c r="EU386" s="42"/>
      <c r="EV386" s="42"/>
      <c r="EW386" s="42"/>
      <c r="EX386" s="42"/>
      <c r="EY386" s="42"/>
      <c r="EZ386" s="42"/>
      <c r="FA386" s="42"/>
      <c r="FB386" s="42"/>
      <c r="FC386" s="42"/>
      <c r="FD386" s="42"/>
      <c r="FE386" s="42"/>
      <c r="FF386" s="42"/>
      <c r="FG386" s="42"/>
      <c r="FH386" s="42"/>
      <c r="FI386" s="42"/>
      <c r="FJ386" s="42"/>
      <c r="FK386" s="42"/>
      <c r="FL386" s="42"/>
      <c r="FM386" s="42"/>
      <c r="FN386" s="42"/>
      <c r="FO386" s="42"/>
      <c r="FP386" s="42"/>
      <c r="FQ386" s="42"/>
      <c r="FR386" s="42"/>
      <c r="FS386" s="42"/>
      <c r="FT386" s="42"/>
      <c r="FU386" s="42"/>
      <c r="FV386" s="42"/>
      <c r="FW386" s="42"/>
      <c r="FX386" s="42"/>
      <c r="FY386" s="42"/>
      <c r="FZ386" s="42"/>
      <c r="GA386" s="42"/>
      <c r="GB386" s="42"/>
      <c r="GC386" s="42"/>
      <c r="GD386" s="42"/>
      <c r="GE386" s="42"/>
      <c r="GF386" s="42"/>
      <c r="GG386" s="42"/>
      <c r="GH386" s="42"/>
      <c r="GI386" s="42"/>
      <c r="GJ386" s="42"/>
      <c r="GK386" s="42"/>
      <c r="GL386" s="42"/>
      <c r="GM386" s="42"/>
      <c r="GN386" s="42"/>
      <c r="GO386" s="42"/>
      <c r="GP386" s="42"/>
      <c r="GQ386" s="42"/>
      <c r="GR386" s="42"/>
      <c r="GS386" s="42"/>
      <c r="GT386" s="42"/>
      <c r="GU386" s="42"/>
      <c r="GV386" s="42"/>
      <c r="GW386" s="42"/>
      <c r="GX386" s="42"/>
      <c r="GY386" s="42"/>
      <c r="GZ386" s="42"/>
      <c r="HA386" s="42"/>
      <c r="HB386" s="42"/>
      <c r="HC386" s="42"/>
      <c r="HD386" s="42"/>
      <c r="HE386" s="42"/>
      <c r="HF386" s="42"/>
      <c r="HG386" s="42"/>
      <c r="HH386" s="42"/>
      <c r="HI386" s="42"/>
      <c r="HJ386" s="42"/>
      <c r="HK386" s="42"/>
      <c r="HL386" s="42"/>
      <c r="HM386" s="42"/>
      <c r="HN386" s="42"/>
      <c r="HO386" s="42"/>
      <c r="HP386" s="42"/>
      <c r="HQ386" s="42"/>
      <c r="HR386" s="42"/>
      <c r="HS386" s="42"/>
      <c r="HT386" s="42"/>
      <c r="HU386" s="42"/>
      <c r="HV386" s="42"/>
      <c r="HW386" s="42"/>
      <c r="HX386" s="42"/>
      <c r="HY386" s="42"/>
      <c r="HZ386" s="42"/>
      <c r="IA386" s="42"/>
      <c r="IB386" s="42"/>
      <c r="IC386" s="42"/>
      <c r="ID386" s="42"/>
      <c r="IE386" s="42"/>
      <c r="IF386" s="42"/>
      <c r="IG386" s="42"/>
      <c r="IH386" s="42"/>
      <c r="II386" s="42"/>
      <c r="IJ386" s="42"/>
      <c r="IK386" s="42"/>
      <c r="IL386" s="42"/>
      <c r="IM386" s="42"/>
      <c r="IN386" s="42"/>
      <c r="IO386" s="42"/>
      <c r="IP386" s="42"/>
      <c r="IQ386" s="42"/>
      <c r="IR386" s="42"/>
      <c r="IS386" s="42"/>
      <c r="IT386" s="42"/>
      <c r="IU386" s="42"/>
      <c r="IV386" s="42"/>
    </row>
    <row r="387" spans="1:256" s="43" customFormat="1" ht="11.25" x14ac:dyDescent="0.2">
      <c r="A387" s="40" t="s">
        <v>814</v>
      </c>
      <c r="B387" s="50" t="s">
        <v>815</v>
      </c>
      <c r="C387" s="40" t="s">
        <v>66</v>
      </c>
      <c r="D387" s="41">
        <v>141</v>
      </c>
      <c r="E387" s="41">
        <v>366903</v>
      </c>
      <c r="F387" s="41">
        <v>2604</v>
      </c>
      <c r="G387" s="41">
        <v>364248</v>
      </c>
      <c r="H387" s="41">
        <v>2585</v>
      </c>
      <c r="I387" s="41">
        <v>362756</v>
      </c>
      <c r="J387" s="41">
        <v>2575</v>
      </c>
      <c r="K387" s="41">
        <v>361168</v>
      </c>
      <c r="L387" s="41">
        <v>2563</v>
      </c>
      <c r="M387" s="41">
        <v>357496</v>
      </c>
      <c r="N387" s="41">
        <v>2537</v>
      </c>
      <c r="O387" s="41">
        <v>354829</v>
      </c>
      <c r="P387" s="41">
        <v>2518</v>
      </c>
      <c r="Q387" s="41">
        <v>352146</v>
      </c>
      <c r="R387" s="41">
        <v>2499</v>
      </c>
      <c r="S387" s="41">
        <v>348724</v>
      </c>
      <c r="T387" s="41">
        <v>2475</v>
      </c>
      <c r="U387" s="41">
        <v>345442</v>
      </c>
      <c r="V387" s="41">
        <v>2452</v>
      </c>
      <c r="W387" s="41">
        <v>341402</v>
      </c>
      <c r="X387" s="41">
        <v>2423</v>
      </c>
      <c r="Y387" s="41">
        <v>337656</v>
      </c>
      <c r="Z387" s="41">
        <v>2396</v>
      </c>
      <c r="AA387" s="41">
        <v>332790</v>
      </c>
      <c r="AB387" s="41">
        <v>2362</v>
      </c>
      <c r="AC387" s="41">
        <v>328196</v>
      </c>
      <c r="AD387" s="41">
        <v>2329</v>
      </c>
      <c r="AE387" s="41">
        <v>323766</v>
      </c>
      <c r="AF387" s="41">
        <v>2298</v>
      </c>
      <c r="AG387" s="41">
        <v>321001</v>
      </c>
      <c r="AH387" s="41">
        <v>2278</v>
      </c>
      <c r="AI387" s="41">
        <v>317099</v>
      </c>
      <c r="AJ387" s="41">
        <v>2251</v>
      </c>
      <c r="AK387" s="41">
        <v>313246</v>
      </c>
      <c r="AL387" s="41">
        <v>2223</v>
      </c>
      <c r="AM387" s="41">
        <v>312021</v>
      </c>
      <c r="AN387" s="41">
        <v>2215</v>
      </c>
      <c r="AO387" s="41">
        <v>310088</v>
      </c>
      <c r="AP387" s="41">
        <v>2201</v>
      </c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  <c r="BF387" s="42"/>
      <c r="BG387" s="42"/>
      <c r="BH387" s="42"/>
      <c r="BI387" s="42"/>
      <c r="BJ387" s="42"/>
      <c r="BK387" s="42"/>
      <c r="BL387" s="42"/>
      <c r="BM387" s="42"/>
      <c r="BN387" s="42"/>
      <c r="BO387" s="42"/>
      <c r="BP387" s="42"/>
      <c r="BQ387" s="42"/>
      <c r="BR387" s="42"/>
      <c r="BS387" s="42"/>
      <c r="BT387" s="42"/>
      <c r="BU387" s="42"/>
      <c r="BV387" s="42"/>
      <c r="BW387" s="42"/>
      <c r="BX387" s="42"/>
      <c r="BY387" s="42"/>
      <c r="BZ387" s="42"/>
      <c r="CA387" s="42"/>
      <c r="CB387" s="42"/>
      <c r="CC387" s="42"/>
      <c r="CD387" s="42"/>
      <c r="CE387" s="42"/>
      <c r="CF387" s="42"/>
      <c r="CG387" s="42"/>
      <c r="CH387" s="42"/>
      <c r="CI387" s="42"/>
      <c r="CJ387" s="42"/>
      <c r="CK387" s="42"/>
      <c r="CL387" s="42"/>
      <c r="CM387" s="42"/>
      <c r="CN387" s="42"/>
      <c r="CO387" s="42"/>
      <c r="CP387" s="42"/>
      <c r="CQ387" s="42"/>
      <c r="CR387" s="42"/>
      <c r="CS387" s="42"/>
      <c r="CT387" s="42"/>
      <c r="CU387" s="42"/>
      <c r="CV387" s="42"/>
      <c r="CW387" s="42"/>
      <c r="CX387" s="42"/>
      <c r="CY387" s="42"/>
      <c r="CZ387" s="42"/>
      <c r="DA387" s="42"/>
      <c r="DB387" s="42"/>
      <c r="DC387" s="42"/>
      <c r="DD387" s="42"/>
      <c r="DE387" s="42"/>
      <c r="DF387" s="42"/>
      <c r="DG387" s="42"/>
      <c r="DH387" s="42"/>
      <c r="DI387" s="42"/>
      <c r="DJ387" s="42"/>
      <c r="DK387" s="42"/>
      <c r="DL387" s="42"/>
      <c r="DM387" s="42"/>
      <c r="DN387" s="42"/>
      <c r="DO387" s="42"/>
      <c r="DP387" s="42"/>
      <c r="DQ387" s="42"/>
      <c r="DR387" s="42"/>
      <c r="DS387" s="42"/>
      <c r="DT387" s="42"/>
      <c r="DU387" s="42"/>
      <c r="DV387" s="42"/>
      <c r="DW387" s="42"/>
      <c r="DX387" s="42"/>
      <c r="DY387" s="42"/>
      <c r="DZ387" s="42"/>
      <c r="EA387" s="42"/>
      <c r="EB387" s="42"/>
      <c r="EC387" s="42"/>
      <c r="ED387" s="42"/>
      <c r="EE387" s="42"/>
      <c r="EF387" s="42"/>
      <c r="EG387" s="42"/>
      <c r="EH387" s="42"/>
      <c r="EI387" s="42"/>
      <c r="EJ387" s="42"/>
      <c r="EK387" s="42"/>
      <c r="EL387" s="42"/>
      <c r="EM387" s="42"/>
      <c r="EN387" s="42"/>
      <c r="EO387" s="42"/>
      <c r="EP387" s="42"/>
      <c r="EQ387" s="42"/>
      <c r="ER387" s="42"/>
      <c r="ES387" s="42"/>
      <c r="ET387" s="42"/>
      <c r="EU387" s="42"/>
      <c r="EV387" s="42"/>
      <c r="EW387" s="42"/>
      <c r="EX387" s="42"/>
      <c r="EY387" s="42"/>
      <c r="EZ387" s="42"/>
      <c r="FA387" s="42"/>
      <c r="FB387" s="42"/>
      <c r="FC387" s="42"/>
      <c r="FD387" s="42"/>
      <c r="FE387" s="42"/>
      <c r="FF387" s="42"/>
      <c r="FG387" s="42"/>
      <c r="FH387" s="42"/>
      <c r="FI387" s="42"/>
      <c r="FJ387" s="42"/>
      <c r="FK387" s="42"/>
      <c r="FL387" s="42"/>
      <c r="FM387" s="42"/>
      <c r="FN387" s="42"/>
      <c r="FO387" s="42"/>
      <c r="FP387" s="42"/>
      <c r="FQ387" s="42"/>
      <c r="FR387" s="42"/>
      <c r="FS387" s="42"/>
      <c r="FT387" s="42"/>
      <c r="FU387" s="42"/>
      <c r="FV387" s="42"/>
      <c r="FW387" s="42"/>
      <c r="FX387" s="42"/>
      <c r="FY387" s="42"/>
      <c r="FZ387" s="42"/>
      <c r="GA387" s="42"/>
      <c r="GB387" s="42"/>
      <c r="GC387" s="42"/>
      <c r="GD387" s="42"/>
      <c r="GE387" s="42"/>
      <c r="GF387" s="42"/>
      <c r="GG387" s="42"/>
      <c r="GH387" s="42"/>
      <c r="GI387" s="42"/>
      <c r="GJ387" s="42"/>
      <c r="GK387" s="42"/>
      <c r="GL387" s="42"/>
      <c r="GM387" s="42"/>
      <c r="GN387" s="42"/>
      <c r="GO387" s="42"/>
      <c r="GP387" s="42"/>
      <c r="GQ387" s="42"/>
      <c r="GR387" s="42"/>
      <c r="GS387" s="42"/>
      <c r="GT387" s="42"/>
      <c r="GU387" s="42"/>
      <c r="GV387" s="42"/>
      <c r="GW387" s="42"/>
      <c r="GX387" s="42"/>
      <c r="GY387" s="42"/>
      <c r="GZ387" s="42"/>
      <c r="HA387" s="42"/>
      <c r="HB387" s="42"/>
      <c r="HC387" s="42"/>
      <c r="HD387" s="42"/>
      <c r="HE387" s="42"/>
      <c r="HF387" s="42"/>
      <c r="HG387" s="42"/>
      <c r="HH387" s="42"/>
      <c r="HI387" s="42"/>
      <c r="HJ387" s="42"/>
      <c r="HK387" s="42"/>
      <c r="HL387" s="42"/>
      <c r="HM387" s="42"/>
      <c r="HN387" s="42"/>
      <c r="HO387" s="42"/>
      <c r="HP387" s="42"/>
      <c r="HQ387" s="42"/>
      <c r="HR387" s="42"/>
      <c r="HS387" s="42"/>
      <c r="HT387" s="42"/>
      <c r="HU387" s="42"/>
      <c r="HV387" s="42"/>
      <c r="HW387" s="42"/>
      <c r="HX387" s="42"/>
      <c r="HY387" s="42"/>
      <c r="HZ387" s="42"/>
      <c r="IA387" s="42"/>
      <c r="IB387" s="42"/>
      <c r="IC387" s="42"/>
      <c r="ID387" s="42"/>
      <c r="IE387" s="42"/>
      <c r="IF387" s="42"/>
      <c r="IG387" s="42"/>
      <c r="IH387" s="42"/>
      <c r="II387" s="42"/>
      <c r="IJ387" s="42"/>
      <c r="IK387" s="42"/>
      <c r="IL387" s="42"/>
      <c r="IM387" s="42"/>
      <c r="IN387" s="42"/>
      <c r="IO387" s="42"/>
      <c r="IP387" s="42"/>
      <c r="IQ387" s="42"/>
      <c r="IR387" s="42"/>
      <c r="IS387" s="42"/>
      <c r="IT387" s="42"/>
      <c r="IU387" s="42"/>
      <c r="IV387" s="42"/>
    </row>
    <row r="388" spans="1:256" s="43" customFormat="1" ht="11.25" x14ac:dyDescent="0.2">
      <c r="A388" s="40"/>
      <c r="B388" s="50" t="s">
        <v>922</v>
      </c>
      <c r="C388" s="40"/>
      <c r="D388" s="41"/>
      <c r="E388" s="44">
        <f>SUM(E386:E387)/E368*100</f>
        <v>15.874063038892391</v>
      </c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  <c r="BF388" s="42"/>
      <c r="BG388" s="42"/>
      <c r="BH388" s="42"/>
      <c r="BI388" s="42"/>
      <c r="BJ388" s="42"/>
      <c r="BK388" s="42"/>
      <c r="BL388" s="42"/>
      <c r="BM388" s="42"/>
      <c r="BN388" s="42"/>
      <c r="BO388" s="42"/>
      <c r="BP388" s="42"/>
      <c r="BQ388" s="42"/>
      <c r="BR388" s="42"/>
      <c r="BS388" s="42"/>
      <c r="BT388" s="42"/>
      <c r="BU388" s="42"/>
      <c r="BV388" s="42"/>
      <c r="BW388" s="42"/>
      <c r="BX388" s="42"/>
      <c r="BY388" s="42"/>
      <c r="BZ388" s="42"/>
      <c r="CA388" s="42"/>
      <c r="CB388" s="42"/>
      <c r="CC388" s="42"/>
      <c r="CD388" s="42"/>
      <c r="CE388" s="42"/>
      <c r="CF388" s="42"/>
      <c r="CG388" s="42"/>
      <c r="CH388" s="42"/>
      <c r="CI388" s="42"/>
      <c r="CJ388" s="42"/>
      <c r="CK388" s="42"/>
      <c r="CL388" s="42"/>
      <c r="CM388" s="42"/>
      <c r="CN388" s="42"/>
      <c r="CO388" s="42"/>
      <c r="CP388" s="42"/>
      <c r="CQ388" s="42"/>
      <c r="CR388" s="42"/>
      <c r="CS388" s="42"/>
      <c r="CT388" s="42"/>
      <c r="CU388" s="42"/>
      <c r="CV388" s="42"/>
      <c r="CW388" s="42"/>
      <c r="CX388" s="42"/>
      <c r="CY388" s="42"/>
      <c r="CZ388" s="42"/>
      <c r="DA388" s="42"/>
      <c r="DB388" s="42"/>
      <c r="DC388" s="42"/>
      <c r="DD388" s="42"/>
      <c r="DE388" s="42"/>
      <c r="DF388" s="42"/>
      <c r="DG388" s="42"/>
      <c r="DH388" s="42"/>
      <c r="DI388" s="42"/>
      <c r="DJ388" s="42"/>
      <c r="DK388" s="42"/>
      <c r="DL388" s="42"/>
      <c r="DM388" s="42"/>
      <c r="DN388" s="42"/>
      <c r="DO388" s="42"/>
      <c r="DP388" s="42"/>
      <c r="DQ388" s="42"/>
      <c r="DR388" s="42"/>
      <c r="DS388" s="42"/>
      <c r="DT388" s="42"/>
      <c r="DU388" s="42"/>
      <c r="DV388" s="42"/>
      <c r="DW388" s="42"/>
      <c r="DX388" s="42"/>
      <c r="DY388" s="42"/>
      <c r="DZ388" s="42"/>
      <c r="EA388" s="42"/>
      <c r="EB388" s="42"/>
      <c r="EC388" s="42"/>
      <c r="ED388" s="42"/>
      <c r="EE388" s="42"/>
      <c r="EF388" s="42"/>
      <c r="EG388" s="42"/>
      <c r="EH388" s="42"/>
      <c r="EI388" s="42"/>
      <c r="EJ388" s="42"/>
      <c r="EK388" s="42"/>
      <c r="EL388" s="42"/>
      <c r="EM388" s="42"/>
      <c r="EN388" s="42"/>
      <c r="EO388" s="42"/>
      <c r="EP388" s="42"/>
      <c r="EQ388" s="42"/>
      <c r="ER388" s="42"/>
      <c r="ES388" s="42"/>
      <c r="ET388" s="42"/>
      <c r="EU388" s="42"/>
      <c r="EV388" s="42"/>
      <c r="EW388" s="42"/>
      <c r="EX388" s="42"/>
      <c r="EY388" s="42"/>
      <c r="EZ388" s="42"/>
      <c r="FA388" s="42"/>
      <c r="FB388" s="42"/>
      <c r="FC388" s="42"/>
      <c r="FD388" s="42"/>
      <c r="FE388" s="42"/>
      <c r="FF388" s="42"/>
      <c r="FG388" s="42"/>
      <c r="FH388" s="42"/>
      <c r="FI388" s="42"/>
      <c r="FJ388" s="42"/>
      <c r="FK388" s="42"/>
      <c r="FL388" s="42"/>
      <c r="FM388" s="42"/>
      <c r="FN388" s="42"/>
      <c r="FO388" s="42"/>
      <c r="FP388" s="42"/>
      <c r="FQ388" s="42"/>
      <c r="FR388" s="42"/>
      <c r="FS388" s="42"/>
      <c r="FT388" s="42"/>
      <c r="FU388" s="42"/>
      <c r="FV388" s="42"/>
      <c r="FW388" s="42"/>
      <c r="FX388" s="42"/>
      <c r="FY388" s="42"/>
      <c r="FZ388" s="42"/>
      <c r="GA388" s="42"/>
      <c r="GB388" s="42"/>
      <c r="GC388" s="42"/>
      <c r="GD388" s="42"/>
      <c r="GE388" s="42"/>
      <c r="GF388" s="42"/>
      <c r="GG388" s="42"/>
      <c r="GH388" s="42"/>
      <c r="GI388" s="42"/>
      <c r="GJ388" s="42"/>
      <c r="GK388" s="42"/>
      <c r="GL388" s="42"/>
      <c r="GM388" s="42"/>
      <c r="GN388" s="42"/>
      <c r="GO388" s="42"/>
      <c r="GP388" s="42"/>
      <c r="GQ388" s="42"/>
      <c r="GR388" s="42"/>
      <c r="GS388" s="42"/>
      <c r="GT388" s="42"/>
      <c r="GU388" s="42"/>
      <c r="GV388" s="42"/>
      <c r="GW388" s="42"/>
      <c r="GX388" s="42"/>
      <c r="GY388" s="42"/>
      <c r="GZ388" s="42"/>
      <c r="HA388" s="42"/>
      <c r="HB388" s="42"/>
      <c r="HC388" s="42"/>
      <c r="HD388" s="42"/>
      <c r="HE388" s="42"/>
      <c r="HF388" s="42"/>
      <c r="HG388" s="42"/>
      <c r="HH388" s="42"/>
      <c r="HI388" s="42"/>
      <c r="HJ388" s="42"/>
      <c r="HK388" s="42"/>
      <c r="HL388" s="42"/>
      <c r="HM388" s="42"/>
      <c r="HN388" s="42"/>
      <c r="HO388" s="42"/>
      <c r="HP388" s="42"/>
      <c r="HQ388" s="42"/>
      <c r="HR388" s="42"/>
      <c r="HS388" s="42"/>
      <c r="HT388" s="42"/>
      <c r="HU388" s="42"/>
      <c r="HV388" s="42"/>
      <c r="HW388" s="42"/>
      <c r="HX388" s="42"/>
      <c r="HY388" s="42"/>
      <c r="HZ388" s="42"/>
      <c r="IA388" s="42"/>
      <c r="IB388" s="42"/>
      <c r="IC388" s="42"/>
      <c r="ID388" s="42"/>
      <c r="IE388" s="42"/>
      <c r="IF388" s="42"/>
      <c r="IG388" s="42"/>
      <c r="IH388" s="42"/>
      <c r="II388" s="42"/>
      <c r="IJ388" s="42"/>
      <c r="IK388" s="42"/>
      <c r="IL388" s="42"/>
      <c r="IM388" s="42"/>
      <c r="IN388" s="42"/>
      <c r="IO388" s="42"/>
      <c r="IP388" s="42"/>
      <c r="IQ388" s="42"/>
      <c r="IR388" s="42"/>
      <c r="IS388" s="42"/>
      <c r="IT388" s="42"/>
      <c r="IU388" s="42"/>
      <c r="IV388" s="42"/>
    </row>
    <row r="389" spans="1:256" s="43" customFormat="1" ht="11.25" x14ac:dyDescent="0.2">
      <c r="A389" s="40" t="s">
        <v>816</v>
      </c>
      <c r="B389" s="51" t="s">
        <v>817</v>
      </c>
      <c r="C389" s="40" t="s">
        <v>66</v>
      </c>
      <c r="D389" s="41">
        <v>424</v>
      </c>
      <c r="E389" s="41">
        <v>241264</v>
      </c>
      <c r="F389" s="41">
        <v>569</v>
      </c>
      <c r="G389" s="41">
        <v>240131</v>
      </c>
      <c r="H389" s="41">
        <v>566</v>
      </c>
      <c r="I389" s="41">
        <v>239127</v>
      </c>
      <c r="J389" s="41">
        <v>564</v>
      </c>
      <c r="K389" s="41">
        <v>238179</v>
      </c>
      <c r="L389" s="41">
        <v>562</v>
      </c>
      <c r="M389" s="41">
        <v>237378</v>
      </c>
      <c r="N389" s="41">
        <v>560</v>
      </c>
      <c r="O389" s="41">
        <v>236871</v>
      </c>
      <c r="P389" s="41">
        <v>558</v>
      </c>
      <c r="Q389" s="41">
        <v>236166</v>
      </c>
      <c r="R389" s="41">
        <v>557</v>
      </c>
      <c r="S389" s="41">
        <v>235612</v>
      </c>
      <c r="T389" s="41">
        <v>555</v>
      </c>
      <c r="U389" s="41">
        <v>234373</v>
      </c>
      <c r="V389" s="41">
        <v>553</v>
      </c>
      <c r="W389" s="41">
        <v>234459</v>
      </c>
      <c r="X389" s="41">
        <v>553</v>
      </c>
      <c r="Y389" s="41">
        <v>234743</v>
      </c>
      <c r="Z389" s="41">
        <v>553</v>
      </c>
      <c r="AA389" s="41">
        <v>234724</v>
      </c>
      <c r="AB389" s="41">
        <v>553</v>
      </c>
      <c r="AC389" s="41">
        <v>234471</v>
      </c>
      <c r="AD389" s="41">
        <v>553</v>
      </c>
      <c r="AE389" s="41">
        <v>234493</v>
      </c>
      <c r="AF389" s="41">
        <v>553</v>
      </c>
      <c r="AG389" s="41">
        <v>234070</v>
      </c>
      <c r="AH389" s="41">
        <v>552</v>
      </c>
      <c r="AI389" s="41">
        <v>233971</v>
      </c>
      <c r="AJ389" s="41">
        <v>552</v>
      </c>
      <c r="AK389" s="41">
        <v>232361</v>
      </c>
      <c r="AL389" s="41">
        <v>548</v>
      </c>
      <c r="AM389" s="41">
        <v>231795</v>
      </c>
      <c r="AN389" s="41">
        <v>546</v>
      </c>
      <c r="AO389" s="41">
        <v>231910</v>
      </c>
      <c r="AP389" s="41">
        <v>547</v>
      </c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  <c r="BF389" s="42"/>
      <c r="BG389" s="42"/>
      <c r="BH389" s="42"/>
      <c r="BI389" s="42"/>
      <c r="BJ389" s="42"/>
      <c r="BK389" s="42"/>
      <c r="BL389" s="42"/>
      <c r="BM389" s="42"/>
      <c r="BN389" s="42"/>
      <c r="BO389" s="42"/>
      <c r="BP389" s="42"/>
      <c r="BQ389" s="42"/>
      <c r="BR389" s="42"/>
      <c r="BS389" s="42"/>
      <c r="BT389" s="42"/>
      <c r="BU389" s="42"/>
      <c r="BV389" s="42"/>
      <c r="BW389" s="42"/>
      <c r="BX389" s="42"/>
      <c r="BY389" s="42"/>
      <c r="BZ389" s="42"/>
      <c r="CA389" s="42"/>
      <c r="CB389" s="42"/>
      <c r="CC389" s="42"/>
      <c r="CD389" s="42"/>
      <c r="CE389" s="42"/>
      <c r="CF389" s="42"/>
      <c r="CG389" s="42"/>
      <c r="CH389" s="42"/>
      <c r="CI389" s="42"/>
      <c r="CJ389" s="42"/>
      <c r="CK389" s="42"/>
      <c r="CL389" s="42"/>
      <c r="CM389" s="42"/>
      <c r="CN389" s="42"/>
      <c r="CO389" s="42"/>
      <c r="CP389" s="42"/>
      <c r="CQ389" s="42"/>
      <c r="CR389" s="42"/>
      <c r="CS389" s="42"/>
      <c r="CT389" s="42"/>
      <c r="CU389" s="42"/>
      <c r="CV389" s="42"/>
      <c r="CW389" s="42"/>
      <c r="CX389" s="42"/>
      <c r="CY389" s="42"/>
      <c r="CZ389" s="42"/>
      <c r="DA389" s="42"/>
      <c r="DB389" s="42"/>
      <c r="DC389" s="42"/>
      <c r="DD389" s="42"/>
      <c r="DE389" s="42"/>
      <c r="DF389" s="42"/>
      <c r="DG389" s="42"/>
      <c r="DH389" s="42"/>
      <c r="DI389" s="42"/>
      <c r="DJ389" s="42"/>
      <c r="DK389" s="42"/>
      <c r="DL389" s="42"/>
      <c r="DM389" s="42"/>
      <c r="DN389" s="42"/>
      <c r="DO389" s="42"/>
      <c r="DP389" s="42"/>
      <c r="DQ389" s="42"/>
      <c r="DR389" s="42"/>
      <c r="DS389" s="42"/>
      <c r="DT389" s="42"/>
      <c r="DU389" s="42"/>
      <c r="DV389" s="42"/>
      <c r="DW389" s="42"/>
      <c r="DX389" s="42"/>
      <c r="DY389" s="42"/>
      <c r="DZ389" s="42"/>
      <c r="EA389" s="42"/>
      <c r="EB389" s="42"/>
      <c r="EC389" s="42"/>
      <c r="ED389" s="42"/>
      <c r="EE389" s="42"/>
      <c r="EF389" s="42"/>
      <c r="EG389" s="42"/>
      <c r="EH389" s="42"/>
      <c r="EI389" s="42"/>
      <c r="EJ389" s="42"/>
      <c r="EK389" s="42"/>
      <c r="EL389" s="42"/>
      <c r="EM389" s="42"/>
      <c r="EN389" s="42"/>
      <c r="EO389" s="42"/>
      <c r="EP389" s="42"/>
      <c r="EQ389" s="42"/>
      <c r="ER389" s="42"/>
      <c r="ES389" s="42"/>
      <c r="ET389" s="42"/>
      <c r="EU389" s="42"/>
      <c r="EV389" s="42"/>
      <c r="EW389" s="42"/>
      <c r="EX389" s="42"/>
      <c r="EY389" s="42"/>
      <c r="EZ389" s="42"/>
      <c r="FA389" s="42"/>
      <c r="FB389" s="42"/>
      <c r="FC389" s="42"/>
      <c r="FD389" s="42"/>
      <c r="FE389" s="42"/>
      <c r="FF389" s="42"/>
      <c r="FG389" s="42"/>
      <c r="FH389" s="42"/>
      <c r="FI389" s="42"/>
      <c r="FJ389" s="42"/>
      <c r="FK389" s="42"/>
      <c r="FL389" s="42"/>
      <c r="FM389" s="42"/>
      <c r="FN389" s="42"/>
      <c r="FO389" s="42"/>
      <c r="FP389" s="42"/>
      <c r="FQ389" s="42"/>
      <c r="FR389" s="42"/>
      <c r="FS389" s="42"/>
      <c r="FT389" s="42"/>
      <c r="FU389" s="42"/>
      <c r="FV389" s="42"/>
      <c r="FW389" s="42"/>
      <c r="FX389" s="42"/>
      <c r="FY389" s="42"/>
      <c r="FZ389" s="42"/>
      <c r="GA389" s="42"/>
      <c r="GB389" s="42"/>
      <c r="GC389" s="42"/>
      <c r="GD389" s="42"/>
      <c r="GE389" s="42"/>
      <c r="GF389" s="42"/>
      <c r="GG389" s="42"/>
      <c r="GH389" s="42"/>
      <c r="GI389" s="42"/>
      <c r="GJ389" s="42"/>
      <c r="GK389" s="42"/>
      <c r="GL389" s="42"/>
      <c r="GM389" s="42"/>
      <c r="GN389" s="42"/>
      <c r="GO389" s="42"/>
      <c r="GP389" s="42"/>
      <c r="GQ389" s="42"/>
      <c r="GR389" s="42"/>
      <c r="GS389" s="42"/>
      <c r="GT389" s="42"/>
      <c r="GU389" s="42"/>
      <c r="GV389" s="42"/>
      <c r="GW389" s="42"/>
      <c r="GX389" s="42"/>
      <c r="GY389" s="42"/>
      <c r="GZ389" s="42"/>
      <c r="HA389" s="42"/>
      <c r="HB389" s="42"/>
      <c r="HC389" s="42"/>
      <c r="HD389" s="42"/>
      <c r="HE389" s="42"/>
      <c r="HF389" s="42"/>
      <c r="HG389" s="42"/>
      <c r="HH389" s="42"/>
      <c r="HI389" s="42"/>
      <c r="HJ389" s="42"/>
      <c r="HK389" s="42"/>
      <c r="HL389" s="42"/>
      <c r="HM389" s="42"/>
      <c r="HN389" s="42"/>
      <c r="HO389" s="42"/>
      <c r="HP389" s="42"/>
      <c r="HQ389" s="42"/>
      <c r="HR389" s="42"/>
      <c r="HS389" s="42"/>
      <c r="HT389" s="42"/>
      <c r="HU389" s="42"/>
      <c r="HV389" s="42"/>
      <c r="HW389" s="42"/>
      <c r="HX389" s="42"/>
      <c r="HY389" s="42"/>
      <c r="HZ389" s="42"/>
      <c r="IA389" s="42"/>
      <c r="IB389" s="42"/>
      <c r="IC389" s="42"/>
      <c r="ID389" s="42"/>
      <c r="IE389" s="42"/>
      <c r="IF389" s="42"/>
      <c r="IG389" s="42"/>
      <c r="IH389" s="42"/>
      <c r="II389" s="42"/>
      <c r="IJ389" s="42"/>
      <c r="IK389" s="42"/>
      <c r="IL389" s="42"/>
      <c r="IM389" s="42"/>
      <c r="IN389" s="42"/>
      <c r="IO389" s="42"/>
      <c r="IP389" s="42"/>
      <c r="IQ389" s="42"/>
      <c r="IR389" s="42"/>
      <c r="IS389" s="42"/>
      <c r="IT389" s="42"/>
      <c r="IU389" s="42"/>
      <c r="IV389" s="42"/>
    </row>
    <row r="390" spans="1:256" s="43" customFormat="1" ht="11.25" x14ac:dyDescent="0.2">
      <c r="A390" s="40" t="s">
        <v>818</v>
      </c>
      <c r="B390" s="51" t="s">
        <v>819</v>
      </c>
      <c r="C390" s="40" t="s">
        <v>66</v>
      </c>
      <c r="D390" s="41">
        <v>111</v>
      </c>
      <c r="E390" s="41">
        <v>60326</v>
      </c>
      <c r="F390" s="41">
        <v>541</v>
      </c>
      <c r="G390" s="41">
        <v>60183</v>
      </c>
      <c r="H390" s="41">
        <v>540</v>
      </c>
      <c r="I390" s="41">
        <v>59953</v>
      </c>
      <c r="J390" s="41">
        <v>538</v>
      </c>
      <c r="K390" s="41">
        <v>59714</v>
      </c>
      <c r="L390" s="41">
        <v>536</v>
      </c>
      <c r="M390" s="41">
        <v>59247</v>
      </c>
      <c r="N390" s="41">
        <v>532</v>
      </c>
      <c r="O390" s="41">
        <v>59056</v>
      </c>
      <c r="P390" s="41">
        <v>530</v>
      </c>
      <c r="Q390" s="41">
        <v>59008</v>
      </c>
      <c r="R390" s="41">
        <v>529</v>
      </c>
      <c r="S390" s="41">
        <v>58907</v>
      </c>
      <c r="T390" s="41">
        <v>529</v>
      </c>
      <c r="U390" s="41">
        <v>58851</v>
      </c>
      <c r="V390" s="41">
        <v>528</v>
      </c>
      <c r="W390" s="41">
        <v>58493</v>
      </c>
      <c r="X390" s="41">
        <v>525</v>
      </c>
      <c r="Y390" s="41">
        <v>58156</v>
      </c>
      <c r="Z390" s="41">
        <v>522</v>
      </c>
      <c r="AA390" s="41">
        <v>57688</v>
      </c>
      <c r="AB390" s="41">
        <v>518</v>
      </c>
      <c r="AC390" s="41">
        <v>57173</v>
      </c>
      <c r="AD390" s="41">
        <v>513</v>
      </c>
      <c r="AE390" s="41">
        <v>56627</v>
      </c>
      <c r="AF390" s="41">
        <v>508</v>
      </c>
      <c r="AG390" s="41">
        <v>56259</v>
      </c>
      <c r="AH390" s="41">
        <v>505</v>
      </c>
      <c r="AI390" s="41">
        <v>56020</v>
      </c>
      <c r="AJ390" s="41">
        <v>503</v>
      </c>
      <c r="AK390" s="41">
        <v>55955</v>
      </c>
      <c r="AL390" s="41">
        <v>502</v>
      </c>
      <c r="AM390" s="41">
        <v>55996</v>
      </c>
      <c r="AN390" s="41">
        <v>502</v>
      </c>
      <c r="AO390" s="41">
        <v>56207</v>
      </c>
      <c r="AP390" s="41">
        <v>504</v>
      </c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  <c r="BF390" s="42"/>
      <c r="BG390" s="42"/>
      <c r="BH390" s="42"/>
      <c r="BI390" s="42"/>
      <c r="BJ390" s="42"/>
      <c r="BK390" s="42"/>
      <c r="BL390" s="42"/>
      <c r="BM390" s="42"/>
      <c r="BN390" s="42"/>
      <c r="BO390" s="42"/>
      <c r="BP390" s="42"/>
      <c r="BQ390" s="42"/>
      <c r="BR390" s="42"/>
      <c r="BS390" s="42"/>
      <c r="BT390" s="42"/>
      <c r="BU390" s="42"/>
      <c r="BV390" s="42"/>
      <c r="BW390" s="42"/>
      <c r="BX390" s="42"/>
      <c r="BY390" s="42"/>
      <c r="BZ390" s="42"/>
      <c r="CA390" s="42"/>
      <c r="CB390" s="42"/>
      <c r="CC390" s="42"/>
      <c r="CD390" s="42"/>
      <c r="CE390" s="42"/>
      <c r="CF390" s="42"/>
      <c r="CG390" s="42"/>
      <c r="CH390" s="42"/>
      <c r="CI390" s="42"/>
      <c r="CJ390" s="42"/>
      <c r="CK390" s="42"/>
      <c r="CL390" s="42"/>
      <c r="CM390" s="42"/>
      <c r="CN390" s="42"/>
      <c r="CO390" s="42"/>
      <c r="CP390" s="42"/>
      <c r="CQ390" s="42"/>
      <c r="CR390" s="42"/>
      <c r="CS390" s="42"/>
      <c r="CT390" s="42"/>
      <c r="CU390" s="42"/>
      <c r="CV390" s="42"/>
      <c r="CW390" s="42"/>
      <c r="CX390" s="42"/>
      <c r="CY390" s="42"/>
      <c r="CZ390" s="42"/>
      <c r="DA390" s="42"/>
      <c r="DB390" s="42"/>
      <c r="DC390" s="42"/>
      <c r="DD390" s="42"/>
      <c r="DE390" s="42"/>
      <c r="DF390" s="42"/>
      <c r="DG390" s="42"/>
      <c r="DH390" s="42"/>
      <c r="DI390" s="42"/>
      <c r="DJ390" s="42"/>
      <c r="DK390" s="42"/>
      <c r="DL390" s="42"/>
      <c r="DM390" s="42"/>
      <c r="DN390" s="42"/>
      <c r="DO390" s="42"/>
      <c r="DP390" s="42"/>
      <c r="DQ390" s="42"/>
      <c r="DR390" s="42"/>
      <c r="DS390" s="42"/>
      <c r="DT390" s="42"/>
      <c r="DU390" s="42"/>
      <c r="DV390" s="42"/>
      <c r="DW390" s="42"/>
      <c r="DX390" s="42"/>
      <c r="DY390" s="42"/>
      <c r="DZ390" s="42"/>
      <c r="EA390" s="42"/>
      <c r="EB390" s="42"/>
      <c r="EC390" s="42"/>
      <c r="ED390" s="42"/>
      <c r="EE390" s="42"/>
      <c r="EF390" s="42"/>
      <c r="EG390" s="42"/>
      <c r="EH390" s="42"/>
      <c r="EI390" s="42"/>
      <c r="EJ390" s="42"/>
      <c r="EK390" s="42"/>
      <c r="EL390" s="42"/>
      <c r="EM390" s="42"/>
      <c r="EN390" s="42"/>
      <c r="EO390" s="42"/>
      <c r="EP390" s="42"/>
      <c r="EQ390" s="42"/>
      <c r="ER390" s="42"/>
      <c r="ES390" s="42"/>
      <c r="ET390" s="42"/>
      <c r="EU390" s="42"/>
      <c r="EV390" s="42"/>
      <c r="EW390" s="42"/>
      <c r="EX390" s="42"/>
      <c r="EY390" s="42"/>
      <c r="EZ390" s="42"/>
      <c r="FA390" s="42"/>
      <c r="FB390" s="42"/>
      <c r="FC390" s="42"/>
      <c r="FD390" s="42"/>
      <c r="FE390" s="42"/>
      <c r="FF390" s="42"/>
      <c r="FG390" s="42"/>
      <c r="FH390" s="42"/>
      <c r="FI390" s="42"/>
      <c r="FJ390" s="42"/>
      <c r="FK390" s="42"/>
      <c r="FL390" s="42"/>
      <c r="FM390" s="42"/>
      <c r="FN390" s="42"/>
      <c r="FO390" s="42"/>
      <c r="FP390" s="42"/>
      <c r="FQ390" s="42"/>
      <c r="FR390" s="42"/>
      <c r="FS390" s="42"/>
      <c r="FT390" s="42"/>
      <c r="FU390" s="42"/>
      <c r="FV390" s="42"/>
      <c r="FW390" s="42"/>
      <c r="FX390" s="42"/>
      <c r="FY390" s="42"/>
      <c r="FZ390" s="42"/>
      <c r="GA390" s="42"/>
      <c r="GB390" s="42"/>
      <c r="GC390" s="42"/>
      <c r="GD390" s="42"/>
      <c r="GE390" s="42"/>
      <c r="GF390" s="42"/>
      <c r="GG390" s="42"/>
      <c r="GH390" s="42"/>
      <c r="GI390" s="42"/>
      <c r="GJ390" s="42"/>
      <c r="GK390" s="42"/>
      <c r="GL390" s="42"/>
      <c r="GM390" s="42"/>
      <c r="GN390" s="42"/>
      <c r="GO390" s="42"/>
      <c r="GP390" s="42"/>
      <c r="GQ390" s="42"/>
      <c r="GR390" s="42"/>
      <c r="GS390" s="42"/>
      <c r="GT390" s="42"/>
      <c r="GU390" s="42"/>
      <c r="GV390" s="42"/>
      <c r="GW390" s="42"/>
      <c r="GX390" s="42"/>
      <c r="GY390" s="42"/>
      <c r="GZ390" s="42"/>
      <c r="HA390" s="42"/>
      <c r="HB390" s="42"/>
      <c r="HC390" s="42"/>
      <c r="HD390" s="42"/>
      <c r="HE390" s="42"/>
      <c r="HF390" s="42"/>
      <c r="HG390" s="42"/>
      <c r="HH390" s="42"/>
      <c r="HI390" s="42"/>
      <c r="HJ390" s="42"/>
      <c r="HK390" s="42"/>
      <c r="HL390" s="42"/>
      <c r="HM390" s="42"/>
      <c r="HN390" s="42"/>
      <c r="HO390" s="42"/>
      <c r="HP390" s="42"/>
      <c r="HQ390" s="42"/>
      <c r="HR390" s="42"/>
      <c r="HS390" s="42"/>
      <c r="HT390" s="42"/>
      <c r="HU390" s="42"/>
      <c r="HV390" s="42"/>
      <c r="HW390" s="42"/>
      <c r="HX390" s="42"/>
      <c r="HY390" s="42"/>
      <c r="HZ390" s="42"/>
      <c r="IA390" s="42"/>
      <c r="IB390" s="42"/>
      <c r="IC390" s="42"/>
      <c r="ID390" s="42"/>
      <c r="IE390" s="42"/>
      <c r="IF390" s="42"/>
      <c r="IG390" s="42"/>
      <c r="IH390" s="42"/>
      <c r="II390" s="42"/>
      <c r="IJ390" s="42"/>
      <c r="IK390" s="42"/>
      <c r="IL390" s="42"/>
      <c r="IM390" s="42"/>
      <c r="IN390" s="42"/>
      <c r="IO390" s="42"/>
      <c r="IP390" s="42"/>
      <c r="IQ390" s="42"/>
      <c r="IR390" s="42"/>
      <c r="IS390" s="42"/>
      <c r="IT390" s="42"/>
      <c r="IU390" s="42"/>
      <c r="IV390" s="42"/>
    </row>
    <row r="391" spans="1:256" s="43" customFormat="1" ht="11.25" x14ac:dyDescent="0.2">
      <c r="A391" s="40"/>
      <c r="B391" s="51" t="s">
        <v>922</v>
      </c>
      <c r="C391" s="40"/>
      <c r="D391" s="41"/>
      <c r="E391" s="44">
        <f>SUM(E389:E390)/E368*100</f>
        <v>9.5655431115497933</v>
      </c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  <c r="BF391" s="42"/>
      <c r="BG391" s="42"/>
      <c r="BH391" s="42"/>
      <c r="BI391" s="42"/>
      <c r="BJ391" s="42"/>
      <c r="BK391" s="42"/>
      <c r="BL391" s="42"/>
      <c r="BM391" s="42"/>
      <c r="BN391" s="42"/>
      <c r="BO391" s="42"/>
      <c r="BP391" s="42"/>
      <c r="BQ391" s="42"/>
      <c r="BR391" s="42"/>
      <c r="BS391" s="42"/>
      <c r="BT391" s="42"/>
      <c r="BU391" s="42"/>
      <c r="BV391" s="42"/>
      <c r="BW391" s="42"/>
      <c r="BX391" s="42"/>
      <c r="BY391" s="42"/>
      <c r="BZ391" s="42"/>
      <c r="CA391" s="42"/>
      <c r="CB391" s="42"/>
      <c r="CC391" s="42"/>
      <c r="CD391" s="42"/>
      <c r="CE391" s="42"/>
      <c r="CF391" s="42"/>
      <c r="CG391" s="42"/>
      <c r="CH391" s="42"/>
      <c r="CI391" s="42"/>
      <c r="CJ391" s="42"/>
      <c r="CK391" s="42"/>
      <c r="CL391" s="42"/>
      <c r="CM391" s="42"/>
      <c r="CN391" s="42"/>
      <c r="CO391" s="42"/>
      <c r="CP391" s="42"/>
      <c r="CQ391" s="42"/>
      <c r="CR391" s="42"/>
      <c r="CS391" s="42"/>
      <c r="CT391" s="42"/>
      <c r="CU391" s="42"/>
      <c r="CV391" s="42"/>
      <c r="CW391" s="42"/>
      <c r="CX391" s="42"/>
      <c r="CY391" s="42"/>
      <c r="CZ391" s="42"/>
      <c r="DA391" s="42"/>
      <c r="DB391" s="42"/>
      <c r="DC391" s="42"/>
      <c r="DD391" s="42"/>
      <c r="DE391" s="42"/>
      <c r="DF391" s="42"/>
      <c r="DG391" s="42"/>
      <c r="DH391" s="42"/>
      <c r="DI391" s="42"/>
      <c r="DJ391" s="42"/>
      <c r="DK391" s="42"/>
      <c r="DL391" s="42"/>
      <c r="DM391" s="42"/>
      <c r="DN391" s="42"/>
      <c r="DO391" s="42"/>
      <c r="DP391" s="42"/>
      <c r="DQ391" s="42"/>
      <c r="DR391" s="42"/>
      <c r="DS391" s="42"/>
      <c r="DT391" s="42"/>
      <c r="DU391" s="42"/>
      <c r="DV391" s="42"/>
      <c r="DW391" s="42"/>
      <c r="DX391" s="42"/>
      <c r="DY391" s="42"/>
      <c r="DZ391" s="42"/>
      <c r="EA391" s="42"/>
      <c r="EB391" s="42"/>
      <c r="EC391" s="42"/>
      <c r="ED391" s="42"/>
      <c r="EE391" s="42"/>
      <c r="EF391" s="42"/>
      <c r="EG391" s="42"/>
      <c r="EH391" s="42"/>
      <c r="EI391" s="42"/>
      <c r="EJ391" s="42"/>
      <c r="EK391" s="42"/>
      <c r="EL391" s="42"/>
      <c r="EM391" s="42"/>
      <c r="EN391" s="42"/>
      <c r="EO391" s="42"/>
      <c r="EP391" s="42"/>
      <c r="EQ391" s="42"/>
      <c r="ER391" s="42"/>
      <c r="ES391" s="42"/>
      <c r="ET391" s="42"/>
      <c r="EU391" s="42"/>
      <c r="EV391" s="42"/>
      <c r="EW391" s="42"/>
      <c r="EX391" s="42"/>
      <c r="EY391" s="42"/>
      <c r="EZ391" s="42"/>
      <c r="FA391" s="42"/>
      <c r="FB391" s="42"/>
      <c r="FC391" s="42"/>
      <c r="FD391" s="42"/>
      <c r="FE391" s="42"/>
      <c r="FF391" s="42"/>
      <c r="FG391" s="42"/>
      <c r="FH391" s="42"/>
      <c r="FI391" s="42"/>
      <c r="FJ391" s="42"/>
      <c r="FK391" s="42"/>
      <c r="FL391" s="42"/>
      <c r="FM391" s="42"/>
      <c r="FN391" s="42"/>
      <c r="FO391" s="42"/>
      <c r="FP391" s="42"/>
      <c r="FQ391" s="42"/>
      <c r="FR391" s="42"/>
      <c r="FS391" s="42"/>
      <c r="FT391" s="42"/>
      <c r="FU391" s="42"/>
      <c r="FV391" s="42"/>
      <c r="FW391" s="42"/>
      <c r="FX391" s="42"/>
      <c r="FY391" s="42"/>
      <c r="FZ391" s="42"/>
      <c r="GA391" s="42"/>
      <c r="GB391" s="42"/>
      <c r="GC391" s="42"/>
      <c r="GD391" s="42"/>
      <c r="GE391" s="42"/>
      <c r="GF391" s="42"/>
      <c r="GG391" s="42"/>
      <c r="GH391" s="42"/>
      <c r="GI391" s="42"/>
      <c r="GJ391" s="42"/>
      <c r="GK391" s="42"/>
      <c r="GL391" s="42"/>
      <c r="GM391" s="42"/>
      <c r="GN391" s="42"/>
      <c r="GO391" s="42"/>
      <c r="GP391" s="42"/>
      <c r="GQ391" s="42"/>
      <c r="GR391" s="42"/>
      <c r="GS391" s="42"/>
      <c r="GT391" s="42"/>
      <c r="GU391" s="42"/>
      <c r="GV391" s="42"/>
      <c r="GW391" s="42"/>
      <c r="GX391" s="42"/>
      <c r="GY391" s="42"/>
      <c r="GZ391" s="42"/>
      <c r="HA391" s="42"/>
      <c r="HB391" s="42"/>
      <c r="HC391" s="42"/>
      <c r="HD391" s="42"/>
      <c r="HE391" s="42"/>
      <c r="HF391" s="42"/>
      <c r="HG391" s="42"/>
      <c r="HH391" s="42"/>
      <c r="HI391" s="42"/>
      <c r="HJ391" s="42"/>
      <c r="HK391" s="42"/>
      <c r="HL391" s="42"/>
      <c r="HM391" s="42"/>
      <c r="HN391" s="42"/>
      <c r="HO391" s="42"/>
      <c r="HP391" s="42"/>
      <c r="HQ391" s="42"/>
      <c r="HR391" s="42"/>
      <c r="HS391" s="42"/>
      <c r="HT391" s="42"/>
      <c r="HU391" s="42"/>
      <c r="HV391" s="42"/>
      <c r="HW391" s="42"/>
      <c r="HX391" s="42"/>
      <c r="HY391" s="42"/>
      <c r="HZ391" s="42"/>
      <c r="IA391" s="42"/>
      <c r="IB391" s="42"/>
      <c r="IC391" s="42"/>
      <c r="ID391" s="42"/>
      <c r="IE391" s="42"/>
      <c r="IF391" s="42"/>
      <c r="IG391" s="42"/>
      <c r="IH391" s="42"/>
      <c r="II391" s="42"/>
      <c r="IJ391" s="42"/>
      <c r="IK391" s="42"/>
      <c r="IL391" s="42"/>
      <c r="IM391" s="42"/>
      <c r="IN391" s="42"/>
      <c r="IO391" s="42"/>
      <c r="IP391" s="42"/>
      <c r="IQ391" s="42"/>
      <c r="IR391" s="42"/>
      <c r="IS391" s="42"/>
      <c r="IT391" s="42"/>
      <c r="IU391" s="42"/>
      <c r="IV391" s="42"/>
    </row>
    <row r="392" spans="1:256" s="43" customFormat="1" ht="11.25" x14ac:dyDescent="0.2">
      <c r="A392" s="40" t="s">
        <v>820</v>
      </c>
      <c r="B392" s="49" t="s">
        <v>821</v>
      </c>
      <c r="C392" s="40" t="s">
        <v>66</v>
      </c>
      <c r="D392" s="41">
        <v>277</v>
      </c>
      <c r="E392" s="41">
        <v>181075</v>
      </c>
      <c r="F392" s="41">
        <v>653</v>
      </c>
      <c r="G392" s="41">
        <v>181019</v>
      </c>
      <c r="H392" s="41">
        <v>653</v>
      </c>
      <c r="I392" s="41">
        <v>180795</v>
      </c>
      <c r="J392" s="41">
        <v>652</v>
      </c>
      <c r="K392" s="41">
        <v>180453</v>
      </c>
      <c r="L392" s="41">
        <v>651</v>
      </c>
      <c r="M392" s="41">
        <v>180168</v>
      </c>
      <c r="N392" s="41">
        <v>650</v>
      </c>
      <c r="O392" s="41">
        <v>179933</v>
      </c>
      <c r="P392" s="41">
        <v>649</v>
      </c>
      <c r="Q392" s="41">
        <v>179230</v>
      </c>
      <c r="R392" s="41">
        <v>646</v>
      </c>
      <c r="S392" s="41">
        <v>179014</v>
      </c>
      <c r="T392" s="41">
        <v>645</v>
      </c>
      <c r="U392" s="41">
        <v>178782</v>
      </c>
      <c r="V392" s="41">
        <v>645</v>
      </c>
      <c r="W392" s="41">
        <v>178101</v>
      </c>
      <c r="X392" s="41">
        <v>642</v>
      </c>
      <c r="Y392" s="41">
        <v>177159</v>
      </c>
      <c r="Z392" s="41">
        <v>639</v>
      </c>
      <c r="AA392" s="41">
        <v>176259</v>
      </c>
      <c r="AB392" s="41">
        <v>635</v>
      </c>
      <c r="AC392" s="41">
        <v>174987</v>
      </c>
      <c r="AD392" s="41">
        <v>631</v>
      </c>
      <c r="AE392" s="41">
        <v>173741</v>
      </c>
      <c r="AF392" s="41">
        <v>626</v>
      </c>
      <c r="AG392" s="41">
        <v>172777</v>
      </c>
      <c r="AH392" s="41">
        <v>623</v>
      </c>
      <c r="AI392" s="41">
        <v>172361</v>
      </c>
      <c r="AJ392" s="41">
        <v>621</v>
      </c>
      <c r="AK392" s="41">
        <v>171363</v>
      </c>
      <c r="AL392" s="41">
        <v>618</v>
      </c>
      <c r="AM392" s="41">
        <v>170776</v>
      </c>
      <c r="AN392" s="41">
        <v>616</v>
      </c>
      <c r="AO392" s="41">
        <v>169546</v>
      </c>
      <c r="AP392" s="41">
        <v>611</v>
      </c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  <c r="BF392" s="42"/>
      <c r="BG392" s="42"/>
      <c r="BH392" s="42"/>
      <c r="BI392" s="42"/>
      <c r="BJ392" s="42"/>
      <c r="BK392" s="42"/>
      <c r="BL392" s="42"/>
      <c r="BM392" s="42"/>
      <c r="BN392" s="42"/>
      <c r="BO392" s="42"/>
      <c r="BP392" s="42"/>
      <c r="BQ392" s="42"/>
      <c r="BR392" s="42"/>
      <c r="BS392" s="42"/>
      <c r="BT392" s="42"/>
      <c r="BU392" s="42"/>
      <c r="BV392" s="42"/>
      <c r="BW392" s="42"/>
      <c r="BX392" s="42"/>
      <c r="BY392" s="42"/>
      <c r="BZ392" s="42"/>
      <c r="CA392" s="42"/>
      <c r="CB392" s="42"/>
      <c r="CC392" s="42"/>
      <c r="CD392" s="42"/>
      <c r="CE392" s="42"/>
      <c r="CF392" s="42"/>
      <c r="CG392" s="42"/>
      <c r="CH392" s="42"/>
      <c r="CI392" s="42"/>
      <c r="CJ392" s="42"/>
      <c r="CK392" s="42"/>
      <c r="CL392" s="42"/>
      <c r="CM392" s="42"/>
      <c r="CN392" s="42"/>
      <c r="CO392" s="42"/>
      <c r="CP392" s="42"/>
      <c r="CQ392" s="42"/>
      <c r="CR392" s="42"/>
      <c r="CS392" s="42"/>
      <c r="CT392" s="42"/>
      <c r="CU392" s="42"/>
      <c r="CV392" s="42"/>
      <c r="CW392" s="42"/>
      <c r="CX392" s="42"/>
      <c r="CY392" s="42"/>
      <c r="CZ392" s="42"/>
      <c r="DA392" s="42"/>
      <c r="DB392" s="42"/>
      <c r="DC392" s="42"/>
      <c r="DD392" s="42"/>
      <c r="DE392" s="42"/>
      <c r="DF392" s="42"/>
      <c r="DG392" s="42"/>
      <c r="DH392" s="42"/>
      <c r="DI392" s="42"/>
      <c r="DJ392" s="42"/>
      <c r="DK392" s="42"/>
      <c r="DL392" s="42"/>
      <c r="DM392" s="42"/>
      <c r="DN392" s="42"/>
      <c r="DO392" s="42"/>
      <c r="DP392" s="42"/>
      <c r="DQ392" s="42"/>
      <c r="DR392" s="42"/>
      <c r="DS392" s="42"/>
      <c r="DT392" s="42"/>
      <c r="DU392" s="42"/>
      <c r="DV392" s="42"/>
      <c r="DW392" s="42"/>
      <c r="DX392" s="42"/>
      <c r="DY392" s="42"/>
      <c r="DZ392" s="42"/>
      <c r="EA392" s="42"/>
      <c r="EB392" s="42"/>
      <c r="EC392" s="42"/>
      <c r="ED392" s="42"/>
      <c r="EE392" s="42"/>
      <c r="EF392" s="42"/>
      <c r="EG392" s="42"/>
      <c r="EH392" s="42"/>
      <c r="EI392" s="42"/>
      <c r="EJ392" s="42"/>
      <c r="EK392" s="42"/>
      <c r="EL392" s="42"/>
      <c r="EM392" s="42"/>
      <c r="EN392" s="42"/>
      <c r="EO392" s="42"/>
      <c r="EP392" s="42"/>
      <c r="EQ392" s="42"/>
      <c r="ER392" s="42"/>
      <c r="ES392" s="42"/>
      <c r="ET392" s="42"/>
      <c r="EU392" s="42"/>
      <c r="EV392" s="42"/>
      <c r="EW392" s="42"/>
      <c r="EX392" s="42"/>
      <c r="EY392" s="42"/>
      <c r="EZ392" s="42"/>
      <c r="FA392" s="42"/>
      <c r="FB392" s="42"/>
      <c r="FC392" s="42"/>
      <c r="FD392" s="42"/>
      <c r="FE392" s="42"/>
      <c r="FF392" s="42"/>
      <c r="FG392" s="42"/>
      <c r="FH392" s="42"/>
      <c r="FI392" s="42"/>
      <c r="FJ392" s="42"/>
      <c r="FK392" s="42"/>
      <c r="FL392" s="42"/>
      <c r="FM392" s="42"/>
      <c r="FN392" s="42"/>
      <c r="FO392" s="42"/>
      <c r="FP392" s="42"/>
      <c r="FQ392" s="42"/>
      <c r="FR392" s="42"/>
      <c r="FS392" s="42"/>
      <c r="FT392" s="42"/>
      <c r="FU392" s="42"/>
      <c r="FV392" s="42"/>
      <c r="FW392" s="42"/>
      <c r="FX392" s="42"/>
      <c r="FY392" s="42"/>
      <c r="FZ392" s="42"/>
      <c r="GA392" s="42"/>
      <c r="GB392" s="42"/>
      <c r="GC392" s="42"/>
      <c r="GD392" s="42"/>
      <c r="GE392" s="42"/>
      <c r="GF392" s="42"/>
      <c r="GG392" s="42"/>
      <c r="GH392" s="42"/>
      <c r="GI392" s="42"/>
      <c r="GJ392" s="42"/>
      <c r="GK392" s="42"/>
      <c r="GL392" s="42"/>
      <c r="GM392" s="42"/>
      <c r="GN392" s="42"/>
      <c r="GO392" s="42"/>
      <c r="GP392" s="42"/>
      <c r="GQ392" s="42"/>
      <c r="GR392" s="42"/>
      <c r="GS392" s="42"/>
      <c r="GT392" s="42"/>
      <c r="GU392" s="42"/>
      <c r="GV392" s="42"/>
      <c r="GW392" s="42"/>
      <c r="GX392" s="42"/>
      <c r="GY392" s="42"/>
      <c r="GZ392" s="42"/>
      <c r="HA392" s="42"/>
      <c r="HB392" s="42"/>
      <c r="HC392" s="42"/>
      <c r="HD392" s="42"/>
      <c r="HE392" s="42"/>
      <c r="HF392" s="42"/>
      <c r="HG392" s="42"/>
      <c r="HH392" s="42"/>
      <c r="HI392" s="42"/>
      <c r="HJ392" s="42"/>
      <c r="HK392" s="42"/>
      <c r="HL392" s="42"/>
      <c r="HM392" s="42"/>
      <c r="HN392" s="42"/>
      <c r="HO392" s="42"/>
      <c r="HP392" s="42"/>
      <c r="HQ392" s="42"/>
      <c r="HR392" s="42"/>
      <c r="HS392" s="42"/>
      <c r="HT392" s="42"/>
      <c r="HU392" s="42"/>
      <c r="HV392" s="42"/>
      <c r="HW392" s="42"/>
      <c r="HX392" s="42"/>
      <c r="HY392" s="42"/>
      <c r="HZ392" s="42"/>
      <c r="IA392" s="42"/>
      <c r="IB392" s="42"/>
      <c r="IC392" s="42"/>
      <c r="ID392" s="42"/>
      <c r="IE392" s="42"/>
      <c r="IF392" s="42"/>
      <c r="IG392" s="42"/>
      <c r="IH392" s="42"/>
      <c r="II392" s="42"/>
      <c r="IJ392" s="42"/>
      <c r="IK392" s="42"/>
      <c r="IL392" s="42"/>
      <c r="IM392" s="42"/>
      <c r="IN392" s="42"/>
      <c r="IO392" s="42"/>
      <c r="IP392" s="42"/>
      <c r="IQ392" s="42"/>
      <c r="IR392" s="42"/>
      <c r="IS392" s="42"/>
      <c r="IT392" s="42"/>
      <c r="IU392" s="42"/>
      <c r="IV392" s="42"/>
    </row>
    <row r="393" spans="1:256" s="43" customFormat="1" ht="11.25" x14ac:dyDescent="0.2">
      <c r="A393" s="40" t="s">
        <v>822</v>
      </c>
      <c r="B393" s="49" t="s">
        <v>823</v>
      </c>
      <c r="C393" s="40" t="s">
        <v>66</v>
      </c>
      <c r="D393" s="41">
        <v>109</v>
      </c>
      <c r="E393" s="41">
        <v>69862</v>
      </c>
      <c r="F393" s="41">
        <v>643</v>
      </c>
      <c r="G393" s="41">
        <v>69713</v>
      </c>
      <c r="H393" s="41">
        <v>641</v>
      </c>
      <c r="I393" s="41">
        <v>69609</v>
      </c>
      <c r="J393" s="41">
        <v>640</v>
      </c>
      <c r="K393" s="41">
        <v>69630</v>
      </c>
      <c r="L393" s="41">
        <v>640</v>
      </c>
      <c r="M393" s="41">
        <v>69547</v>
      </c>
      <c r="N393" s="41">
        <v>640</v>
      </c>
      <c r="O393" s="41">
        <v>69653</v>
      </c>
      <c r="P393" s="41">
        <v>641</v>
      </c>
      <c r="Q393" s="41">
        <v>69764</v>
      </c>
      <c r="R393" s="41">
        <v>642</v>
      </c>
      <c r="S393" s="41">
        <v>69806</v>
      </c>
      <c r="T393" s="41">
        <v>642</v>
      </c>
      <c r="U393" s="41">
        <v>69812</v>
      </c>
      <c r="V393" s="41">
        <v>642</v>
      </c>
      <c r="W393" s="41">
        <v>69798</v>
      </c>
      <c r="X393" s="41">
        <v>642</v>
      </c>
      <c r="Y393" s="41">
        <v>69850</v>
      </c>
      <c r="Z393" s="41">
        <v>642</v>
      </c>
      <c r="AA393" s="41">
        <v>69820</v>
      </c>
      <c r="AB393" s="41">
        <v>642</v>
      </c>
      <c r="AC393" s="41">
        <v>69685</v>
      </c>
      <c r="AD393" s="41">
        <v>641</v>
      </c>
      <c r="AE393" s="41">
        <v>69610</v>
      </c>
      <c r="AF393" s="41">
        <v>640</v>
      </c>
      <c r="AG393" s="41">
        <v>69188</v>
      </c>
      <c r="AH393" s="41">
        <v>636</v>
      </c>
      <c r="AI393" s="41">
        <v>69242</v>
      </c>
      <c r="AJ393" s="41">
        <v>637</v>
      </c>
      <c r="AK393" s="41">
        <v>69228</v>
      </c>
      <c r="AL393" s="41">
        <v>637</v>
      </c>
      <c r="AM393" s="41">
        <v>69452</v>
      </c>
      <c r="AN393" s="41">
        <v>639</v>
      </c>
      <c r="AO393" s="41">
        <v>70000</v>
      </c>
      <c r="AP393" s="41">
        <v>644</v>
      </c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  <c r="BF393" s="42"/>
      <c r="BG393" s="42"/>
      <c r="BH393" s="42"/>
      <c r="BI393" s="42"/>
      <c r="BJ393" s="42"/>
      <c r="BK393" s="42"/>
      <c r="BL393" s="42"/>
      <c r="BM393" s="42"/>
      <c r="BN393" s="42"/>
      <c r="BO393" s="42"/>
      <c r="BP393" s="42"/>
      <c r="BQ393" s="42"/>
      <c r="BR393" s="42"/>
      <c r="BS393" s="42"/>
      <c r="BT393" s="42"/>
      <c r="BU393" s="42"/>
      <c r="BV393" s="42"/>
      <c r="BW393" s="42"/>
      <c r="BX393" s="42"/>
      <c r="BY393" s="42"/>
      <c r="BZ393" s="42"/>
      <c r="CA393" s="42"/>
      <c r="CB393" s="42"/>
      <c r="CC393" s="42"/>
      <c r="CD393" s="42"/>
      <c r="CE393" s="42"/>
      <c r="CF393" s="42"/>
      <c r="CG393" s="42"/>
      <c r="CH393" s="42"/>
      <c r="CI393" s="42"/>
      <c r="CJ393" s="42"/>
      <c r="CK393" s="42"/>
      <c r="CL393" s="42"/>
      <c r="CM393" s="42"/>
      <c r="CN393" s="42"/>
      <c r="CO393" s="42"/>
      <c r="CP393" s="42"/>
      <c r="CQ393" s="42"/>
      <c r="CR393" s="42"/>
      <c r="CS393" s="42"/>
      <c r="CT393" s="42"/>
      <c r="CU393" s="42"/>
      <c r="CV393" s="42"/>
      <c r="CW393" s="42"/>
      <c r="CX393" s="42"/>
      <c r="CY393" s="42"/>
      <c r="CZ393" s="42"/>
      <c r="DA393" s="42"/>
      <c r="DB393" s="42"/>
      <c r="DC393" s="42"/>
      <c r="DD393" s="42"/>
      <c r="DE393" s="42"/>
      <c r="DF393" s="42"/>
      <c r="DG393" s="42"/>
      <c r="DH393" s="42"/>
      <c r="DI393" s="42"/>
      <c r="DJ393" s="42"/>
      <c r="DK393" s="42"/>
      <c r="DL393" s="42"/>
      <c r="DM393" s="42"/>
      <c r="DN393" s="42"/>
      <c r="DO393" s="42"/>
      <c r="DP393" s="42"/>
      <c r="DQ393" s="42"/>
      <c r="DR393" s="42"/>
      <c r="DS393" s="42"/>
      <c r="DT393" s="42"/>
      <c r="DU393" s="42"/>
      <c r="DV393" s="42"/>
      <c r="DW393" s="42"/>
      <c r="DX393" s="42"/>
      <c r="DY393" s="42"/>
      <c r="DZ393" s="42"/>
      <c r="EA393" s="42"/>
      <c r="EB393" s="42"/>
      <c r="EC393" s="42"/>
      <c r="ED393" s="42"/>
      <c r="EE393" s="42"/>
      <c r="EF393" s="42"/>
      <c r="EG393" s="42"/>
      <c r="EH393" s="42"/>
      <c r="EI393" s="42"/>
      <c r="EJ393" s="42"/>
      <c r="EK393" s="42"/>
      <c r="EL393" s="42"/>
      <c r="EM393" s="42"/>
      <c r="EN393" s="42"/>
      <c r="EO393" s="42"/>
      <c r="EP393" s="42"/>
      <c r="EQ393" s="42"/>
      <c r="ER393" s="42"/>
      <c r="ES393" s="42"/>
      <c r="ET393" s="42"/>
      <c r="EU393" s="42"/>
      <c r="EV393" s="42"/>
      <c r="EW393" s="42"/>
      <c r="EX393" s="42"/>
      <c r="EY393" s="42"/>
      <c r="EZ393" s="42"/>
      <c r="FA393" s="42"/>
      <c r="FB393" s="42"/>
      <c r="FC393" s="42"/>
      <c r="FD393" s="42"/>
      <c r="FE393" s="42"/>
      <c r="FF393" s="42"/>
      <c r="FG393" s="42"/>
      <c r="FH393" s="42"/>
      <c r="FI393" s="42"/>
      <c r="FJ393" s="42"/>
      <c r="FK393" s="42"/>
      <c r="FL393" s="42"/>
      <c r="FM393" s="42"/>
      <c r="FN393" s="42"/>
      <c r="FO393" s="42"/>
      <c r="FP393" s="42"/>
      <c r="FQ393" s="42"/>
      <c r="FR393" s="42"/>
      <c r="FS393" s="42"/>
      <c r="FT393" s="42"/>
      <c r="FU393" s="42"/>
      <c r="FV393" s="42"/>
      <c r="FW393" s="42"/>
      <c r="FX393" s="42"/>
      <c r="FY393" s="42"/>
      <c r="FZ393" s="42"/>
      <c r="GA393" s="42"/>
      <c r="GB393" s="42"/>
      <c r="GC393" s="42"/>
      <c r="GD393" s="42"/>
      <c r="GE393" s="42"/>
      <c r="GF393" s="42"/>
      <c r="GG393" s="42"/>
      <c r="GH393" s="42"/>
      <c r="GI393" s="42"/>
      <c r="GJ393" s="42"/>
      <c r="GK393" s="42"/>
      <c r="GL393" s="42"/>
      <c r="GM393" s="42"/>
      <c r="GN393" s="42"/>
      <c r="GO393" s="42"/>
      <c r="GP393" s="42"/>
      <c r="GQ393" s="42"/>
      <c r="GR393" s="42"/>
      <c r="GS393" s="42"/>
      <c r="GT393" s="42"/>
      <c r="GU393" s="42"/>
      <c r="GV393" s="42"/>
      <c r="GW393" s="42"/>
      <c r="GX393" s="42"/>
      <c r="GY393" s="42"/>
      <c r="GZ393" s="42"/>
      <c r="HA393" s="42"/>
      <c r="HB393" s="42"/>
      <c r="HC393" s="42"/>
      <c r="HD393" s="42"/>
      <c r="HE393" s="42"/>
      <c r="HF393" s="42"/>
      <c r="HG393" s="42"/>
      <c r="HH393" s="42"/>
      <c r="HI393" s="42"/>
      <c r="HJ393" s="42"/>
      <c r="HK393" s="42"/>
      <c r="HL393" s="42"/>
      <c r="HM393" s="42"/>
      <c r="HN393" s="42"/>
      <c r="HO393" s="42"/>
      <c r="HP393" s="42"/>
      <c r="HQ393" s="42"/>
      <c r="HR393" s="42"/>
      <c r="HS393" s="42"/>
      <c r="HT393" s="42"/>
      <c r="HU393" s="42"/>
      <c r="HV393" s="42"/>
      <c r="HW393" s="42"/>
      <c r="HX393" s="42"/>
      <c r="HY393" s="42"/>
      <c r="HZ393" s="42"/>
      <c r="IA393" s="42"/>
      <c r="IB393" s="42"/>
      <c r="IC393" s="42"/>
      <c r="ID393" s="42"/>
      <c r="IE393" s="42"/>
      <c r="IF393" s="42"/>
      <c r="IG393" s="42"/>
      <c r="IH393" s="42"/>
      <c r="II393" s="42"/>
      <c r="IJ393" s="42"/>
      <c r="IK393" s="42"/>
      <c r="IL393" s="42"/>
      <c r="IM393" s="42"/>
      <c r="IN393" s="42"/>
      <c r="IO393" s="42"/>
      <c r="IP393" s="42"/>
      <c r="IQ393" s="42"/>
      <c r="IR393" s="42"/>
      <c r="IS393" s="42"/>
      <c r="IT393" s="42"/>
      <c r="IU393" s="42"/>
      <c r="IV393" s="42"/>
    </row>
    <row r="394" spans="1:256" s="43" customFormat="1" ht="11.25" x14ac:dyDescent="0.2">
      <c r="A394" s="40" t="s">
        <v>824</v>
      </c>
      <c r="B394" s="49" t="s">
        <v>825</v>
      </c>
      <c r="C394" s="40" t="s">
        <v>66</v>
      </c>
      <c r="D394" s="41">
        <v>126</v>
      </c>
      <c r="E394" s="41">
        <v>93961</v>
      </c>
      <c r="F394" s="41">
        <v>748</v>
      </c>
      <c r="G394" s="41">
        <v>93049</v>
      </c>
      <c r="H394" s="41">
        <v>740</v>
      </c>
      <c r="I394" s="41">
        <v>92264</v>
      </c>
      <c r="J394" s="41">
        <v>734</v>
      </c>
      <c r="K394" s="41">
        <v>91994</v>
      </c>
      <c r="L394" s="41">
        <v>732</v>
      </c>
      <c r="M394" s="41">
        <v>91767</v>
      </c>
      <c r="N394" s="41">
        <v>730</v>
      </c>
      <c r="O394" s="41">
        <v>91549</v>
      </c>
      <c r="P394" s="41">
        <v>728</v>
      </c>
      <c r="Q394" s="41">
        <v>91362</v>
      </c>
      <c r="R394" s="41">
        <v>727</v>
      </c>
      <c r="S394" s="41">
        <v>91346</v>
      </c>
      <c r="T394" s="41">
        <v>727</v>
      </c>
      <c r="U394" s="41">
        <v>91190</v>
      </c>
      <c r="V394" s="41">
        <v>725</v>
      </c>
      <c r="W394" s="41">
        <v>91060</v>
      </c>
      <c r="X394" s="41">
        <v>724</v>
      </c>
      <c r="Y394" s="41">
        <v>91199</v>
      </c>
      <c r="Z394" s="41">
        <v>726</v>
      </c>
      <c r="AA394" s="41">
        <v>91094</v>
      </c>
      <c r="AB394" s="41">
        <v>725</v>
      </c>
      <c r="AC394" s="41">
        <v>90974</v>
      </c>
      <c r="AD394" s="41">
        <v>724</v>
      </c>
      <c r="AE394" s="41">
        <v>90820</v>
      </c>
      <c r="AF394" s="41">
        <v>723</v>
      </c>
      <c r="AG394" s="41">
        <v>90644</v>
      </c>
      <c r="AH394" s="41">
        <v>721</v>
      </c>
      <c r="AI394" s="41">
        <v>90516</v>
      </c>
      <c r="AJ394" s="41">
        <v>720</v>
      </c>
      <c r="AK394" s="41">
        <v>90719</v>
      </c>
      <c r="AL394" s="41">
        <v>722</v>
      </c>
      <c r="AM394" s="41">
        <v>90700</v>
      </c>
      <c r="AN394" s="41">
        <v>722</v>
      </c>
      <c r="AO394" s="41">
        <v>90912</v>
      </c>
      <c r="AP394" s="41">
        <v>723</v>
      </c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  <c r="BF394" s="42"/>
      <c r="BG394" s="42"/>
      <c r="BH394" s="42"/>
      <c r="BI394" s="42"/>
      <c r="BJ394" s="42"/>
      <c r="BK394" s="42"/>
      <c r="BL394" s="42"/>
      <c r="BM394" s="42"/>
      <c r="BN394" s="42"/>
      <c r="BO394" s="42"/>
      <c r="BP394" s="42"/>
      <c r="BQ394" s="42"/>
      <c r="BR394" s="42"/>
      <c r="BS394" s="42"/>
      <c r="BT394" s="42"/>
      <c r="BU394" s="42"/>
      <c r="BV394" s="42"/>
      <c r="BW394" s="42"/>
      <c r="BX394" s="42"/>
      <c r="BY394" s="42"/>
      <c r="BZ394" s="42"/>
      <c r="CA394" s="42"/>
      <c r="CB394" s="42"/>
      <c r="CC394" s="42"/>
      <c r="CD394" s="42"/>
      <c r="CE394" s="42"/>
      <c r="CF394" s="42"/>
      <c r="CG394" s="42"/>
      <c r="CH394" s="42"/>
      <c r="CI394" s="42"/>
      <c r="CJ394" s="42"/>
      <c r="CK394" s="42"/>
      <c r="CL394" s="42"/>
      <c r="CM394" s="42"/>
      <c r="CN394" s="42"/>
      <c r="CO394" s="42"/>
      <c r="CP394" s="42"/>
      <c r="CQ394" s="42"/>
      <c r="CR394" s="42"/>
      <c r="CS394" s="42"/>
      <c r="CT394" s="42"/>
      <c r="CU394" s="42"/>
      <c r="CV394" s="42"/>
      <c r="CW394" s="42"/>
      <c r="CX394" s="42"/>
      <c r="CY394" s="42"/>
      <c r="CZ394" s="42"/>
      <c r="DA394" s="42"/>
      <c r="DB394" s="42"/>
      <c r="DC394" s="42"/>
      <c r="DD394" s="42"/>
      <c r="DE394" s="42"/>
      <c r="DF394" s="42"/>
      <c r="DG394" s="42"/>
      <c r="DH394" s="42"/>
      <c r="DI394" s="42"/>
      <c r="DJ394" s="42"/>
      <c r="DK394" s="42"/>
      <c r="DL394" s="42"/>
      <c r="DM394" s="42"/>
      <c r="DN394" s="42"/>
      <c r="DO394" s="42"/>
      <c r="DP394" s="42"/>
      <c r="DQ394" s="42"/>
      <c r="DR394" s="42"/>
      <c r="DS394" s="42"/>
      <c r="DT394" s="42"/>
      <c r="DU394" s="42"/>
      <c r="DV394" s="42"/>
      <c r="DW394" s="42"/>
      <c r="DX394" s="42"/>
      <c r="DY394" s="42"/>
      <c r="DZ394" s="42"/>
      <c r="EA394" s="42"/>
      <c r="EB394" s="42"/>
      <c r="EC394" s="42"/>
      <c r="ED394" s="42"/>
      <c r="EE394" s="42"/>
      <c r="EF394" s="42"/>
      <c r="EG394" s="42"/>
      <c r="EH394" s="42"/>
      <c r="EI394" s="42"/>
      <c r="EJ394" s="42"/>
      <c r="EK394" s="42"/>
      <c r="EL394" s="42"/>
      <c r="EM394" s="42"/>
      <c r="EN394" s="42"/>
      <c r="EO394" s="42"/>
      <c r="EP394" s="42"/>
      <c r="EQ394" s="42"/>
      <c r="ER394" s="42"/>
      <c r="ES394" s="42"/>
      <c r="ET394" s="42"/>
      <c r="EU394" s="42"/>
      <c r="EV394" s="42"/>
      <c r="EW394" s="42"/>
      <c r="EX394" s="42"/>
      <c r="EY394" s="42"/>
      <c r="EZ394" s="42"/>
      <c r="FA394" s="42"/>
      <c r="FB394" s="42"/>
      <c r="FC394" s="42"/>
      <c r="FD394" s="42"/>
      <c r="FE394" s="42"/>
      <c r="FF394" s="42"/>
      <c r="FG394" s="42"/>
      <c r="FH394" s="42"/>
      <c r="FI394" s="42"/>
      <c r="FJ394" s="42"/>
      <c r="FK394" s="42"/>
      <c r="FL394" s="42"/>
      <c r="FM394" s="42"/>
      <c r="FN394" s="42"/>
      <c r="FO394" s="42"/>
      <c r="FP394" s="42"/>
      <c r="FQ394" s="42"/>
      <c r="FR394" s="42"/>
      <c r="FS394" s="42"/>
      <c r="FT394" s="42"/>
      <c r="FU394" s="42"/>
      <c r="FV394" s="42"/>
      <c r="FW394" s="42"/>
      <c r="FX394" s="42"/>
      <c r="FY394" s="42"/>
      <c r="FZ394" s="42"/>
      <c r="GA394" s="42"/>
      <c r="GB394" s="42"/>
      <c r="GC394" s="42"/>
      <c r="GD394" s="42"/>
      <c r="GE394" s="42"/>
      <c r="GF394" s="42"/>
      <c r="GG394" s="42"/>
      <c r="GH394" s="42"/>
      <c r="GI394" s="42"/>
      <c r="GJ394" s="42"/>
      <c r="GK394" s="42"/>
      <c r="GL394" s="42"/>
      <c r="GM394" s="42"/>
      <c r="GN394" s="42"/>
      <c r="GO394" s="42"/>
      <c r="GP394" s="42"/>
      <c r="GQ394" s="42"/>
      <c r="GR394" s="42"/>
      <c r="GS394" s="42"/>
      <c r="GT394" s="42"/>
      <c r="GU394" s="42"/>
      <c r="GV394" s="42"/>
      <c r="GW394" s="42"/>
      <c r="GX394" s="42"/>
      <c r="GY394" s="42"/>
      <c r="GZ394" s="42"/>
      <c r="HA394" s="42"/>
      <c r="HB394" s="42"/>
      <c r="HC394" s="42"/>
      <c r="HD394" s="42"/>
      <c r="HE394" s="42"/>
      <c r="HF394" s="42"/>
      <c r="HG394" s="42"/>
      <c r="HH394" s="42"/>
      <c r="HI394" s="42"/>
      <c r="HJ394" s="42"/>
      <c r="HK394" s="42"/>
      <c r="HL394" s="42"/>
      <c r="HM394" s="42"/>
      <c r="HN394" s="42"/>
      <c r="HO394" s="42"/>
      <c r="HP394" s="42"/>
      <c r="HQ394" s="42"/>
      <c r="HR394" s="42"/>
      <c r="HS394" s="42"/>
      <c r="HT394" s="42"/>
      <c r="HU394" s="42"/>
      <c r="HV394" s="42"/>
      <c r="HW394" s="42"/>
      <c r="HX394" s="42"/>
      <c r="HY394" s="42"/>
      <c r="HZ394" s="42"/>
      <c r="IA394" s="42"/>
      <c r="IB394" s="42"/>
      <c r="IC394" s="42"/>
      <c r="ID394" s="42"/>
      <c r="IE394" s="42"/>
      <c r="IF394" s="42"/>
      <c r="IG394" s="42"/>
      <c r="IH394" s="42"/>
      <c r="II394" s="42"/>
      <c r="IJ394" s="42"/>
      <c r="IK394" s="42"/>
      <c r="IL394" s="42"/>
      <c r="IM394" s="42"/>
      <c r="IN394" s="42"/>
      <c r="IO394" s="42"/>
      <c r="IP394" s="42"/>
      <c r="IQ394" s="42"/>
      <c r="IR394" s="42"/>
      <c r="IS394" s="42"/>
      <c r="IT394" s="42"/>
      <c r="IU394" s="42"/>
      <c r="IV394" s="42"/>
    </row>
    <row r="395" spans="1:256" s="43" customFormat="1" ht="11.25" x14ac:dyDescent="0.2">
      <c r="A395" s="40" t="s">
        <v>826</v>
      </c>
      <c r="B395" s="49" t="s">
        <v>827</v>
      </c>
      <c r="C395" s="40" t="s">
        <v>66</v>
      </c>
      <c r="D395" s="41">
        <v>849</v>
      </c>
      <c r="E395" s="41">
        <v>94590</v>
      </c>
      <c r="F395" s="41">
        <v>111</v>
      </c>
      <c r="G395" s="41">
        <v>94142</v>
      </c>
      <c r="H395" s="41">
        <v>111</v>
      </c>
      <c r="I395" s="41">
        <v>93590</v>
      </c>
      <c r="J395" s="41">
        <v>110</v>
      </c>
      <c r="K395" s="41">
        <v>93276</v>
      </c>
      <c r="L395" s="41">
        <v>110</v>
      </c>
      <c r="M395" s="41">
        <v>92805</v>
      </c>
      <c r="N395" s="41">
        <v>109</v>
      </c>
      <c r="O395" s="41">
        <v>92540</v>
      </c>
      <c r="P395" s="41">
        <v>109</v>
      </c>
      <c r="Q395" s="41">
        <v>92249</v>
      </c>
      <c r="R395" s="41">
        <v>109</v>
      </c>
      <c r="S395" s="41">
        <v>91737</v>
      </c>
      <c r="T395" s="41">
        <v>108</v>
      </c>
      <c r="U395" s="41">
        <v>91508</v>
      </c>
      <c r="V395" s="41">
        <v>108</v>
      </c>
      <c r="W395" s="41">
        <v>91016</v>
      </c>
      <c r="X395" s="41">
        <v>107</v>
      </c>
      <c r="Y395" s="41">
        <v>90557</v>
      </c>
      <c r="Z395" s="41">
        <v>107</v>
      </c>
      <c r="AA395" s="41">
        <v>90109</v>
      </c>
      <c r="AB395" s="41">
        <v>106</v>
      </c>
      <c r="AC395" s="41">
        <v>89592</v>
      </c>
      <c r="AD395" s="41">
        <v>106</v>
      </c>
      <c r="AE395" s="41">
        <v>89090</v>
      </c>
      <c r="AF395" s="41">
        <v>105</v>
      </c>
      <c r="AG395" s="41">
        <v>88611</v>
      </c>
      <c r="AH395" s="41">
        <v>104</v>
      </c>
      <c r="AI395" s="41">
        <v>87829</v>
      </c>
      <c r="AJ395" s="41">
        <v>103</v>
      </c>
      <c r="AK395" s="41">
        <v>86605</v>
      </c>
      <c r="AL395" s="41">
        <v>102</v>
      </c>
      <c r="AM395" s="41">
        <v>85417</v>
      </c>
      <c r="AN395" s="41">
        <v>101</v>
      </c>
      <c r="AO395" s="41">
        <v>84984</v>
      </c>
      <c r="AP395" s="41">
        <v>100</v>
      </c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  <c r="BF395" s="42"/>
      <c r="BG395" s="42"/>
      <c r="BH395" s="42"/>
      <c r="BI395" s="42"/>
      <c r="BJ395" s="42"/>
      <c r="BK395" s="42"/>
      <c r="BL395" s="42"/>
      <c r="BM395" s="42"/>
      <c r="BN395" s="42"/>
      <c r="BO395" s="42"/>
      <c r="BP395" s="42"/>
      <c r="BQ395" s="42"/>
      <c r="BR395" s="42"/>
      <c r="BS395" s="42"/>
      <c r="BT395" s="42"/>
      <c r="BU395" s="42"/>
      <c r="BV395" s="42"/>
      <c r="BW395" s="42"/>
      <c r="BX395" s="42"/>
      <c r="BY395" s="42"/>
      <c r="BZ395" s="42"/>
      <c r="CA395" s="42"/>
      <c r="CB395" s="42"/>
      <c r="CC395" s="42"/>
      <c r="CD395" s="42"/>
      <c r="CE395" s="42"/>
      <c r="CF395" s="42"/>
      <c r="CG395" s="42"/>
      <c r="CH395" s="42"/>
      <c r="CI395" s="42"/>
      <c r="CJ395" s="42"/>
      <c r="CK395" s="42"/>
      <c r="CL395" s="42"/>
      <c r="CM395" s="42"/>
      <c r="CN395" s="42"/>
      <c r="CO395" s="42"/>
      <c r="CP395" s="42"/>
      <c r="CQ395" s="42"/>
      <c r="CR395" s="42"/>
      <c r="CS395" s="42"/>
      <c r="CT395" s="42"/>
      <c r="CU395" s="42"/>
      <c r="CV395" s="42"/>
      <c r="CW395" s="42"/>
      <c r="CX395" s="42"/>
      <c r="CY395" s="42"/>
      <c r="CZ395" s="42"/>
      <c r="DA395" s="42"/>
      <c r="DB395" s="42"/>
      <c r="DC395" s="42"/>
      <c r="DD395" s="42"/>
      <c r="DE395" s="42"/>
      <c r="DF395" s="42"/>
      <c r="DG395" s="42"/>
      <c r="DH395" s="42"/>
      <c r="DI395" s="42"/>
      <c r="DJ395" s="42"/>
      <c r="DK395" s="42"/>
      <c r="DL395" s="42"/>
      <c r="DM395" s="42"/>
      <c r="DN395" s="42"/>
      <c r="DO395" s="42"/>
      <c r="DP395" s="42"/>
      <c r="DQ395" s="42"/>
      <c r="DR395" s="42"/>
      <c r="DS395" s="42"/>
      <c r="DT395" s="42"/>
      <c r="DU395" s="42"/>
      <c r="DV395" s="42"/>
      <c r="DW395" s="42"/>
      <c r="DX395" s="42"/>
      <c r="DY395" s="42"/>
      <c r="DZ395" s="42"/>
      <c r="EA395" s="42"/>
      <c r="EB395" s="42"/>
      <c r="EC395" s="42"/>
      <c r="ED395" s="42"/>
      <c r="EE395" s="42"/>
      <c r="EF395" s="42"/>
      <c r="EG395" s="42"/>
      <c r="EH395" s="42"/>
      <c r="EI395" s="42"/>
      <c r="EJ395" s="42"/>
      <c r="EK395" s="42"/>
      <c r="EL395" s="42"/>
      <c r="EM395" s="42"/>
      <c r="EN395" s="42"/>
      <c r="EO395" s="42"/>
      <c r="EP395" s="42"/>
      <c r="EQ395" s="42"/>
      <c r="ER395" s="42"/>
      <c r="ES395" s="42"/>
      <c r="ET395" s="42"/>
      <c r="EU395" s="42"/>
      <c r="EV395" s="42"/>
      <c r="EW395" s="42"/>
      <c r="EX395" s="42"/>
      <c r="EY395" s="42"/>
      <c r="EZ395" s="42"/>
      <c r="FA395" s="42"/>
      <c r="FB395" s="42"/>
      <c r="FC395" s="42"/>
      <c r="FD395" s="42"/>
      <c r="FE395" s="42"/>
      <c r="FF395" s="42"/>
      <c r="FG395" s="42"/>
      <c r="FH395" s="42"/>
      <c r="FI395" s="42"/>
      <c r="FJ395" s="42"/>
      <c r="FK395" s="42"/>
      <c r="FL395" s="42"/>
      <c r="FM395" s="42"/>
      <c r="FN395" s="42"/>
      <c r="FO395" s="42"/>
      <c r="FP395" s="42"/>
      <c r="FQ395" s="42"/>
      <c r="FR395" s="42"/>
      <c r="FS395" s="42"/>
      <c r="FT395" s="42"/>
      <c r="FU395" s="42"/>
      <c r="FV395" s="42"/>
      <c r="FW395" s="42"/>
      <c r="FX395" s="42"/>
      <c r="FY395" s="42"/>
      <c r="FZ395" s="42"/>
      <c r="GA395" s="42"/>
      <c r="GB395" s="42"/>
      <c r="GC395" s="42"/>
      <c r="GD395" s="42"/>
      <c r="GE395" s="42"/>
      <c r="GF395" s="42"/>
      <c r="GG395" s="42"/>
      <c r="GH395" s="42"/>
      <c r="GI395" s="42"/>
      <c r="GJ395" s="42"/>
      <c r="GK395" s="42"/>
      <c r="GL395" s="42"/>
      <c r="GM395" s="42"/>
      <c r="GN395" s="42"/>
      <c r="GO395" s="42"/>
      <c r="GP395" s="42"/>
      <c r="GQ395" s="42"/>
      <c r="GR395" s="42"/>
      <c r="GS395" s="42"/>
      <c r="GT395" s="42"/>
      <c r="GU395" s="42"/>
      <c r="GV395" s="42"/>
      <c r="GW395" s="42"/>
      <c r="GX395" s="42"/>
      <c r="GY395" s="42"/>
      <c r="GZ395" s="42"/>
      <c r="HA395" s="42"/>
      <c r="HB395" s="42"/>
      <c r="HC395" s="42"/>
      <c r="HD395" s="42"/>
      <c r="HE395" s="42"/>
      <c r="HF395" s="42"/>
      <c r="HG395" s="42"/>
      <c r="HH395" s="42"/>
      <c r="HI395" s="42"/>
      <c r="HJ395" s="42"/>
      <c r="HK395" s="42"/>
      <c r="HL395" s="42"/>
      <c r="HM395" s="42"/>
      <c r="HN395" s="42"/>
      <c r="HO395" s="42"/>
      <c r="HP395" s="42"/>
      <c r="HQ395" s="42"/>
      <c r="HR395" s="42"/>
      <c r="HS395" s="42"/>
      <c r="HT395" s="42"/>
      <c r="HU395" s="42"/>
      <c r="HV395" s="42"/>
      <c r="HW395" s="42"/>
      <c r="HX395" s="42"/>
      <c r="HY395" s="42"/>
      <c r="HZ395" s="42"/>
      <c r="IA395" s="42"/>
      <c r="IB395" s="42"/>
      <c r="IC395" s="42"/>
      <c r="ID395" s="42"/>
      <c r="IE395" s="42"/>
      <c r="IF395" s="42"/>
      <c r="IG395" s="42"/>
      <c r="IH395" s="42"/>
      <c r="II395" s="42"/>
      <c r="IJ395" s="42"/>
      <c r="IK395" s="42"/>
      <c r="IL395" s="42"/>
      <c r="IM395" s="42"/>
      <c r="IN395" s="42"/>
      <c r="IO395" s="42"/>
      <c r="IP395" s="42"/>
      <c r="IQ395" s="42"/>
      <c r="IR395" s="42"/>
      <c r="IS395" s="42"/>
      <c r="IT395" s="42"/>
      <c r="IU395" s="42"/>
      <c r="IV395" s="42"/>
    </row>
    <row r="396" spans="1:256" s="43" customFormat="1" ht="11.25" x14ac:dyDescent="0.2">
      <c r="A396" s="40" t="s">
        <v>828</v>
      </c>
      <c r="B396" s="49" t="s">
        <v>829</v>
      </c>
      <c r="C396" s="40" t="s">
        <v>66</v>
      </c>
      <c r="D396" s="41">
        <v>190</v>
      </c>
      <c r="E396" s="41">
        <v>154676</v>
      </c>
      <c r="F396" s="41">
        <v>812</v>
      </c>
      <c r="G396" s="41">
        <v>153302</v>
      </c>
      <c r="H396" s="41">
        <v>805</v>
      </c>
      <c r="I396" s="41">
        <v>151485</v>
      </c>
      <c r="J396" s="41">
        <v>796</v>
      </c>
      <c r="K396" s="41">
        <v>149478</v>
      </c>
      <c r="L396" s="41">
        <v>785</v>
      </c>
      <c r="M396" s="41">
        <v>147958</v>
      </c>
      <c r="N396" s="41">
        <v>777</v>
      </c>
      <c r="O396" s="41">
        <v>147119</v>
      </c>
      <c r="P396" s="41">
        <v>773</v>
      </c>
      <c r="Q396" s="41">
        <v>146741</v>
      </c>
      <c r="R396" s="41">
        <v>771</v>
      </c>
      <c r="S396" s="41">
        <v>146275</v>
      </c>
      <c r="T396" s="41">
        <v>768</v>
      </c>
      <c r="U396" s="41">
        <v>145785</v>
      </c>
      <c r="V396" s="41">
        <v>766</v>
      </c>
      <c r="W396" s="41">
        <v>144803</v>
      </c>
      <c r="X396" s="41">
        <v>761</v>
      </c>
      <c r="Y396" s="41">
        <v>143753</v>
      </c>
      <c r="Z396" s="41">
        <v>755</v>
      </c>
      <c r="AA396" s="41">
        <v>142744</v>
      </c>
      <c r="AB396" s="41">
        <v>750</v>
      </c>
      <c r="AC396" s="41">
        <v>141376</v>
      </c>
      <c r="AD396" s="41">
        <v>743</v>
      </c>
      <c r="AE396" s="41">
        <v>140557</v>
      </c>
      <c r="AF396" s="41">
        <v>738</v>
      </c>
      <c r="AG396" s="41">
        <v>139617</v>
      </c>
      <c r="AH396" s="41">
        <v>733</v>
      </c>
      <c r="AI396" s="41">
        <v>139316</v>
      </c>
      <c r="AJ396" s="41">
        <v>732</v>
      </c>
      <c r="AK396" s="41">
        <v>139121</v>
      </c>
      <c r="AL396" s="41">
        <v>731</v>
      </c>
      <c r="AM396" s="41">
        <v>138727</v>
      </c>
      <c r="AN396" s="41">
        <v>729</v>
      </c>
      <c r="AO396" s="41">
        <v>137642</v>
      </c>
      <c r="AP396" s="41">
        <v>723</v>
      </c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  <c r="BF396" s="42"/>
      <c r="BG396" s="42"/>
      <c r="BH396" s="42"/>
      <c r="BI396" s="42"/>
      <c r="BJ396" s="42"/>
      <c r="BK396" s="42"/>
      <c r="BL396" s="42"/>
      <c r="BM396" s="42"/>
      <c r="BN396" s="42"/>
      <c r="BO396" s="42"/>
      <c r="BP396" s="42"/>
      <c r="BQ396" s="42"/>
      <c r="BR396" s="42"/>
      <c r="BS396" s="42"/>
      <c r="BT396" s="42"/>
      <c r="BU396" s="42"/>
      <c r="BV396" s="42"/>
      <c r="BW396" s="42"/>
      <c r="BX396" s="42"/>
      <c r="BY396" s="42"/>
      <c r="BZ396" s="42"/>
      <c r="CA396" s="42"/>
      <c r="CB396" s="42"/>
      <c r="CC396" s="42"/>
      <c r="CD396" s="42"/>
      <c r="CE396" s="42"/>
      <c r="CF396" s="42"/>
      <c r="CG396" s="42"/>
      <c r="CH396" s="42"/>
      <c r="CI396" s="42"/>
      <c r="CJ396" s="42"/>
      <c r="CK396" s="42"/>
      <c r="CL396" s="42"/>
      <c r="CM396" s="42"/>
      <c r="CN396" s="42"/>
      <c r="CO396" s="42"/>
      <c r="CP396" s="42"/>
      <c r="CQ396" s="42"/>
      <c r="CR396" s="42"/>
      <c r="CS396" s="42"/>
      <c r="CT396" s="42"/>
      <c r="CU396" s="42"/>
      <c r="CV396" s="42"/>
      <c r="CW396" s="42"/>
      <c r="CX396" s="42"/>
      <c r="CY396" s="42"/>
      <c r="CZ396" s="42"/>
      <c r="DA396" s="42"/>
      <c r="DB396" s="42"/>
      <c r="DC396" s="42"/>
      <c r="DD396" s="42"/>
      <c r="DE396" s="42"/>
      <c r="DF396" s="42"/>
      <c r="DG396" s="42"/>
      <c r="DH396" s="42"/>
      <c r="DI396" s="42"/>
      <c r="DJ396" s="42"/>
      <c r="DK396" s="42"/>
      <c r="DL396" s="42"/>
      <c r="DM396" s="42"/>
      <c r="DN396" s="42"/>
      <c r="DO396" s="42"/>
      <c r="DP396" s="42"/>
      <c r="DQ396" s="42"/>
      <c r="DR396" s="42"/>
      <c r="DS396" s="42"/>
      <c r="DT396" s="42"/>
      <c r="DU396" s="42"/>
      <c r="DV396" s="42"/>
      <c r="DW396" s="42"/>
      <c r="DX396" s="42"/>
      <c r="DY396" s="42"/>
      <c r="DZ396" s="42"/>
      <c r="EA396" s="42"/>
      <c r="EB396" s="42"/>
      <c r="EC396" s="42"/>
      <c r="ED396" s="42"/>
      <c r="EE396" s="42"/>
      <c r="EF396" s="42"/>
      <c r="EG396" s="42"/>
      <c r="EH396" s="42"/>
      <c r="EI396" s="42"/>
      <c r="EJ396" s="42"/>
      <c r="EK396" s="42"/>
      <c r="EL396" s="42"/>
      <c r="EM396" s="42"/>
      <c r="EN396" s="42"/>
      <c r="EO396" s="42"/>
      <c r="EP396" s="42"/>
      <c r="EQ396" s="42"/>
      <c r="ER396" s="42"/>
      <c r="ES396" s="42"/>
      <c r="ET396" s="42"/>
      <c r="EU396" s="42"/>
      <c r="EV396" s="42"/>
      <c r="EW396" s="42"/>
      <c r="EX396" s="42"/>
      <c r="EY396" s="42"/>
      <c r="EZ396" s="42"/>
      <c r="FA396" s="42"/>
      <c r="FB396" s="42"/>
      <c r="FC396" s="42"/>
      <c r="FD396" s="42"/>
      <c r="FE396" s="42"/>
      <c r="FF396" s="42"/>
      <c r="FG396" s="42"/>
      <c r="FH396" s="42"/>
      <c r="FI396" s="42"/>
      <c r="FJ396" s="42"/>
      <c r="FK396" s="42"/>
      <c r="FL396" s="42"/>
      <c r="FM396" s="42"/>
      <c r="FN396" s="42"/>
      <c r="FO396" s="42"/>
      <c r="FP396" s="42"/>
      <c r="FQ396" s="42"/>
      <c r="FR396" s="42"/>
      <c r="FS396" s="42"/>
      <c r="FT396" s="42"/>
      <c r="FU396" s="42"/>
      <c r="FV396" s="42"/>
      <c r="FW396" s="42"/>
      <c r="FX396" s="42"/>
      <c r="FY396" s="42"/>
      <c r="FZ396" s="42"/>
      <c r="GA396" s="42"/>
      <c r="GB396" s="42"/>
      <c r="GC396" s="42"/>
      <c r="GD396" s="42"/>
      <c r="GE396" s="42"/>
      <c r="GF396" s="42"/>
      <c r="GG396" s="42"/>
      <c r="GH396" s="42"/>
      <c r="GI396" s="42"/>
      <c r="GJ396" s="42"/>
      <c r="GK396" s="42"/>
      <c r="GL396" s="42"/>
      <c r="GM396" s="42"/>
      <c r="GN396" s="42"/>
      <c r="GO396" s="42"/>
      <c r="GP396" s="42"/>
      <c r="GQ396" s="42"/>
      <c r="GR396" s="42"/>
      <c r="GS396" s="42"/>
      <c r="GT396" s="42"/>
      <c r="GU396" s="42"/>
      <c r="GV396" s="42"/>
      <c r="GW396" s="42"/>
      <c r="GX396" s="42"/>
      <c r="GY396" s="42"/>
      <c r="GZ396" s="42"/>
      <c r="HA396" s="42"/>
      <c r="HB396" s="42"/>
      <c r="HC396" s="42"/>
      <c r="HD396" s="42"/>
      <c r="HE396" s="42"/>
      <c r="HF396" s="42"/>
      <c r="HG396" s="42"/>
      <c r="HH396" s="42"/>
      <c r="HI396" s="42"/>
      <c r="HJ396" s="42"/>
      <c r="HK396" s="42"/>
      <c r="HL396" s="42"/>
      <c r="HM396" s="42"/>
      <c r="HN396" s="42"/>
      <c r="HO396" s="42"/>
      <c r="HP396" s="42"/>
      <c r="HQ396" s="42"/>
      <c r="HR396" s="42"/>
      <c r="HS396" s="42"/>
      <c r="HT396" s="42"/>
      <c r="HU396" s="42"/>
      <c r="HV396" s="42"/>
      <c r="HW396" s="42"/>
      <c r="HX396" s="42"/>
      <c r="HY396" s="42"/>
      <c r="HZ396" s="42"/>
      <c r="IA396" s="42"/>
      <c r="IB396" s="42"/>
      <c r="IC396" s="42"/>
      <c r="ID396" s="42"/>
      <c r="IE396" s="42"/>
      <c r="IF396" s="42"/>
      <c r="IG396" s="42"/>
      <c r="IH396" s="42"/>
      <c r="II396" s="42"/>
      <c r="IJ396" s="42"/>
      <c r="IK396" s="42"/>
      <c r="IL396" s="42"/>
      <c r="IM396" s="42"/>
      <c r="IN396" s="42"/>
      <c r="IO396" s="42"/>
      <c r="IP396" s="42"/>
      <c r="IQ396" s="42"/>
      <c r="IR396" s="42"/>
      <c r="IS396" s="42"/>
      <c r="IT396" s="42"/>
      <c r="IU396" s="42"/>
      <c r="IV396" s="42"/>
    </row>
    <row r="397" spans="1:256" s="43" customFormat="1" ht="11.25" x14ac:dyDescent="0.2">
      <c r="A397" s="40"/>
      <c r="B397" s="49" t="s">
        <v>922</v>
      </c>
      <c r="C397" s="40"/>
      <c r="D397" s="41"/>
      <c r="E397" s="44">
        <f>SUM(E392:E396)/E368*100</f>
        <v>18.845125360028089</v>
      </c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  <c r="BF397" s="42"/>
      <c r="BG397" s="42"/>
      <c r="BH397" s="42"/>
      <c r="BI397" s="42"/>
      <c r="BJ397" s="42"/>
      <c r="BK397" s="42"/>
      <c r="BL397" s="42"/>
      <c r="BM397" s="42"/>
      <c r="BN397" s="42"/>
      <c r="BO397" s="42"/>
      <c r="BP397" s="42"/>
      <c r="BQ397" s="42"/>
      <c r="BR397" s="42"/>
      <c r="BS397" s="42"/>
      <c r="BT397" s="42"/>
      <c r="BU397" s="42"/>
      <c r="BV397" s="42"/>
      <c r="BW397" s="42"/>
      <c r="BX397" s="42"/>
      <c r="BY397" s="42"/>
      <c r="BZ397" s="42"/>
      <c r="CA397" s="42"/>
      <c r="CB397" s="42"/>
      <c r="CC397" s="42"/>
      <c r="CD397" s="42"/>
      <c r="CE397" s="42"/>
      <c r="CF397" s="42"/>
      <c r="CG397" s="42"/>
      <c r="CH397" s="42"/>
      <c r="CI397" s="42"/>
      <c r="CJ397" s="42"/>
      <c r="CK397" s="42"/>
      <c r="CL397" s="42"/>
      <c r="CM397" s="42"/>
      <c r="CN397" s="42"/>
      <c r="CO397" s="42"/>
      <c r="CP397" s="42"/>
      <c r="CQ397" s="42"/>
      <c r="CR397" s="42"/>
      <c r="CS397" s="42"/>
      <c r="CT397" s="42"/>
      <c r="CU397" s="42"/>
      <c r="CV397" s="42"/>
      <c r="CW397" s="42"/>
      <c r="CX397" s="42"/>
      <c r="CY397" s="42"/>
      <c r="CZ397" s="42"/>
      <c r="DA397" s="42"/>
      <c r="DB397" s="42"/>
      <c r="DC397" s="42"/>
      <c r="DD397" s="42"/>
      <c r="DE397" s="42"/>
      <c r="DF397" s="42"/>
      <c r="DG397" s="42"/>
      <c r="DH397" s="42"/>
      <c r="DI397" s="42"/>
      <c r="DJ397" s="42"/>
      <c r="DK397" s="42"/>
      <c r="DL397" s="42"/>
      <c r="DM397" s="42"/>
      <c r="DN397" s="42"/>
      <c r="DO397" s="42"/>
      <c r="DP397" s="42"/>
      <c r="DQ397" s="42"/>
      <c r="DR397" s="42"/>
      <c r="DS397" s="42"/>
      <c r="DT397" s="42"/>
      <c r="DU397" s="42"/>
      <c r="DV397" s="42"/>
      <c r="DW397" s="42"/>
      <c r="DX397" s="42"/>
      <c r="DY397" s="42"/>
      <c r="DZ397" s="42"/>
      <c r="EA397" s="42"/>
      <c r="EB397" s="42"/>
      <c r="EC397" s="42"/>
      <c r="ED397" s="42"/>
      <c r="EE397" s="42"/>
      <c r="EF397" s="42"/>
      <c r="EG397" s="42"/>
      <c r="EH397" s="42"/>
      <c r="EI397" s="42"/>
      <c r="EJ397" s="42"/>
      <c r="EK397" s="42"/>
      <c r="EL397" s="42"/>
      <c r="EM397" s="42"/>
      <c r="EN397" s="42"/>
      <c r="EO397" s="42"/>
      <c r="EP397" s="42"/>
      <c r="EQ397" s="42"/>
      <c r="ER397" s="42"/>
      <c r="ES397" s="42"/>
      <c r="ET397" s="42"/>
      <c r="EU397" s="42"/>
      <c r="EV397" s="42"/>
      <c r="EW397" s="42"/>
      <c r="EX397" s="42"/>
      <c r="EY397" s="42"/>
      <c r="EZ397" s="42"/>
      <c r="FA397" s="42"/>
      <c r="FB397" s="42"/>
      <c r="FC397" s="42"/>
      <c r="FD397" s="42"/>
      <c r="FE397" s="42"/>
      <c r="FF397" s="42"/>
      <c r="FG397" s="42"/>
      <c r="FH397" s="42"/>
      <c r="FI397" s="42"/>
      <c r="FJ397" s="42"/>
      <c r="FK397" s="42"/>
      <c r="FL397" s="42"/>
      <c r="FM397" s="42"/>
      <c r="FN397" s="42"/>
      <c r="FO397" s="42"/>
      <c r="FP397" s="42"/>
      <c r="FQ397" s="42"/>
      <c r="FR397" s="42"/>
      <c r="FS397" s="42"/>
      <c r="FT397" s="42"/>
      <c r="FU397" s="42"/>
      <c r="FV397" s="42"/>
      <c r="FW397" s="42"/>
      <c r="FX397" s="42"/>
      <c r="FY397" s="42"/>
      <c r="FZ397" s="42"/>
      <c r="GA397" s="42"/>
      <c r="GB397" s="42"/>
      <c r="GC397" s="42"/>
      <c r="GD397" s="42"/>
      <c r="GE397" s="42"/>
      <c r="GF397" s="42"/>
      <c r="GG397" s="42"/>
      <c r="GH397" s="42"/>
      <c r="GI397" s="42"/>
      <c r="GJ397" s="42"/>
      <c r="GK397" s="42"/>
      <c r="GL397" s="42"/>
      <c r="GM397" s="42"/>
      <c r="GN397" s="42"/>
      <c r="GO397" s="42"/>
      <c r="GP397" s="42"/>
      <c r="GQ397" s="42"/>
      <c r="GR397" s="42"/>
      <c r="GS397" s="42"/>
      <c r="GT397" s="42"/>
      <c r="GU397" s="42"/>
      <c r="GV397" s="42"/>
      <c r="GW397" s="42"/>
      <c r="GX397" s="42"/>
      <c r="GY397" s="42"/>
      <c r="GZ397" s="42"/>
      <c r="HA397" s="42"/>
      <c r="HB397" s="42"/>
      <c r="HC397" s="42"/>
      <c r="HD397" s="42"/>
      <c r="HE397" s="42"/>
      <c r="HF397" s="42"/>
      <c r="HG397" s="42"/>
      <c r="HH397" s="42"/>
      <c r="HI397" s="42"/>
      <c r="HJ397" s="42"/>
      <c r="HK397" s="42"/>
      <c r="HL397" s="42"/>
      <c r="HM397" s="42"/>
      <c r="HN397" s="42"/>
      <c r="HO397" s="42"/>
      <c r="HP397" s="42"/>
      <c r="HQ397" s="42"/>
      <c r="HR397" s="42"/>
      <c r="HS397" s="42"/>
      <c r="HT397" s="42"/>
      <c r="HU397" s="42"/>
      <c r="HV397" s="42"/>
      <c r="HW397" s="42"/>
      <c r="HX397" s="42"/>
      <c r="HY397" s="42"/>
      <c r="HZ397" s="42"/>
      <c r="IA397" s="42"/>
      <c r="IB397" s="42"/>
      <c r="IC397" s="42"/>
      <c r="ID397" s="42"/>
      <c r="IE397" s="42"/>
      <c r="IF397" s="42"/>
      <c r="IG397" s="42"/>
      <c r="IH397" s="42"/>
      <c r="II397" s="42"/>
      <c r="IJ397" s="42"/>
      <c r="IK397" s="42"/>
      <c r="IL397" s="42"/>
      <c r="IM397" s="42"/>
      <c r="IN397" s="42"/>
      <c r="IO397" s="42"/>
      <c r="IP397" s="42"/>
      <c r="IQ397" s="42"/>
      <c r="IR397" s="42"/>
      <c r="IS397" s="42"/>
      <c r="IT397" s="42"/>
      <c r="IU397" s="42"/>
      <c r="IV397" s="42"/>
    </row>
    <row r="398" spans="1:256" ht="11.25" hidden="1" x14ac:dyDescent="0.2">
      <c r="A398" s="30" t="s">
        <v>830</v>
      </c>
      <c r="B398" s="30" t="s">
        <v>831</v>
      </c>
      <c r="C398" s="30" t="s">
        <v>54</v>
      </c>
      <c r="D398" s="31">
        <v>77903</v>
      </c>
      <c r="E398" s="31">
        <v>5463300</v>
      </c>
      <c r="F398" s="31">
        <v>70</v>
      </c>
      <c r="G398" s="31">
        <v>5438100</v>
      </c>
      <c r="H398" s="31">
        <v>70</v>
      </c>
      <c r="I398" s="31">
        <v>5424800</v>
      </c>
      <c r="J398" s="31">
        <v>70</v>
      </c>
      <c r="K398" s="31">
        <v>5404700</v>
      </c>
      <c r="L398" s="31">
        <v>69</v>
      </c>
      <c r="M398" s="31">
        <v>5373000</v>
      </c>
      <c r="N398" s="31">
        <v>69</v>
      </c>
      <c r="O398" s="31">
        <v>5347600</v>
      </c>
      <c r="P398" s="31">
        <v>69</v>
      </c>
      <c r="Q398" s="31">
        <v>5327700</v>
      </c>
      <c r="R398" s="31">
        <v>68</v>
      </c>
      <c r="S398" s="31">
        <v>5313600</v>
      </c>
      <c r="T398" s="31">
        <v>68</v>
      </c>
      <c r="U398" s="31">
        <v>5299900</v>
      </c>
      <c r="V398" s="31">
        <v>68</v>
      </c>
      <c r="W398" s="31">
        <v>5262200</v>
      </c>
      <c r="X398" s="31">
        <v>68</v>
      </c>
      <c r="Y398" s="31">
        <v>5231900</v>
      </c>
      <c r="Z398" s="31">
        <v>67</v>
      </c>
      <c r="AA398" s="31">
        <v>5202900</v>
      </c>
      <c r="AB398" s="31">
        <v>67</v>
      </c>
      <c r="AC398" s="31">
        <v>5170000</v>
      </c>
      <c r="AD398" s="31">
        <v>66</v>
      </c>
      <c r="AE398" s="31">
        <v>5133100</v>
      </c>
      <c r="AF398" s="31">
        <v>66</v>
      </c>
      <c r="AG398" s="31">
        <v>5110200</v>
      </c>
      <c r="AH398" s="31">
        <v>66</v>
      </c>
      <c r="AI398" s="31">
        <v>5084300</v>
      </c>
      <c r="AJ398" s="31">
        <v>65</v>
      </c>
      <c r="AK398" s="31">
        <v>5068500</v>
      </c>
      <c r="AL398" s="31">
        <v>65</v>
      </c>
      <c r="AM398" s="31">
        <v>5066000</v>
      </c>
      <c r="AN398" s="31">
        <v>65</v>
      </c>
      <c r="AO398" s="31">
        <v>5064200</v>
      </c>
      <c r="AP398" s="31">
        <v>65</v>
      </c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2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  <c r="CP398" s="32"/>
      <c r="CQ398" s="32"/>
      <c r="CR398" s="32"/>
      <c r="CS398" s="32"/>
      <c r="CT398" s="32"/>
      <c r="CU398" s="32"/>
      <c r="CV398" s="32"/>
      <c r="CW398" s="32"/>
      <c r="CX398" s="32"/>
      <c r="CY398" s="32"/>
      <c r="CZ398" s="32"/>
      <c r="DA398" s="32"/>
      <c r="DB398" s="32"/>
      <c r="DC398" s="32"/>
      <c r="DD398" s="32"/>
      <c r="DE398" s="32"/>
      <c r="DF398" s="32"/>
      <c r="DG398" s="32"/>
      <c r="DH398" s="32"/>
      <c r="DI398" s="32"/>
      <c r="DJ398" s="32"/>
      <c r="DK398" s="32"/>
      <c r="DL398" s="32"/>
      <c r="DM398" s="32"/>
      <c r="DN398" s="32"/>
      <c r="DO398" s="32"/>
      <c r="DP398" s="32"/>
      <c r="DQ398" s="32"/>
      <c r="DR398" s="32"/>
      <c r="DS398" s="32"/>
      <c r="DT398" s="32"/>
      <c r="DU398" s="32"/>
      <c r="DV398" s="32"/>
      <c r="DW398" s="32"/>
      <c r="DX398" s="32"/>
      <c r="DY398" s="32"/>
      <c r="DZ398" s="32"/>
      <c r="EA398" s="32"/>
      <c r="EB398" s="32"/>
      <c r="EC398" s="32"/>
      <c r="ED398" s="32"/>
      <c r="EE398" s="32"/>
      <c r="EF398" s="32"/>
      <c r="EG398" s="32"/>
      <c r="EH398" s="32"/>
      <c r="EI398" s="32"/>
      <c r="EJ398" s="32"/>
      <c r="EK398" s="32"/>
      <c r="EL398" s="32"/>
      <c r="EM398" s="32"/>
      <c r="EN398" s="32"/>
      <c r="EO398" s="32"/>
      <c r="EP398" s="32"/>
      <c r="EQ398" s="32"/>
      <c r="ER398" s="32"/>
      <c r="ES398" s="32"/>
      <c r="ET398" s="32"/>
      <c r="EU398" s="32"/>
      <c r="EV398" s="32"/>
      <c r="EW398" s="32"/>
      <c r="EX398" s="32"/>
      <c r="EY398" s="32"/>
      <c r="EZ398" s="32"/>
      <c r="FA398" s="32"/>
      <c r="FB398" s="32"/>
      <c r="FC398" s="32"/>
      <c r="FD398" s="32"/>
      <c r="FE398" s="32"/>
      <c r="FF398" s="32"/>
      <c r="FG398" s="32"/>
      <c r="FH398" s="32"/>
      <c r="FI398" s="32"/>
      <c r="FJ398" s="32"/>
      <c r="FK398" s="32"/>
      <c r="FL398" s="32"/>
      <c r="FM398" s="32"/>
      <c r="FN398" s="32"/>
      <c r="FO398" s="32"/>
      <c r="FP398" s="32"/>
      <c r="FQ398" s="32"/>
      <c r="FR398" s="32"/>
      <c r="FS398" s="32"/>
      <c r="FT398" s="32"/>
      <c r="FU398" s="32"/>
      <c r="FV398" s="32"/>
      <c r="FW398" s="32"/>
      <c r="FX398" s="32"/>
      <c r="FY398" s="32"/>
      <c r="FZ398" s="32"/>
      <c r="GA398" s="32"/>
      <c r="GB398" s="32"/>
      <c r="GC398" s="32"/>
      <c r="GD398" s="32"/>
      <c r="GE398" s="32"/>
      <c r="GF398" s="32"/>
      <c r="GG398" s="32"/>
      <c r="GH398" s="32"/>
      <c r="GI398" s="32"/>
      <c r="GJ398" s="32"/>
      <c r="GK398" s="32"/>
      <c r="GL398" s="32"/>
      <c r="GM398" s="32"/>
      <c r="GN398" s="32"/>
      <c r="GO398" s="32"/>
      <c r="GP398" s="32"/>
      <c r="GQ398" s="32"/>
      <c r="GR398" s="32"/>
      <c r="GS398" s="32"/>
      <c r="GT398" s="32"/>
      <c r="GU398" s="32"/>
      <c r="GV398" s="32"/>
      <c r="GW398" s="32"/>
      <c r="GX398" s="32"/>
      <c r="GY398" s="32"/>
      <c r="GZ398" s="32"/>
      <c r="HA398" s="32"/>
      <c r="HB398" s="32"/>
      <c r="HC398" s="32"/>
      <c r="HD398" s="32"/>
      <c r="HE398" s="32"/>
      <c r="HF398" s="32"/>
      <c r="HG398" s="32"/>
      <c r="HH398" s="32"/>
      <c r="HI398" s="32"/>
      <c r="HJ398" s="32"/>
      <c r="HK398" s="32"/>
      <c r="HL398" s="32"/>
      <c r="HM398" s="32"/>
      <c r="HN398" s="32"/>
      <c r="HO398" s="32"/>
      <c r="HP398" s="32"/>
      <c r="HQ398" s="32"/>
      <c r="HR398" s="32"/>
      <c r="HS398" s="32"/>
      <c r="HT398" s="32"/>
      <c r="HU398" s="32"/>
      <c r="HV398" s="32"/>
      <c r="HW398" s="32"/>
      <c r="HX398" s="32"/>
      <c r="HY398" s="32"/>
      <c r="HZ398" s="32"/>
      <c r="IA398" s="32"/>
      <c r="IB398" s="32"/>
      <c r="IC398" s="32"/>
      <c r="ID398" s="32"/>
      <c r="IE398" s="32"/>
      <c r="IF398" s="32"/>
      <c r="IG398" s="32"/>
      <c r="IH398" s="32"/>
      <c r="II398" s="32"/>
      <c r="IJ398" s="32"/>
      <c r="IK398" s="32"/>
      <c r="IL398" s="32"/>
      <c r="IM398" s="32"/>
      <c r="IN398" s="32"/>
      <c r="IO398" s="32"/>
      <c r="IP398" s="32"/>
      <c r="IQ398" s="32"/>
      <c r="IR398" s="32"/>
      <c r="IS398" s="32"/>
      <c r="IT398" s="32"/>
      <c r="IU398" s="32"/>
      <c r="IV398" s="32"/>
    </row>
    <row r="399" spans="1:256" ht="11.25" hidden="1" x14ac:dyDescent="0.2">
      <c r="A399" s="30" t="s">
        <v>832</v>
      </c>
      <c r="B399" s="30" t="s">
        <v>833</v>
      </c>
      <c r="C399" s="30" t="s">
        <v>834</v>
      </c>
      <c r="D399" s="31">
        <v>186</v>
      </c>
      <c r="E399" s="31">
        <v>228670</v>
      </c>
      <c r="F399" s="31">
        <v>1232</v>
      </c>
      <c r="G399" s="31">
        <v>227560</v>
      </c>
      <c r="H399" s="31">
        <v>1226</v>
      </c>
      <c r="I399" s="31">
        <v>228800</v>
      </c>
      <c r="J399" s="31">
        <v>1233</v>
      </c>
      <c r="K399" s="31">
        <v>229840</v>
      </c>
      <c r="L399" s="31">
        <v>1238</v>
      </c>
      <c r="M399" s="31">
        <v>230350</v>
      </c>
      <c r="N399" s="31">
        <v>1241</v>
      </c>
      <c r="O399" s="31">
        <v>228920</v>
      </c>
      <c r="P399" s="31">
        <v>1233</v>
      </c>
      <c r="Q399" s="31">
        <v>227070</v>
      </c>
      <c r="R399" s="31">
        <v>1223</v>
      </c>
      <c r="S399" s="31">
        <v>224910</v>
      </c>
      <c r="T399" s="31">
        <v>1212</v>
      </c>
      <c r="U399" s="31">
        <v>222460</v>
      </c>
      <c r="V399" s="31">
        <v>1199</v>
      </c>
      <c r="W399" s="31">
        <v>219730</v>
      </c>
      <c r="X399" s="31">
        <v>1184</v>
      </c>
      <c r="Y399" s="31">
        <v>217020</v>
      </c>
      <c r="Z399" s="31">
        <v>1169</v>
      </c>
      <c r="AA399" s="31">
        <v>214020</v>
      </c>
      <c r="AB399" s="31">
        <v>1153</v>
      </c>
      <c r="AC399" s="31">
        <v>212460</v>
      </c>
      <c r="AD399" s="31">
        <v>1145</v>
      </c>
      <c r="AE399" s="31">
        <v>209620</v>
      </c>
      <c r="AF399" s="31">
        <v>1129</v>
      </c>
      <c r="AG399" s="31">
        <v>208690</v>
      </c>
      <c r="AH399" s="31">
        <v>1124</v>
      </c>
      <c r="AI399" s="31">
        <v>207820</v>
      </c>
      <c r="AJ399" s="31">
        <v>1120</v>
      </c>
      <c r="AK399" s="31">
        <v>209280</v>
      </c>
      <c r="AL399" s="31">
        <v>1128</v>
      </c>
      <c r="AM399" s="31">
        <v>210680</v>
      </c>
      <c r="AN399" s="31">
        <v>1135</v>
      </c>
      <c r="AO399" s="31">
        <v>211910</v>
      </c>
      <c r="AP399" s="31">
        <v>1142</v>
      </c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2"/>
      <c r="CX399" s="32"/>
      <c r="CY399" s="32"/>
      <c r="CZ399" s="32"/>
      <c r="DA399" s="32"/>
      <c r="DB399" s="32"/>
      <c r="DC399" s="32"/>
      <c r="DD399" s="32"/>
      <c r="DE399" s="32"/>
      <c r="DF399" s="32"/>
      <c r="DG399" s="32"/>
      <c r="DH399" s="32"/>
      <c r="DI399" s="32"/>
      <c r="DJ399" s="32"/>
      <c r="DK399" s="32"/>
      <c r="DL399" s="32"/>
      <c r="DM399" s="32"/>
      <c r="DN399" s="32"/>
      <c r="DO399" s="32"/>
      <c r="DP399" s="32"/>
      <c r="DQ399" s="32"/>
      <c r="DR399" s="32"/>
      <c r="DS399" s="32"/>
      <c r="DT399" s="32"/>
      <c r="DU399" s="32"/>
      <c r="DV399" s="32"/>
      <c r="DW399" s="32"/>
      <c r="DX399" s="32"/>
      <c r="DY399" s="32"/>
      <c r="DZ399" s="32"/>
      <c r="EA399" s="32"/>
      <c r="EB399" s="32"/>
      <c r="EC399" s="32"/>
      <c r="ED399" s="32"/>
      <c r="EE399" s="32"/>
      <c r="EF399" s="32"/>
      <c r="EG399" s="32"/>
      <c r="EH399" s="32"/>
      <c r="EI399" s="32"/>
      <c r="EJ399" s="32"/>
      <c r="EK399" s="32"/>
      <c r="EL399" s="32"/>
      <c r="EM399" s="32"/>
      <c r="EN399" s="32"/>
      <c r="EO399" s="32"/>
      <c r="EP399" s="32"/>
      <c r="EQ399" s="32"/>
      <c r="ER399" s="32"/>
      <c r="ES399" s="32"/>
      <c r="ET399" s="32"/>
      <c r="EU399" s="32"/>
      <c r="EV399" s="32"/>
      <c r="EW399" s="32"/>
      <c r="EX399" s="32"/>
      <c r="EY399" s="32"/>
      <c r="EZ399" s="32"/>
      <c r="FA399" s="32"/>
      <c r="FB399" s="32"/>
      <c r="FC399" s="32"/>
      <c r="FD399" s="32"/>
      <c r="FE399" s="32"/>
      <c r="FF399" s="32"/>
      <c r="FG399" s="32"/>
      <c r="FH399" s="32"/>
      <c r="FI399" s="32"/>
      <c r="FJ399" s="32"/>
      <c r="FK399" s="32"/>
      <c r="FL399" s="32"/>
      <c r="FM399" s="32"/>
      <c r="FN399" s="32"/>
      <c r="FO399" s="32"/>
      <c r="FP399" s="32"/>
      <c r="FQ399" s="32"/>
      <c r="FR399" s="32"/>
      <c r="FS399" s="32"/>
      <c r="FT399" s="32"/>
      <c r="FU399" s="32"/>
      <c r="FV399" s="32"/>
      <c r="FW399" s="32"/>
      <c r="FX399" s="32"/>
      <c r="FY399" s="32"/>
      <c r="FZ399" s="32"/>
      <c r="GA399" s="32"/>
      <c r="GB399" s="32"/>
      <c r="GC399" s="32"/>
      <c r="GD399" s="32"/>
      <c r="GE399" s="32"/>
      <c r="GF399" s="32"/>
      <c r="GG399" s="32"/>
      <c r="GH399" s="32"/>
      <c r="GI399" s="32"/>
      <c r="GJ399" s="32"/>
      <c r="GK399" s="32"/>
      <c r="GL399" s="32"/>
      <c r="GM399" s="32"/>
      <c r="GN399" s="32"/>
      <c r="GO399" s="32"/>
      <c r="GP399" s="32"/>
      <c r="GQ399" s="32"/>
      <c r="GR399" s="32"/>
      <c r="GS399" s="32"/>
      <c r="GT399" s="32"/>
      <c r="GU399" s="32"/>
      <c r="GV399" s="32"/>
      <c r="GW399" s="32"/>
      <c r="GX399" s="32"/>
      <c r="GY399" s="32"/>
      <c r="GZ399" s="32"/>
      <c r="HA399" s="32"/>
      <c r="HB399" s="32"/>
      <c r="HC399" s="32"/>
      <c r="HD399" s="32"/>
      <c r="HE399" s="32"/>
      <c r="HF399" s="32"/>
      <c r="HG399" s="32"/>
      <c r="HH399" s="32"/>
      <c r="HI399" s="32"/>
      <c r="HJ399" s="32"/>
      <c r="HK399" s="32"/>
      <c r="HL399" s="32"/>
      <c r="HM399" s="32"/>
      <c r="HN399" s="32"/>
      <c r="HO399" s="32"/>
      <c r="HP399" s="32"/>
      <c r="HQ399" s="32"/>
      <c r="HR399" s="32"/>
      <c r="HS399" s="32"/>
      <c r="HT399" s="32"/>
      <c r="HU399" s="32"/>
      <c r="HV399" s="32"/>
      <c r="HW399" s="32"/>
      <c r="HX399" s="32"/>
      <c r="HY399" s="32"/>
      <c r="HZ399" s="32"/>
      <c r="IA399" s="32"/>
      <c r="IB399" s="32"/>
      <c r="IC399" s="32"/>
      <c r="ID399" s="32"/>
      <c r="IE399" s="32"/>
      <c r="IF399" s="32"/>
      <c r="IG399" s="32"/>
      <c r="IH399" s="32"/>
      <c r="II399" s="32"/>
      <c r="IJ399" s="32"/>
      <c r="IK399" s="32"/>
      <c r="IL399" s="32"/>
      <c r="IM399" s="32"/>
      <c r="IN399" s="32"/>
      <c r="IO399" s="32"/>
      <c r="IP399" s="32"/>
      <c r="IQ399" s="32"/>
      <c r="IR399" s="32"/>
      <c r="IS399" s="32"/>
      <c r="IT399" s="32"/>
      <c r="IU399" s="32"/>
      <c r="IV399" s="32"/>
    </row>
    <row r="400" spans="1:256" ht="11.25" hidden="1" x14ac:dyDescent="0.2">
      <c r="A400" s="30" t="s">
        <v>835</v>
      </c>
      <c r="B400" s="30" t="s">
        <v>836</v>
      </c>
      <c r="C400" s="30" t="s">
        <v>834</v>
      </c>
      <c r="D400" s="31">
        <v>6313</v>
      </c>
      <c r="E400" s="31">
        <v>261210</v>
      </c>
      <c r="F400" s="31">
        <v>41</v>
      </c>
      <c r="G400" s="31">
        <v>261470</v>
      </c>
      <c r="H400" s="31">
        <v>41</v>
      </c>
      <c r="I400" s="31">
        <v>261800</v>
      </c>
      <c r="J400" s="31">
        <v>41</v>
      </c>
      <c r="K400" s="31">
        <v>262190</v>
      </c>
      <c r="L400" s="31">
        <v>42</v>
      </c>
      <c r="M400" s="31">
        <v>261960</v>
      </c>
      <c r="N400" s="31">
        <v>41</v>
      </c>
      <c r="O400" s="31">
        <v>260530</v>
      </c>
      <c r="P400" s="31">
        <v>41</v>
      </c>
      <c r="Q400" s="31">
        <v>257770</v>
      </c>
      <c r="R400" s="31">
        <v>41</v>
      </c>
      <c r="S400" s="31">
        <v>255560</v>
      </c>
      <c r="T400" s="31">
        <v>40</v>
      </c>
      <c r="U400" s="31">
        <v>253650</v>
      </c>
      <c r="V400" s="31">
        <v>40</v>
      </c>
      <c r="W400" s="31">
        <v>251430</v>
      </c>
      <c r="X400" s="31">
        <v>40</v>
      </c>
      <c r="Y400" s="31">
        <v>249020</v>
      </c>
      <c r="Z400" s="31">
        <v>39</v>
      </c>
      <c r="AA400" s="31">
        <v>246840</v>
      </c>
      <c r="AB400" s="31">
        <v>39</v>
      </c>
      <c r="AC400" s="31">
        <v>244390</v>
      </c>
      <c r="AD400" s="31">
        <v>39</v>
      </c>
      <c r="AE400" s="31">
        <v>241180</v>
      </c>
      <c r="AF400" s="31">
        <v>38</v>
      </c>
      <c r="AG400" s="31">
        <v>237570</v>
      </c>
      <c r="AH400" s="31">
        <v>38</v>
      </c>
      <c r="AI400" s="31">
        <v>234690</v>
      </c>
      <c r="AJ400" s="31">
        <v>37</v>
      </c>
      <c r="AK400" s="31">
        <v>231250</v>
      </c>
      <c r="AL400" s="31">
        <v>37</v>
      </c>
      <c r="AM400" s="31">
        <v>228830</v>
      </c>
      <c r="AN400" s="31">
        <v>36</v>
      </c>
      <c r="AO400" s="31">
        <v>226940</v>
      </c>
      <c r="AP400" s="31">
        <v>36</v>
      </c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  <c r="CP400" s="32"/>
      <c r="CQ400" s="32"/>
      <c r="CR400" s="32"/>
      <c r="CS400" s="32"/>
      <c r="CT400" s="32"/>
      <c r="CU400" s="32"/>
      <c r="CV400" s="32"/>
      <c r="CW400" s="32"/>
      <c r="CX400" s="32"/>
      <c r="CY400" s="32"/>
      <c r="CZ400" s="32"/>
      <c r="DA400" s="32"/>
      <c r="DB400" s="32"/>
      <c r="DC400" s="32"/>
      <c r="DD400" s="32"/>
      <c r="DE400" s="32"/>
      <c r="DF400" s="32"/>
      <c r="DG400" s="32"/>
      <c r="DH400" s="32"/>
      <c r="DI400" s="32"/>
      <c r="DJ400" s="32"/>
      <c r="DK400" s="32"/>
      <c r="DL400" s="32"/>
      <c r="DM400" s="32"/>
      <c r="DN400" s="32"/>
      <c r="DO400" s="32"/>
      <c r="DP400" s="32"/>
      <c r="DQ400" s="32"/>
      <c r="DR400" s="32"/>
      <c r="DS400" s="32"/>
      <c r="DT400" s="32"/>
      <c r="DU400" s="32"/>
      <c r="DV400" s="32"/>
      <c r="DW400" s="32"/>
      <c r="DX400" s="32"/>
      <c r="DY400" s="32"/>
      <c r="DZ400" s="32"/>
      <c r="EA400" s="32"/>
      <c r="EB400" s="32"/>
      <c r="EC400" s="32"/>
      <c r="ED400" s="32"/>
      <c r="EE400" s="32"/>
      <c r="EF400" s="32"/>
      <c r="EG400" s="32"/>
      <c r="EH400" s="32"/>
      <c r="EI400" s="32"/>
      <c r="EJ400" s="32"/>
      <c r="EK400" s="32"/>
      <c r="EL400" s="32"/>
      <c r="EM400" s="32"/>
      <c r="EN400" s="32"/>
      <c r="EO400" s="32"/>
      <c r="EP400" s="32"/>
      <c r="EQ400" s="32"/>
      <c r="ER400" s="32"/>
      <c r="ES400" s="32"/>
      <c r="ET400" s="32"/>
      <c r="EU400" s="32"/>
      <c r="EV400" s="32"/>
      <c r="EW400" s="32"/>
      <c r="EX400" s="32"/>
      <c r="EY400" s="32"/>
      <c r="EZ400" s="32"/>
      <c r="FA400" s="32"/>
      <c r="FB400" s="32"/>
      <c r="FC400" s="32"/>
      <c r="FD400" s="32"/>
      <c r="FE400" s="32"/>
      <c r="FF400" s="32"/>
      <c r="FG400" s="32"/>
      <c r="FH400" s="32"/>
      <c r="FI400" s="32"/>
      <c r="FJ400" s="32"/>
      <c r="FK400" s="32"/>
      <c r="FL400" s="32"/>
      <c r="FM400" s="32"/>
      <c r="FN400" s="32"/>
      <c r="FO400" s="32"/>
      <c r="FP400" s="32"/>
      <c r="FQ400" s="32"/>
      <c r="FR400" s="32"/>
      <c r="FS400" s="32"/>
      <c r="FT400" s="32"/>
      <c r="FU400" s="32"/>
      <c r="FV400" s="32"/>
      <c r="FW400" s="32"/>
      <c r="FX400" s="32"/>
      <c r="FY400" s="32"/>
      <c r="FZ400" s="32"/>
      <c r="GA400" s="32"/>
      <c r="GB400" s="32"/>
      <c r="GC400" s="32"/>
      <c r="GD400" s="32"/>
      <c r="GE400" s="32"/>
      <c r="GF400" s="32"/>
      <c r="GG400" s="32"/>
      <c r="GH400" s="32"/>
      <c r="GI400" s="32"/>
      <c r="GJ400" s="32"/>
      <c r="GK400" s="32"/>
      <c r="GL400" s="32"/>
      <c r="GM400" s="32"/>
      <c r="GN400" s="32"/>
      <c r="GO400" s="32"/>
      <c r="GP400" s="32"/>
      <c r="GQ400" s="32"/>
      <c r="GR400" s="32"/>
      <c r="GS400" s="32"/>
      <c r="GT400" s="32"/>
      <c r="GU400" s="32"/>
      <c r="GV400" s="32"/>
      <c r="GW400" s="32"/>
      <c r="GX400" s="32"/>
      <c r="GY400" s="32"/>
      <c r="GZ400" s="32"/>
      <c r="HA400" s="32"/>
      <c r="HB400" s="32"/>
      <c r="HC400" s="32"/>
      <c r="HD400" s="32"/>
      <c r="HE400" s="32"/>
      <c r="HF400" s="32"/>
      <c r="HG400" s="32"/>
      <c r="HH400" s="32"/>
      <c r="HI400" s="32"/>
      <c r="HJ400" s="32"/>
      <c r="HK400" s="32"/>
      <c r="HL400" s="32"/>
      <c r="HM400" s="32"/>
      <c r="HN400" s="32"/>
      <c r="HO400" s="32"/>
      <c r="HP400" s="32"/>
      <c r="HQ400" s="32"/>
      <c r="HR400" s="32"/>
      <c r="HS400" s="32"/>
      <c r="HT400" s="32"/>
      <c r="HU400" s="32"/>
      <c r="HV400" s="32"/>
      <c r="HW400" s="32"/>
      <c r="HX400" s="32"/>
      <c r="HY400" s="32"/>
      <c r="HZ400" s="32"/>
      <c r="IA400" s="32"/>
      <c r="IB400" s="32"/>
      <c r="IC400" s="32"/>
      <c r="ID400" s="32"/>
      <c r="IE400" s="32"/>
      <c r="IF400" s="32"/>
      <c r="IG400" s="32"/>
      <c r="IH400" s="32"/>
      <c r="II400" s="32"/>
      <c r="IJ400" s="32"/>
      <c r="IK400" s="32"/>
      <c r="IL400" s="32"/>
      <c r="IM400" s="32"/>
      <c r="IN400" s="32"/>
      <c r="IO400" s="32"/>
      <c r="IP400" s="32"/>
      <c r="IQ400" s="32"/>
      <c r="IR400" s="32"/>
      <c r="IS400" s="32"/>
      <c r="IT400" s="32"/>
      <c r="IU400" s="32"/>
      <c r="IV400" s="32"/>
    </row>
    <row r="401" spans="1:256" ht="11.25" hidden="1" x14ac:dyDescent="0.2">
      <c r="A401" s="30" t="s">
        <v>837</v>
      </c>
      <c r="B401" s="30" t="s">
        <v>838</v>
      </c>
      <c r="C401" s="30" t="s">
        <v>834</v>
      </c>
      <c r="D401" s="31">
        <v>2182</v>
      </c>
      <c r="E401" s="31">
        <v>116200</v>
      </c>
      <c r="F401" s="31">
        <v>53</v>
      </c>
      <c r="G401" s="31">
        <v>116040</v>
      </c>
      <c r="H401" s="31">
        <v>53</v>
      </c>
      <c r="I401" s="31">
        <v>116280</v>
      </c>
      <c r="J401" s="31">
        <v>53</v>
      </c>
      <c r="K401" s="31">
        <v>116520</v>
      </c>
      <c r="L401" s="31">
        <v>53</v>
      </c>
      <c r="M401" s="31">
        <v>116900</v>
      </c>
      <c r="N401" s="31">
        <v>54</v>
      </c>
      <c r="O401" s="31">
        <v>116740</v>
      </c>
      <c r="P401" s="31">
        <v>54</v>
      </c>
      <c r="Q401" s="31">
        <v>116290</v>
      </c>
      <c r="R401" s="31">
        <v>53</v>
      </c>
      <c r="S401" s="31">
        <v>116220</v>
      </c>
      <c r="T401" s="31">
        <v>53</v>
      </c>
      <c r="U401" s="31">
        <v>116200</v>
      </c>
      <c r="V401" s="31">
        <v>53</v>
      </c>
      <c r="W401" s="31">
        <v>115410</v>
      </c>
      <c r="X401" s="31">
        <v>53</v>
      </c>
      <c r="Y401" s="31">
        <v>114830</v>
      </c>
      <c r="Z401" s="31">
        <v>53</v>
      </c>
      <c r="AA401" s="31">
        <v>114490</v>
      </c>
      <c r="AB401" s="31">
        <v>52</v>
      </c>
      <c r="AC401" s="31">
        <v>113540</v>
      </c>
      <c r="AD401" s="31">
        <v>52</v>
      </c>
      <c r="AE401" s="31">
        <v>112500</v>
      </c>
      <c r="AF401" s="31">
        <v>52</v>
      </c>
      <c r="AG401" s="31">
        <v>111340</v>
      </c>
      <c r="AH401" s="31">
        <v>51</v>
      </c>
      <c r="AI401" s="31">
        <v>110170</v>
      </c>
      <c r="AJ401" s="31">
        <v>50</v>
      </c>
      <c r="AK401" s="31">
        <v>108710</v>
      </c>
      <c r="AL401" s="31">
        <v>50</v>
      </c>
      <c r="AM401" s="31">
        <v>108810</v>
      </c>
      <c r="AN401" s="31">
        <v>50</v>
      </c>
      <c r="AO401" s="31">
        <v>108370</v>
      </c>
      <c r="AP401" s="31">
        <v>50</v>
      </c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2"/>
      <c r="CU401" s="32"/>
      <c r="CV401" s="32"/>
      <c r="CW401" s="32"/>
      <c r="CX401" s="32"/>
      <c r="CY401" s="32"/>
      <c r="CZ401" s="32"/>
      <c r="DA401" s="32"/>
      <c r="DB401" s="32"/>
      <c r="DC401" s="32"/>
      <c r="DD401" s="32"/>
      <c r="DE401" s="32"/>
      <c r="DF401" s="32"/>
      <c r="DG401" s="32"/>
      <c r="DH401" s="32"/>
      <c r="DI401" s="32"/>
      <c r="DJ401" s="32"/>
      <c r="DK401" s="32"/>
      <c r="DL401" s="32"/>
      <c r="DM401" s="32"/>
      <c r="DN401" s="32"/>
      <c r="DO401" s="32"/>
      <c r="DP401" s="32"/>
      <c r="DQ401" s="32"/>
      <c r="DR401" s="32"/>
      <c r="DS401" s="32"/>
      <c r="DT401" s="32"/>
      <c r="DU401" s="32"/>
      <c r="DV401" s="32"/>
      <c r="DW401" s="32"/>
      <c r="DX401" s="32"/>
      <c r="DY401" s="32"/>
      <c r="DZ401" s="32"/>
      <c r="EA401" s="32"/>
      <c r="EB401" s="32"/>
      <c r="EC401" s="32"/>
      <c r="ED401" s="32"/>
      <c r="EE401" s="32"/>
      <c r="EF401" s="32"/>
      <c r="EG401" s="32"/>
      <c r="EH401" s="32"/>
      <c r="EI401" s="32"/>
      <c r="EJ401" s="32"/>
      <c r="EK401" s="32"/>
      <c r="EL401" s="32"/>
      <c r="EM401" s="32"/>
      <c r="EN401" s="32"/>
      <c r="EO401" s="32"/>
      <c r="EP401" s="32"/>
      <c r="EQ401" s="32"/>
      <c r="ER401" s="32"/>
      <c r="ES401" s="32"/>
      <c r="ET401" s="32"/>
      <c r="EU401" s="32"/>
      <c r="EV401" s="32"/>
      <c r="EW401" s="32"/>
      <c r="EX401" s="32"/>
      <c r="EY401" s="32"/>
      <c r="EZ401" s="32"/>
      <c r="FA401" s="32"/>
      <c r="FB401" s="32"/>
      <c r="FC401" s="32"/>
      <c r="FD401" s="32"/>
      <c r="FE401" s="32"/>
      <c r="FF401" s="32"/>
      <c r="FG401" s="32"/>
      <c r="FH401" s="32"/>
      <c r="FI401" s="32"/>
      <c r="FJ401" s="32"/>
      <c r="FK401" s="32"/>
      <c r="FL401" s="32"/>
      <c r="FM401" s="32"/>
      <c r="FN401" s="32"/>
      <c r="FO401" s="32"/>
      <c r="FP401" s="32"/>
      <c r="FQ401" s="32"/>
      <c r="FR401" s="32"/>
      <c r="FS401" s="32"/>
      <c r="FT401" s="32"/>
      <c r="FU401" s="32"/>
      <c r="FV401" s="32"/>
      <c r="FW401" s="32"/>
      <c r="FX401" s="32"/>
      <c r="FY401" s="32"/>
      <c r="FZ401" s="32"/>
      <c r="GA401" s="32"/>
      <c r="GB401" s="32"/>
      <c r="GC401" s="32"/>
      <c r="GD401" s="32"/>
      <c r="GE401" s="32"/>
      <c r="GF401" s="32"/>
      <c r="GG401" s="32"/>
      <c r="GH401" s="32"/>
      <c r="GI401" s="32"/>
      <c r="GJ401" s="32"/>
      <c r="GK401" s="32"/>
      <c r="GL401" s="32"/>
      <c r="GM401" s="32"/>
      <c r="GN401" s="32"/>
      <c r="GO401" s="32"/>
      <c r="GP401" s="32"/>
      <c r="GQ401" s="32"/>
      <c r="GR401" s="32"/>
      <c r="GS401" s="32"/>
      <c r="GT401" s="32"/>
      <c r="GU401" s="32"/>
      <c r="GV401" s="32"/>
      <c r="GW401" s="32"/>
      <c r="GX401" s="32"/>
      <c r="GY401" s="32"/>
      <c r="GZ401" s="32"/>
      <c r="HA401" s="32"/>
      <c r="HB401" s="32"/>
      <c r="HC401" s="32"/>
      <c r="HD401" s="32"/>
      <c r="HE401" s="32"/>
      <c r="HF401" s="32"/>
      <c r="HG401" s="32"/>
      <c r="HH401" s="32"/>
      <c r="HI401" s="32"/>
      <c r="HJ401" s="32"/>
      <c r="HK401" s="32"/>
      <c r="HL401" s="32"/>
      <c r="HM401" s="32"/>
      <c r="HN401" s="32"/>
      <c r="HO401" s="32"/>
      <c r="HP401" s="32"/>
      <c r="HQ401" s="32"/>
      <c r="HR401" s="32"/>
      <c r="HS401" s="32"/>
      <c r="HT401" s="32"/>
      <c r="HU401" s="32"/>
      <c r="HV401" s="32"/>
      <c r="HW401" s="32"/>
      <c r="HX401" s="32"/>
      <c r="HY401" s="32"/>
      <c r="HZ401" s="32"/>
      <c r="IA401" s="32"/>
      <c r="IB401" s="32"/>
      <c r="IC401" s="32"/>
      <c r="ID401" s="32"/>
      <c r="IE401" s="32"/>
      <c r="IF401" s="32"/>
      <c r="IG401" s="32"/>
      <c r="IH401" s="32"/>
      <c r="II401" s="32"/>
      <c r="IJ401" s="32"/>
      <c r="IK401" s="32"/>
      <c r="IL401" s="32"/>
      <c r="IM401" s="32"/>
      <c r="IN401" s="32"/>
      <c r="IO401" s="32"/>
      <c r="IP401" s="32"/>
      <c r="IQ401" s="32"/>
      <c r="IR401" s="32"/>
      <c r="IS401" s="32"/>
      <c r="IT401" s="32"/>
      <c r="IU401" s="32"/>
      <c r="IV401" s="32"/>
    </row>
    <row r="402" spans="1:256" ht="11.25" hidden="1" x14ac:dyDescent="0.2">
      <c r="A402" s="30" t="s">
        <v>839</v>
      </c>
      <c r="B402" s="30" t="s">
        <v>840</v>
      </c>
      <c r="C402" s="30" t="s">
        <v>834</v>
      </c>
      <c r="D402" s="31">
        <v>6907</v>
      </c>
      <c r="E402" s="31">
        <v>85870</v>
      </c>
      <c r="F402" s="31">
        <v>12</v>
      </c>
      <c r="G402" s="31">
        <v>86260</v>
      </c>
      <c r="H402" s="31">
        <v>12</v>
      </c>
      <c r="I402" s="31">
        <v>86810</v>
      </c>
      <c r="J402" s="31">
        <v>13</v>
      </c>
      <c r="K402" s="31">
        <v>87130</v>
      </c>
      <c r="L402" s="31">
        <v>13</v>
      </c>
      <c r="M402" s="31">
        <v>86890</v>
      </c>
      <c r="N402" s="31">
        <v>13</v>
      </c>
      <c r="O402" s="31">
        <v>87650</v>
      </c>
      <c r="P402" s="31">
        <v>13</v>
      </c>
      <c r="Q402" s="31">
        <v>88050</v>
      </c>
      <c r="R402" s="31">
        <v>13</v>
      </c>
      <c r="S402" s="31">
        <v>86910</v>
      </c>
      <c r="T402" s="31">
        <v>13</v>
      </c>
      <c r="U402" s="31">
        <v>88930</v>
      </c>
      <c r="V402" s="31">
        <v>13</v>
      </c>
      <c r="W402" s="31">
        <v>88620</v>
      </c>
      <c r="X402" s="31">
        <v>13</v>
      </c>
      <c r="Y402" s="31">
        <v>89450</v>
      </c>
      <c r="Z402" s="31">
        <v>13</v>
      </c>
      <c r="AA402" s="31">
        <v>89910</v>
      </c>
      <c r="AB402" s="31">
        <v>13</v>
      </c>
      <c r="AC402" s="31">
        <v>90790</v>
      </c>
      <c r="AD402" s="31">
        <v>13</v>
      </c>
      <c r="AE402" s="31">
        <v>90870</v>
      </c>
      <c r="AF402" s="31">
        <v>13</v>
      </c>
      <c r="AG402" s="31">
        <v>90350</v>
      </c>
      <c r="AH402" s="31">
        <v>13</v>
      </c>
      <c r="AI402" s="31">
        <v>90580</v>
      </c>
      <c r="AJ402" s="31">
        <v>13</v>
      </c>
      <c r="AK402" s="31">
        <v>90930</v>
      </c>
      <c r="AL402" s="31">
        <v>13</v>
      </c>
      <c r="AM402" s="31">
        <v>91020</v>
      </c>
      <c r="AN402" s="31">
        <v>13</v>
      </c>
      <c r="AO402" s="31">
        <v>91300</v>
      </c>
      <c r="AP402" s="31">
        <v>13</v>
      </c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2"/>
      <c r="CU402" s="32"/>
      <c r="CV402" s="32"/>
      <c r="CW402" s="32"/>
      <c r="CX402" s="32"/>
      <c r="CY402" s="32"/>
      <c r="CZ402" s="32"/>
      <c r="DA402" s="32"/>
      <c r="DB402" s="32"/>
      <c r="DC402" s="32"/>
      <c r="DD402" s="32"/>
      <c r="DE402" s="32"/>
      <c r="DF402" s="32"/>
      <c r="DG402" s="32"/>
      <c r="DH402" s="32"/>
      <c r="DI402" s="32"/>
      <c r="DJ402" s="32"/>
      <c r="DK402" s="32"/>
      <c r="DL402" s="32"/>
      <c r="DM402" s="32"/>
      <c r="DN402" s="32"/>
      <c r="DO402" s="32"/>
      <c r="DP402" s="32"/>
      <c r="DQ402" s="32"/>
      <c r="DR402" s="32"/>
      <c r="DS402" s="32"/>
      <c r="DT402" s="32"/>
      <c r="DU402" s="32"/>
      <c r="DV402" s="32"/>
      <c r="DW402" s="32"/>
      <c r="DX402" s="32"/>
      <c r="DY402" s="32"/>
      <c r="DZ402" s="32"/>
      <c r="EA402" s="32"/>
      <c r="EB402" s="32"/>
      <c r="EC402" s="32"/>
      <c r="ED402" s="32"/>
      <c r="EE402" s="32"/>
      <c r="EF402" s="32"/>
      <c r="EG402" s="32"/>
      <c r="EH402" s="32"/>
      <c r="EI402" s="32"/>
      <c r="EJ402" s="32"/>
      <c r="EK402" s="32"/>
      <c r="EL402" s="32"/>
      <c r="EM402" s="32"/>
      <c r="EN402" s="32"/>
      <c r="EO402" s="32"/>
      <c r="EP402" s="32"/>
      <c r="EQ402" s="32"/>
      <c r="ER402" s="32"/>
      <c r="ES402" s="32"/>
      <c r="ET402" s="32"/>
      <c r="EU402" s="32"/>
      <c r="EV402" s="32"/>
      <c r="EW402" s="32"/>
      <c r="EX402" s="32"/>
      <c r="EY402" s="32"/>
      <c r="EZ402" s="32"/>
      <c r="FA402" s="32"/>
      <c r="FB402" s="32"/>
      <c r="FC402" s="32"/>
      <c r="FD402" s="32"/>
      <c r="FE402" s="32"/>
      <c r="FF402" s="32"/>
      <c r="FG402" s="32"/>
      <c r="FH402" s="32"/>
      <c r="FI402" s="32"/>
      <c r="FJ402" s="32"/>
      <c r="FK402" s="32"/>
      <c r="FL402" s="32"/>
      <c r="FM402" s="32"/>
      <c r="FN402" s="32"/>
      <c r="FO402" s="32"/>
      <c r="FP402" s="32"/>
      <c r="FQ402" s="32"/>
      <c r="FR402" s="32"/>
      <c r="FS402" s="32"/>
      <c r="FT402" s="32"/>
      <c r="FU402" s="32"/>
      <c r="FV402" s="32"/>
      <c r="FW402" s="32"/>
      <c r="FX402" s="32"/>
      <c r="FY402" s="32"/>
      <c r="FZ402" s="32"/>
      <c r="GA402" s="32"/>
      <c r="GB402" s="32"/>
      <c r="GC402" s="32"/>
      <c r="GD402" s="32"/>
      <c r="GE402" s="32"/>
      <c r="GF402" s="32"/>
      <c r="GG402" s="32"/>
      <c r="GH402" s="32"/>
      <c r="GI402" s="32"/>
      <c r="GJ402" s="32"/>
      <c r="GK402" s="32"/>
      <c r="GL402" s="32"/>
      <c r="GM402" s="32"/>
      <c r="GN402" s="32"/>
      <c r="GO402" s="32"/>
      <c r="GP402" s="32"/>
      <c r="GQ402" s="32"/>
      <c r="GR402" s="32"/>
      <c r="GS402" s="32"/>
      <c r="GT402" s="32"/>
      <c r="GU402" s="32"/>
      <c r="GV402" s="32"/>
      <c r="GW402" s="32"/>
      <c r="GX402" s="32"/>
      <c r="GY402" s="32"/>
      <c r="GZ402" s="32"/>
      <c r="HA402" s="32"/>
      <c r="HB402" s="32"/>
      <c r="HC402" s="32"/>
      <c r="HD402" s="32"/>
      <c r="HE402" s="32"/>
      <c r="HF402" s="32"/>
      <c r="HG402" s="32"/>
      <c r="HH402" s="32"/>
      <c r="HI402" s="32"/>
      <c r="HJ402" s="32"/>
      <c r="HK402" s="32"/>
      <c r="HL402" s="32"/>
      <c r="HM402" s="32"/>
      <c r="HN402" s="32"/>
      <c r="HO402" s="32"/>
      <c r="HP402" s="32"/>
      <c r="HQ402" s="32"/>
      <c r="HR402" s="32"/>
      <c r="HS402" s="32"/>
      <c r="HT402" s="32"/>
      <c r="HU402" s="32"/>
      <c r="HV402" s="32"/>
      <c r="HW402" s="32"/>
      <c r="HX402" s="32"/>
      <c r="HY402" s="32"/>
      <c r="HZ402" s="32"/>
      <c r="IA402" s="32"/>
      <c r="IB402" s="32"/>
      <c r="IC402" s="32"/>
      <c r="ID402" s="32"/>
      <c r="IE402" s="32"/>
      <c r="IF402" s="32"/>
      <c r="IG402" s="32"/>
      <c r="IH402" s="32"/>
      <c r="II402" s="32"/>
      <c r="IJ402" s="32"/>
      <c r="IK402" s="32"/>
      <c r="IL402" s="32"/>
      <c r="IM402" s="32"/>
      <c r="IN402" s="32"/>
      <c r="IO402" s="32"/>
      <c r="IP402" s="32"/>
      <c r="IQ402" s="32"/>
      <c r="IR402" s="32"/>
      <c r="IS402" s="32"/>
      <c r="IT402" s="32"/>
      <c r="IU402" s="32"/>
      <c r="IV402" s="32"/>
    </row>
    <row r="403" spans="1:256" ht="11.25" hidden="1" x14ac:dyDescent="0.2">
      <c r="A403" s="30" t="s">
        <v>841</v>
      </c>
      <c r="B403" s="30" t="s">
        <v>842</v>
      </c>
      <c r="C403" s="30" t="s">
        <v>834</v>
      </c>
      <c r="D403" s="31">
        <v>263</v>
      </c>
      <c r="E403" s="31">
        <v>524930</v>
      </c>
      <c r="F403" s="31">
        <v>1993</v>
      </c>
      <c r="G403" s="31">
        <v>518500</v>
      </c>
      <c r="H403" s="31">
        <v>1969</v>
      </c>
      <c r="I403" s="31">
        <v>513210</v>
      </c>
      <c r="J403" s="31">
        <v>1949</v>
      </c>
      <c r="K403" s="31">
        <v>507170</v>
      </c>
      <c r="L403" s="31">
        <v>1926</v>
      </c>
      <c r="M403" s="31">
        <v>498810</v>
      </c>
      <c r="N403" s="31">
        <v>1894</v>
      </c>
      <c r="O403" s="31">
        <v>492610</v>
      </c>
      <c r="P403" s="31">
        <v>1871</v>
      </c>
      <c r="Q403" s="31">
        <v>487460</v>
      </c>
      <c r="R403" s="31">
        <v>1851</v>
      </c>
      <c r="S403" s="31">
        <v>482630</v>
      </c>
      <c r="T403" s="31">
        <v>1833</v>
      </c>
      <c r="U403" s="31">
        <v>477940</v>
      </c>
      <c r="V403" s="31">
        <v>1815</v>
      </c>
      <c r="W403" s="31">
        <v>469940</v>
      </c>
      <c r="X403" s="31">
        <v>1784</v>
      </c>
      <c r="Y403" s="31">
        <v>463240</v>
      </c>
      <c r="Z403" s="31">
        <v>1759</v>
      </c>
      <c r="AA403" s="31">
        <v>458520</v>
      </c>
      <c r="AB403" s="31">
        <v>1741</v>
      </c>
      <c r="AC403" s="31">
        <v>456040</v>
      </c>
      <c r="AD403" s="31">
        <v>1732</v>
      </c>
      <c r="AE403" s="31">
        <v>452060</v>
      </c>
      <c r="AF403" s="31">
        <v>1717</v>
      </c>
      <c r="AG403" s="31">
        <v>449480</v>
      </c>
      <c r="AH403" s="31">
        <v>1707</v>
      </c>
      <c r="AI403" s="31">
        <v>445870</v>
      </c>
      <c r="AJ403" s="31">
        <v>1693</v>
      </c>
      <c r="AK403" s="31">
        <v>445290</v>
      </c>
      <c r="AL403" s="31">
        <v>1691</v>
      </c>
      <c r="AM403" s="31">
        <v>447490</v>
      </c>
      <c r="AN403" s="31">
        <v>1699</v>
      </c>
      <c r="AO403" s="31">
        <v>449020</v>
      </c>
      <c r="AP403" s="31">
        <v>1705</v>
      </c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  <c r="CP403" s="32"/>
      <c r="CQ403" s="32"/>
      <c r="CR403" s="32"/>
      <c r="CS403" s="32"/>
      <c r="CT403" s="32"/>
      <c r="CU403" s="32"/>
      <c r="CV403" s="32"/>
      <c r="CW403" s="32"/>
      <c r="CX403" s="32"/>
      <c r="CY403" s="32"/>
      <c r="CZ403" s="32"/>
      <c r="DA403" s="32"/>
      <c r="DB403" s="32"/>
      <c r="DC403" s="32"/>
      <c r="DD403" s="32"/>
      <c r="DE403" s="32"/>
      <c r="DF403" s="32"/>
      <c r="DG403" s="32"/>
      <c r="DH403" s="32"/>
      <c r="DI403" s="32"/>
      <c r="DJ403" s="32"/>
      <c r="DK403" s="32"/>
      <c r="DL403" s="32"/>
      <c r="DM403" s="32"/>
      <c r="DN403" s="32"/>
      <c r="DO403" s="32"/>
      <c r="DP403" s="32"/>
      <c r="DQ403" s="32"/>
      <c r="DR403" s="32"/>
      <c r="DS403" s="32"/>
      <c r="DT403" s="32"/>
      <c r="DU403" s="32"/>
      <c r="DV403" s="32"/>
      <c r="DW403" s="32"/>
      <c r="DX403" s="32"/>
      <c r="DY403" s="32"/>
      <c r="DZ403" s="32"/>
      <c r="EA403" s="32"/>
      <c r="EB403" s="32"/>
      <c r="EC403" s="32"/>
      <c r="ED403" s="32"/>
      <c r="EE403" s="32"/>
      <c r="EF403" s="32"/>
      <c r="EG403" s="32"/>
      <c r="EH403" s="32"/>
      <c r="EI403" s="32"/>
      <c r="EJ403" s="32"/>
      <c r="EK403" s="32"/>
      <c r="EL403" s="32"/>
      <c r="EM403" s="32"/>
      <c r="EN403" s="32"/>
      <c r="EO403" s="32"/>
      <c r="EP403" s="32"/>
      <c r="EQ403" s="32"/>
      <c r="ER403" s="32"/>
      <c r="ES403" s="32"/>
      <c r="ET403" s="32"/>
      <c r="EU403" s="32"/>
      <c r="EV403" s="32"/>
      <c r="EW403" s="32"/>
      <c r="EX403" s="32"/>
      <c r="EY403" s="32"/>
      <c r="EZ403" s="32"/>
      <c r="FA403" s="32"/>
      <c r="FB403" s="32"/>
      <c r="FC403" s="32"/>
      <c r="FD403" s="32"/>
      <c r="FE403" s="32"/>
      <c r="FF403" s="32"/>
      <c r="FG403" s="32"/>
      <c r="FH403" s="32"/>
      <c r="FI403" s="32"/>
      <c r="FJ403" s="32"/>
      <c r="FK403" s="32"/>
      <c r="FL403" s="32"/>
      <c r="FM403" s="32"/>
      <c r="FN403" s="32"/>
      <c r="FO403" s="32"/>
      <c r="FP403" s="32"/>
      <c r="FQ403" s="32"/>
      <c r="FR403" s="32"/>
      <c r="FS403" s="32"/>
      <c r="FT403" s="32"/>
      <c r="FU403" s="32"/>
      <c r="FV403" s="32"/>
      <c r="FW403" s="32"/>
      <c r="FX403" s="32"/>
      <c r="FY403" s="32"/>
      <c r="FZ403" s="32"/>
      <c r="GA403" s="32"/>
      <c r="GB403" s="32"/>
      <c r="GC403" s="32"/>
      <c r="GD403" s="32"/>
      <c r="GE403" s="32"/>
      <c r="GF403" s="32"/>
      <c r="GG403" s="32"/>
      <c r="GH403" s="32"/>
      <c r="GI403" s="32"/>
      <c r="GJ403" s="32"/>
      <c r="GK403" s="32"/>
      <c r="GL403" s="32"/>
      <c r="GM403" s="32"/>
      <c r="GN403" s="32"/>
      <c r="GO403" s="32"/>
      <c r="GP403" s="32"/>
      <c r="GQ403" s="32"/>
      <c r="GR403" s="32"/>
      <c r="GS403" s="32"/>
      <c r="GT403" s="32"/>
      <c r="GU403" s="32"/>
      <c r="GV403" s="32"/>
      <c r="GW403" s="32"/>
      <c r="GX403" s="32"/>
      <c r="GY403" s="32"/>
      <c r="GZ403" s="32"/>
      <c r="HA403" s="32"/>
      <c r="HB403" s="32"/>
      <c r="HC403" s="32"/>
      <c r="HD403" s="32"/>
      <c r="HE403" s="32"/>
      <c r="HF403" s="32"/>
      <c r="HG403" s="32"/>
      <c r="HH403" s="32"/>
      <c r="HI403" s="32"/>
      <c r="HJ403" s="32"/>
      <c r="HK403" s="32"/>
      <c r="HL403" s="32"/>
      <c r="HM403" s="32"/>
      <c r="HN403" s="32"/>
      <c r="HO403" s="32"/>
      <c r="HP403" s="32"/>
      <c r="HQ403" s="32"/>
      <c r="HR403" s="32"/>
      <c r="HS403" s="32"/>
      <c r="HT403" s="32"/>
      <c r="HU403" s="32"/>
      <c r="HV403" s="32"/>
      <c r="HW403" s="32"/>
      <c r="HX403" s="32"/>
      <c r="HY403" s="32"/>
      <c r="HZ403" s="32"/>
      <c r="IA403" s="32"/>
      <c r="IB403" s="32"/>
      <c r="IC403" s="32"/>
      <c r="ID403" s="32"/>
      <c r="IE403" s="32"/>
      <c r="IF403" s="32"/>
      <c r="IG403" s="32"/>
      <c r="IH403" s="32"/>
      <c r="II403" s="32"/>
      <c r="IJ403" s="32"/>
      <c r="IK403" s="32"/>
      <c r="IL403" s="32"/>
      <c r="IM403" s="32"/>
      <c r="IN403" s="32"/>
      <c r="IO403" s="32"/>
      <c r="IP403" s="32"/>
      <c r="IQ403" s="32"/>
      <c r="IR403" s="32"/>
      <c r="IS403" s="32"/>
      <c r="IT403" s="32"/>
      <c r="IU403" s="32"/>
      <c r="IV403" s="32"/>
    </row>
    <row r="404" spans="1:256" ht="11.25" hidden="1" x14ac:dyDescent="0.2">
      <c r="A404" s="30" t="s">
        <v>843</v>
      </c>
      <c r="B404" s="30" t="s">
        <v>844</v>
      </c>
      <c r="C404" s="30" t="s">
        <v>834</v>
      </c>
      <c r="D404" s="31">
        <v>159</v>
      </c>
      <c r="E404" s="31">
        <v>51540</v>
      </c>
      <c r="F404" s="31">
        <v>324</v>
      </c>
      <c r="G404" s="31">
        <v>51400</v>
      </c>
      <c r="H404" s="31">
        <v>323</v>
      </c>
      <c r="I404" s="31">
        <v>51450</v>
      </c>
      <c r="J404" s="31">
        <v>324</v>
      </c>
      <c r="K404" s="31">
        <v>51350</v>
      </c>
      <c r="L404" s="31">
        <v>323</v>
      </c>
      <c r="M404" s="31">
        <v>51360</v>
      </c>
      <c r="N404" s="31">
        <v>323</v>
      </c>
      <c r="O404" s="31">
        <v>51190</v>
      </c>
      <c r="P404" s="31">
        <v>322</v>
      </c>
      <c r="Q404" s="31">
        <v>51280</v>
      </c>
      <c r="R404" s="31">
        <v>323</v>
      </c>
      <c r="S404" s="31">
        <v>51280</v>
      </c>
      <c r="T404" s="31">
        <v>323</v>
      </c>
      <c r="U404" s="31">
        <v>51500</v>
      </c>
      <c r="V404" s="31">
        <v>324</v>
      </c>
      <c r="W404" s="31">
        <v>51330</v>
      </c>
      <c r="X404" s="31">
        <v>323</v>
      </c>
      <c r="Y404" s="31">
        <v>51290</v>
      </c>
      <c r="Z404" s="31">
        <v>323</v>
      </c>
      <c r="AA404" s="31">
        <v>51190</v>
      </c>
      <c r="AB404" s="31">
        <v>322</v>
      </c>
      <c r="AC404" s="31">
        <v>50600</v>
      </c>
      <c r="AD404" s="31">
        <v>318</v>
      </c>
      <c r="AE404" s="31">
        <v>49540</v>
      </c>
      <c r="AF404" s="31">
        <v>312</v>
      </c>
      <c r="AG404" s="31">
        <v>49160</v>
      </c>
      <c r="AH404" s="31">
        <v>309</v>
      </c>
      <c r="AI404" s="31">
        <v>48670</v>
      </c>
      <c r="AJ404" s="31">
        <v>306</v>
      </c>
      <c r="AK404" s="31">
        <v>48140</v>
      </c>
      <c r="AL404" s="31">
        <v>303</v>
      </c>
      <c r="AM404" s="31">
        <v>48140</v>
      </c>
      <c r="AN404" s="31">
        <v>303</v>
      </c>
      <c r="AO404" s="31">
        <v>48070</v>
      </c>
      <c r="AP404" s="31">
        <v>302</v>
      </c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  <c r="CP404" s="32"/>
      <c r="CQ404" s="32"/>
      <c r="CR404" s="32"/>
      <c r="CS404" s="32"/>
      <c r="CT404" s="32"/>
      <c r="CU404" s="32"/>
      <c r="CV404" s="32"/>
      <c r="CW404" s="32"/>
      <c r="CX404" s="32"/>
      <c r="CY404" s="32"/>
      <c r="CZ404" s="32"/>
      <c r="DA404" s="32"/>
      <c r="DB404" s="32"/>
      <c r="DC404" s="32"/>
      <c r="DD404" s="32"/>
      <c r="DE404" s="32"/>
      <c r="DF404" s="32"/>
      <c r="DG404" s="32"/>
      <c r="DH404" s="32"/>
      <c r="DI404" s="32"/>
      <c r="DJ404" s="32"/>
      <c r="DK404" s="32"/>
      <c r="DL404" s="32"/>
      <c r="DM404" s="32"/>
      <c r="DN404" s="32"/>
      <c r="DO404" s="32"/>
      <c r="DP404" s="32"/>
      <c r="DQ404" s="32"/>
      <c r="DR404" s="32"/>
      <c r="DS404" s="32"/>
      <c r="DT404" s="32"/>
      <c r="DU404" s="32"/>
      <c r="DV404" s="32"/>
      <c r="DW404" s="32"/>
      <c r="DX404" s="32"/>
      <c r="DY404" s="32"/>
      <c r="DZ404" s="32"/>
      <c r="EA404" s="32"/>
      <c r="EB404" s="32"/>
      <c r="EC404" s="32"/>
      <c r="ED404" s="32"/>
      <c r="EE404" s="32"/>
      <c r="EF404" s="32"/>
      <c r="EG404" s="32"/>
      <c r="EH404" s="32"/>
      <c r="EI404" s="32"/>
      <c r="EJ404" s="32"/>
      <c r="EK404" s="32"/>
      <c r="EL404" s="32"/>
      <c r="EM404" s="32"/>
      <c r="EN404" s="32"/>
      <c r="EO404" s="32"/>
      <c r="EP404" s="32"/>
      <c r="EQ404" s="32"/>
      <c r="ER404" s="32"/>
      <c r="ES404" s="32"/>
      <c r="ET404" s="32"/>
      <c r="EU404" s="32"/>
      <c r="EV404" s="32"/>
      <c r="EW404" s="32"/>
      <c r="EX404" s="32"/>
      <c r="EY404" s="32"/>
      <c r="EZ404" s="32"/>
      <c r="FA404" s="32"/>
      <c r="FB404" s="32"/>
      <c r="FC404" s="32"/>
      <c r="FD404" s="32"/>
      <c r="FE404" s="32"/>
      <c r="FF404" s="32"/>
      <c r="FG404" s="32"/>
      <c r="FH404" s="32"/>
      <c r="FI404" s="32"/>
      <c r="FJ404" s="32"/>
      <c r="FK404" s="32"/>
      <c r="FL404" s="32"/>
      <c r="FM404" s="32"/>
      <c r="FN404" s="32"/>
      <c r="FO404" s="32"/>
      <c r="FP404" s="32"/>
      <c r="FQ404" s="32"/>
      <c r="FR404" s="32"/>
      <c r="FS404" s="32"/>
      <c r="FT404" s="32"/>
      <c r="FU404" s="32"/>
      <c r="FV404" s="32"/>
      <c r="FW404" s="32"/>
      <c r="FX404" s="32"/>
      <c r="FY404" s="32"/>
      <c r="FZ404" s="32"/>
      <c r="GA404" s="32"/>
      <c r="GB404" s="32"/>
      <c r="GC404" s="32"/>
      <c r="GD404" s="32"/>
      <c r="GE404" s="32"/>
      <c r="GF404" s="32"/>
      <c r="GG404" s="32"/>
      <c r="GH404" s="32"/>
      <c r="GI404" s="32"/>
      <c r="GJ404" s="32"/>
      <c r="GK404" s="32"/>
      <c r="GL404" s="32"/>
      <c r="GM404" s="32"/>
      <c r="GN404" s="32"/>
      <c r="GO404" s="32"/>
      <c r="GP404" s="32"/>
      <c r="GQ404" s="32"/>
      <c r="GR404" s="32"/>
      <c r="GS404" s="32"/>
      <c r="GT404" s="32"/>
      <c r="GU404" s="32"/>
      <c r="GV404" s="32"/>
      <c r="GW404" s="32"/>
      <c r="GX404" s="32"/>
      <c r="GY404" s="32"/>
      <c r="GZ404" s="32"/>
      <c r="HA404" s="32"/>
      <c r="HB404" s="32"/>
      <c r="HC404" s="32"/>
      <c r="HD404" s="32"/>
      <c r="HE404" s="32"/>
      <c r="HF404" s="32"/>
      <c r="HG404" s="32"/>
      <c r="HH404" s="32"/>
      <c r="HI404" s="32"/>
      <c r="HJ404" s="32"/>
      <c r="HK404" s="32"/>
      <c r="HL404" s="32"/>
      <c r="HM404" s="32"/>
      <c r="HN404" s="32"/>
      <c r="HO404" s="32"/>
      <c r="HP404" s="32"/>
      <c r="HQ404" s="32"/>
      <c r="HR404" s="32"/>
      <c r="HS404" s="32"/>
      <c r="HT404" s="32"/>
      <c r="HU404" s="32"/>
      <c r="HV404" s="32"/>
      <c r="HW404" s="32"/>
      <c r="HX404" s="32"/>
      <c r="HY404" s="32"/>
      <c r="HZ404" s="32"/>
      <c r="IA404" s="32"/>
      <c r="IB404" s="32"/>
      <c r="IC404" s="32"/>
      <c r="ID404" s="32"/>
      <c r="IE404" s="32"/>
      <c r="IF404" s="32"/>
      <c r="IG404" s="32"/>
      <c r="IH404" s="32"/>
      <c r="II404" s="32"/>
      <c r="IJ404" s="32"/>
      <c r="IK404" s="32"/>
      <c r="IL404" s="32"/>
      <c r="IM404" s="32"/>
      <c r="IN404" s="32"/>
      <c r="IO404" s="32"/>
      <c r="IP404" s="32"/>
      <c r="IQ404" s="32"/>
      <c r="IR404" s="32"/>
      <c r="IS404" s="32"/>
      <c r="IT404" s="32"/>
      <c r="IU404" s="32"/>
      <c r="IV404" s="32"/>
    </row>
    <row r="405" spans="1:256" ht="11.25" hidden="1" x14ac:dyDescent="0.2">
      <c r="A405" s="30" t="s">
        <v>845</v>
      </c>
      <c r="B405" s="30" t="s">
        <v>846</v>
      </c>
      <c r="C405" s="30" t="s">
        <v>834</v>
      </c>
      <c r="D405" s="31">
        <v>6426</v>
      </c>
      <c r="E405" s="31">
        <v>148860</v>
      </c>
      <c r="F405" s="31">
        <v>23</v>
      </c>
      <c r="G405" s="31">
        <v>148790</v>
      </c>
      <c r="H405" s="31">
        <v>23</v>
      </c>
      <c r="I405" s="31">
        <v>149200</v>
      </c>
      <c r="J405" s="31">
        <v>23</v>
      </c>
      <c r="K405" s="31">
        <v>149520</v>
      </c>
      <c r="L405" s="31">
        <v>23</v>
      </c>
      <c r="M405" s="31">
        <v>149670</v>
      </c>
      <c r="N405" s="31">
        <v>23</v>
      </c>
      <c r="O405" s="31">
        <v>149960</v>
      </c>
      <c r="P405" s="31">
        <v>23</v>
      </c>
      <c r="Q405" s="31">
        <v>150280</v>
      </c>
      <c r="R405" s="31">
        <v>23</v>
      </c>
      <c r="S405" s="31">
        <v>150840</v>
      </c>
      <c r="T405" s="31">
        <v>23</v>
      </c>
      <c r="U405" s="31">
        <v>151410</v>
      </c>
      <c r="V405" s="31">
        <v>24</v>
      </c>
      <c r="W405" s="31">
        <v>151100</v>
      </c>
      <c r="X405" s="31">
        <v>24</v>
      </c>
      <c r="Y405" s="31">
        <v>151160</v>
      </c>
      <c r="Z405" s="31">
        <v>24</v>
      </c>
      <c r="AA405" s="31">
        <v>151010</v>
      </c>
      <c r="AB405" s="31">
        <v>24</v>
      </c>
      <c r="AC405" s="31">
        <v>150370</v>
      </c>
      <c r="AD405" s="31">
        <v>23</v>
      </c>
      <c r="AE405" s="31">
        <v>149780</v>
      </c>
      <c r="AF405" s="31">
        <v>23</v>
      </c>
      <c r="AG405" s="31">
        <v>149620</v>
      </c>
      <c r="AH405" s="31">
        <v>23</v>
      </c>
      <c r="AI405" s="31">
        <v>148690</v>
      </c>
      <c r="AJ405" s="31">
        <v>23</v>
      </c>
      <c r="AK405" s="31">
        <v>147860</v>
      </c>
      <c r="AL405" s="31">
        <v>23</v>
      </c>
      <c r="AM405" s="31">
        <v>147670</v>
      </c>
      <c r="AN405" s="31">
        <v>23</v>
      </c>
      <c r="AO405" s="31">
        <v>147780</v>
      </c>
      <c r="AP405" s="31">
        <v>23</v>
      </c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2"/>
      <c r="CU405" s="32"/>
      <c r="CV405" s="32"/>
      <c r="CW405" s="32"/>
      <c r="CX405" s="32"/>
      <c r="CY405" s="32"/>
      <c r="CZ405" s="32"/>
      <c r="DA405" s="32"/>
      <c r="DB405" s="32"/>
      <c r="DC405" s="32"/>
      <c r="DD405" s="32"/>
      <c r="DE405" s="32"/>
      <c r="DF405" s="32"/>
      <c r="DG405" s="32"/>
      <c r="DH405" s="32"/>
      <c r="DI405" s="32"/>
      <c r="DJ405" s="32"/>
      <c r="DK405" s="32"/>
      <c r="DL405" s="32"/>
      <c r="DM405" s="32"/>
      <c r="DN405" s="32"/>
      <c r="DO405" s="32"/>
      <c r="DP405" s="32"/>
      <c r="DQ405" s="32"/>
      <c r="DR405" s="32"/>
      <c r="DS405" s="32"/>
      <c r="DT405" s="32"/>
      <c r="DU405" s="32"/>
      <c r="DV405" s="32"/>
      <c r="DW405" s="32"/>
      <c r="DX405" s="32"/>
      <c r="DY405" s="32"/>
      <c r="DZ405" s="32"/>
      <c r="EA405" s="32"/>
      <c r="EB405" s="32"/>
      <c r="EC405" s="32"/>
      <c r="ED405" s="32"/>
      <c r="EE405" s="32"/>
      <c r="EF405" s="32"/>
      <c r="EG405" s="32"/>
      <c r="EH405" s="32"/>
      <c r="EI405" s="32"/>
      <c r="EJ405" s="32"/>
      <c r="EK405" s="32"/>
      <c r="EL405" s="32"/>
      <c r="EM405" s="32"/>
      <c r="EN405" s="32"/>
      <c r="EO405" s="32"/>
      <c r="EP405" s="32"/>
      <c r="EQ405" s="32"/>
      <c r="ER405" s="32"/>
      <c r="ES405" s="32"/>
      <c r="ET405" s="32"/>
      <c r="EU405" s="32"/>
      <c r="EV405" s="32"/>
      <c r="EW405" s="32"/>
      <c r="EX405" s="32"/>
      <c r="EY405" s="32"/>
      <c r="EZ405" s="32"/>
      <c r="FA405" s="32"/>
      <c r="FB405" s="32"/>
      <c r="FC405" s="32"/>
      <c r="FD405" s="32"/>
      <c r="FE405" s="32"/>
      <c r="FF405" s="32"/>
      <c r="FG405" s="32"/>
      <c r="FH405" s="32"/>
      <c r="FI405" s="32"/>
      <c r="FJ405" s="32"/>
      <c r="FK405" s="32"/>
      <c r="FL405" s="32"/>
      <c r="FM405" s="32"/>
      <c r="FN405" s="32"/>
      <c r="FO405" s="32"/>
      <c r="FP405" s="32"/>
      <c r="FQ405" s="32"/>
      <c r="FR405" s="32"/>
      <c r="FS405" s="32"/>
      <c r="FT405" s="32"/>
      <c r="FU405" s="32"/>
      <c r="FV405" s="32"/>
      <c r="FW405" s="32"/>
      <c r="FX405" s="32"/>
      <c r="FY405" s="32"/>
      <c r="FZ405" s="32"/>
      <c r="GA405" s="32"/>
      <c r="GB405" s="32"/>
      <c r="GC405" s="32"/>
      <c r="GD405" s="32"/>
      <c r="GE405" s="32"/>
      <c r="GF405" s="32"/>
      <c r="GG405" s="32"/>
      <c r="GH405" s="32"/>
      <c r="GI405" s="32"/>
      <c r="GJ405" s="32"/>
      <c r="GK405" s="32"/>
      <c r="GL405" s="32"/>
      <c r="GM405" s="32"/>
      <c r="GN405" s="32"/>
      <c r="GO405" s="32"/>
      <c r="GP405" s="32"/>
      <c r="GQ405" s="32"/>
      <c r="GR405" s="32"/>
      <c r="GS405" s="32"/>
      <c r="GT405" s="32"/>
      <c r="GU405" s="32"/>
      <c r="GV405" s="32"/>
      <c r="GW405" s="32"/>
      <c r="GX405" s="32"/>
      <c r="GY405" s="32"/>
      <c r="GZ405" s="32"/>
      <c r="HA405" s="32"/>
      <c r="HB405" s="32"/>
      <c r="HC405" s="32"/>
      <c r="HD405" s="32"/>
      <c r="HE405" s="32"/>
      <c r="HF405" s="32"/>
      <c r="HG405" s="32"/>
      <c r="HH405" s="32"/>
      <c r="HI405" s="32"/>
      <c r="HJ405" s="32"/>
      <c r="HK405" s="32"/>
      <c r="HL405" s="32"/>
      <c r="HM405" s="32"/>
      <c r="HN405" s="32"/>
      <c r="HO405" s="32"/>
      <c r="HP405" s="32"/>
      <c r="HQ405" s="32"/>
      <c r="HR405" s="32"/>
      <c r="HS405" s="32"/>
      <c r="HT405" s="32"/>
      <c r="HU405" s="32"/>
      <c r="HV405" s="32"/>
      <c r="HW405" s="32"/>
      <c r="HX405" s="32"/>
      <c r="HY405" s="32"/>
      <c r="HZ405" s="32"/>
      <c r="IA405" s="32"/>
      <c r="IB405" s="32"/>
      <c r="IC405" s="32"/>
      <c r="ID405" s="32"/>
      <c r="IE405" s="32"/>
      <c r="IF405" s="32"/>
      <c r="IG405" s="32"/>
      <c r="IH405" s="32"/>
      <c r="II405" s="32"/>
      <c r="IJ405" s="32"/>
      <c r="IK405" s="32"/>
      <c r="IL405" s="32"/>
      <c r="IM405" s="32"/>
      <c r="IN405" s="32"/>
      <c r="IO405" s="32"/>
      <c r="IP405" s="32"/>
      <c r="IQ405" s="32"/>
      <c r="IR405" s="32"/>
      <c r="IS405" s="32"/>
      <c r="IT405" s="32"/>
      <c r="IU405" s="32"/>
      <c r="IV405" s="32"/>
    </row>
    <row r="406" spans="1:256" ht="11.25" hidden="1" x14ac:dyDescent="0.2">
      <c r="A406" s="30" t="s">
        <v>847</v>
      </c>
      <c r="B406" s="30" t="s">
        <v>848</v>
      </c>
      <c r="C406" s="30" t="s">
        <v>834</v>
      </c>
      <c r="D406" s="31">
        <v>60</v>
      </c>
      <c r="E406" s="31">
        <v>149320</v>
      </c>
      <c r="F406" s="31">
        <v>2496</v>
      </c>
      <c r="G406" s="31">
        <v>148750</v>
      </c>
      <c r="H406" s="31">
        <v>2486</v>
      </c>
      <c r="I406" s="31">
        <v>148710</v>
      </c>
      <c r="J406" s="31">
        <v>2486</v>
      </c>
      <c r="K406" s="31">
        <v>148270</v>
      </c>
      <c r="L406" s="31">
        <v>2478</v>
      </c>
      <c r="M406" s="31">
        <v>148210</v>
      </c>
      <c r="N406" s="31">
        <v>2477</v>
      </c>
      <c r="O406" s="31">
        <v>148130</v>
      </c>
      <c r="P406" s="31">
        <v>2476</v>
      </c>
      <c r="Q406" s="31">
        <v>148100</v>
      </c>
      <c r="R406" s="31">
        <v>2475</v>
      </c>
      <c r="S406" s="31">
        <v>147780</v>
      </c>
      <c r="T406" s="31">
        <v>2470</v>
      </c>
      <c r="U406" s="31">
        <v>147200</v>
      </c>
      <c r="V406" s="31">
        <v>2460</v>
      </c>
      <c r="W406" s="31">
        <v>146060</v>
      </c>
      <c r="X406" s="31">
        <v>2441</v>
      </c>
      <c r="Y406" s="31">
        <v>145170</v>
      </c>
      <c r="Z406" s="31">
        <v>2426</v>
      </c>
      <c r="AA406" s="31">
        <v>144290</v>
      </c>
      <c r="AB406" s="31">
        <v>2412</v>
      </c>
      <c r="AC406" s="31">
        <v>143700</v>
      </c>
      <c r="AD406" s="31">
        <v>2402</v>
      </c>
      <c r="AE406" s="31">
        <v>143370</v>
      </c>
      <c r="AF406" s="31">
        <v>2396</v>
      </c>
      <c r="AG406" s="31">
        <v>143600</v>
      </c>
      <c r="AH406" s="31">
        <v>2400</v>
      </c>
      <c r="AI406" s="31">
        <v>143100</v>
      </c>
      <c r="AJ406" s="31">
        <v>2392</v>
      </c>
      <c r="AK406" s="31">
        <v>144070</v>
      </c>
      <c r="AL406" s="31">
        <v>2408</v>
      </c>
      <c r="AM406" s="31">
        <v>144370</v>
      </c>
      <c r="AN406" s="31">
        <v>2413</v>
      </c>
      <c r="AO406" s="31">
        <v>145460</v>
      </c>
      <c r="AP406" s="31">
        <v>2431</v>
      </c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2"/>
      <c r="CU406" s="32"/>
      <c r="CV406" s="32"/>
      <c r="CW406" s="32"/>
      <c r="CX406" s="32"/>
      <c r="CY406" s="32"/>
      <c r="CZ406" s="32"/>
      <c r="DA406" s="32"/>
      <c r="DB406" s="32"/>
      <c r="DC406" s="32"/>
      <c r="DD406" s="32"/>
      <c r="DE406" s="32"/>
      <c r="DF406" s="32"/>
      <c r="DG406" s="32"/>
      <c r="DH406" s="32"/>
      <c r="DI406" s="32"/>
      <c r="DJ406" s="32"/>
      <c r="DK406" s="32"/>
      <c r="DL406" s="32"/>
      <c r="DM406" s="32"/>
      <c r="DN406" s="32"/>
      <c r="DO406" s="32"/>
      <c r="DP406" s="32"/>
      <c r="DQ406" s="32"/>
      <c r="DR406" s="32"/>
      <c r="DS406" s="32"/>
      <c r="DT406" s="32"/>
      <c r="DU406" s="32"/>
      <c r="DV406" s="32"/>
      <c r="DW406" s="32"/>
      <c r="DX406" s="32"/>
      <c r="DY406" s="32"/>
      <c r="DZ406" s="32"/>
      <c r="EA406" s="32"/>
      <c r="EB406" s="32"/>
      <c r="EC406" s="32"/>
      <c r="ED406" s="32"/>
      <c r="EE406" s="32"/>
      <c r="EF406" s="32"/>
      <c r="EG406" s="32"/>
      <c r="EH406" s="32"/>
      <c r="EI406" s="32"/>
      <c r="EJ406" s="32"/>
      <c r="EK406" s="32"/>
      <c r="EL406" s="32"/>
      <c r="EM406" s="32"/>
      <c r="EN406" s="32"/>
      <c r="EO406" s="32"/>
      <c r="EP406" s="32"/>
      <c r="EQ406" s="32"/>
      <c r="ER406" s="32"/>
      <c r="ES406" s="32"/>
      <c r="ET406" s="32"/>
      <c r="EU406" s="32"/>
      <c r="EV406" s="32"/>
      <c r="EW406" s="32"/>
      <c r="EX406" s="32"/>
      <c r="EY406" s="32"/>
      <c r="EZ406" s="32"/>
      <c r="FA406" s="32"/>
      <c r="FB406" s="32"/>
      <c r="FC406" s="32"/>
      <c r="FD406" s="32"/>
      <c r="FE406" s="32"/>
      <c r="FF406" s="32"/>
      <c r="FG406" s="32"/>
      <c r="FH406" s="32"/>
      <c r="FI406" s="32"/>
      <c r="FJ406" s="32"/>
      <c r="FK406" s="32"/>
      <c r="FL406" s="32"/>
      <c r="FM406" s="32"/>
      <c r="FN406" s="32"/>
      <c r="FO406" s="32"/>
      <c r="FP406" s="32"/>
      <c r="FQ406" s="32"/>
      <c r="FR406" s="32"/>
      <c r="FS406" s="32"/>
      <c r="FT406" s="32"/>
      <c r="FU406" s="32"/>
      <c r="FV406" s="32"/>
      <c r="FW406" s="32"/>
      <c r="FX406" s="32"/>
      <c r="FY406" s="32"/>
      <c r="FZ406" s="32"/>
      <c r="GA406" s="32"/>
      <c r="GB406" s="32"/>
      <c r="GC406" s="32"/>
      <c r="GD406" s="32"/>
      <c r="GE406" s="32"/>
      <c r="GF406" s="32"/>
      <c r="GG406" s="32"/>
      <c r="GH406" s="32"/>
      <c r="GI406" s="32"/>
      <c r="GJ406" s="32"/>
      <c r="GK406" s="32"/>
      <c r="GL406" s="32"/>
      <c r="GM406" s="32"/>
      <c r="GN406" s="32"/>
      <c r="GO406" s="32"/>
      <c r="GP406" s="32"/>
      <c r="GQ406" s="32"/>
      <c r="GR406" s="32"/>
      <c r="GS406" s="32"/>
      <c r="GT406" s="32"/>
      <c r="GU406" s="32"/>
      <c r="GV406" s="32"/>
      <c r="GW406" s="32"/>
      <c r="GX406" s="32"/>
      <c r="GY406" s="32"/>
      <c r="GZ406" s="32"/>
      <c r="HA406" s="32"/>
      <c r="HB406" s="32"/>
      <c r="HC406" s="32"/>
      <c r="HD406" s="32"/>
      <c r="HE406" s="32"/>
      <c r="HF406" s="32"/>
      <c r="HG406" s="32"/>
      <c r="HH406" s="32"/>
      <c r="HI406" s="32"/>
      <c r="HJ406" s="32"/>
      <c r="HK406" s="32"/>
      <c r="HL406" s="32"/>
      <c r="HM406" s="32"/>
      <c r="HN406" s="32"/>
      <c r="HO406" s="32"/>
      <c r="HP406" s="32"/>
      <c r="HQ406" s="32"/>
      <c r="HR406" s="32"/>
      <c r="HS406" s="32"/>
      <c r="HT406" s="32"/>
      <c r="HU406" s="32"/>
      <c r="HV406" s="32"/>
      <c r="HW406" s="32"/>
      <c r="HX406" s="32"/>
      <c r="HY406" s="32"/>
      <c r="HZ406" s="32"/>
      <c r="IA406" s="32"/>
      <c r="IB406" s="32"/>
      <c r="IC406" s="32"/>
      <c r="ID406" s="32"/>
      <c r="IE406" s="32"/>
      <c r="IF406" s="32"/>
      <c r="IG406" s="32"/>
      <c r="IH406" s="32"/>
      <c r="II406" s="32"/>
      <c r="IJ406" s="32"/>
      <c r="IK406" s="32"/>
      <c r="IL406" s="32"/>
      <c r="IM406" s="32"/>
      <c r="IN406" s="32"/>
      <c r="IO406" s="32"/>
      <c r="IP406" s="32"/>
      <c r="IQ406" s="32"/>
      <c r="IR406" s="32"/>
      <c r="IS406" s="32"/>
      <c r="IT406" s="32"/>
      <c r="IU406" s="32"/>
      <c r="IV406" s="32"/>
    </row>
    <row r="407" spans="1:256" ht="11.25" hidden="1" x14ac:dyDescent="0.2">
      <c r="A407" s="30" t="s">
        <v>849</v>
      </c>
      <c r="B407" s="30" t="s">
        <v>850</v>
      </c>
      <c r="C407" s="30" t="s">
        <v>834</v>
      </c>
      <c r="D407" s="31">
        <v>1262</v>
      </c>
      <c r="E407" s="31">
        <v>122010</v>
      </c>
      <c r="F407" s="31">
        <v>97</v>
      </c>
      <c r="G407" s="31">
        <v>121840</v>
      </c>
      <c r="H407" s="31">
        <v>97</v>
      </c>
      <c r="I407" s="31">
        <v>121940</v>
      </c>
      <c r="J407" s="31">
        <v>97</v>
      </c>
      <c r="K407" s="31">
        <v>122200</v>
      </c>
      <c r="L407" s="31">
        <v>97</v>
      </c>
      <c r="M407" s="31">
        <v>122060</v>
      </c>
      <c r="N407" s="31">
        <v>97</v>
      </c>
      <c r="O407" s="31">
        <v>122130</v>
      </c>
      <c r="P407" s="31">
        <v>97</v>
      </c>
      <c r="Q407" s="31">
        <v>122430</v>
      </c>
      <c r="R407" s="31">
        <v>97</v>
      </c>
      <c r="S407" s="31">
        <v>122730</v>
      </c>
      <c r="T407" s="31">
        <v>97</v>
      </c>
      <c r="U407" s="31">
        <v>122690</v>
      </c>
      <c r="V407" s="31">
        <v>97</v>
      </c>
      <c r="W407" s="31">
        <v>122410</v>
      </c>
      <c r="X407" s="31">
        <v>97</v>
      </c>
      <c r="Y407" s="31">
        <v>122110</v>
      </c>
      <c r="Z407" s="31">
        <v>97</v>
      </c>
      <c r="AA407" s="31">
        <v>121590</v>
      </c>
      <c r="AB407" s="31">
        <v>96</v>
      </c>
      <c r="AC407" s="31">
        <v>120950</v>
      </c>
      <c r="AD407" s="31">
        <v>96</v>
      </c>
      <c r="AE407" s="31">
        <v>120450</v>
      </c>
      <c r="AF407" s="31">
        <v>95</v>
      </c>
      <c r="AG407" s="31">
        <v>120280</v>
      </c>
      <c r="AH407" s="31">
        <v>95</v>
      </c>
      <c r="AI407" s="31">
        <v>120210</v>
      </c>
      <c r="AJ407" s="31">
        <v>95</v>
      </c>
      <c r="AK407" s="31">
        <v>119860</v>
      </c>
      <c r="AL407" s="31">
        <v>95</v>
      </c>
      <c r="AM407" s="31">
        <v>119920</v>
      </c>
      <c r="AN407" s="31">
        <v>95</v>
      </c>
      <c r="AO407" s="31">
        <v>120310</v>
      </c>
      <c r="AP407" s="31">
        <v>95</v>
      </c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  <c r="CP407" s="32"/>
      <c r="CQ407" s="32"/>
      <c r="CR407" s="32"/>
      <c r="CS407" s="32"/>
      <c r="CT407" s="32"/>
      <c r="CU407" s="32"/>
      <c r="CV407" s="32"/>
      <c r="CW407" s="32"/>
      <c r="CX407" s="32"/>
      <c r="CY407" s="32"/>
      <c r="CZ407" s="32"/>
      <c r="DA407" s="32"/>
      <c r="DB407" s="32"/>
      <c r="DC407" s="32"/>
      <c r="DD407" s="32"/>
      <c r="DE407" s="32"/>
      <c r="DF407" s="32"/>
      <c r="DG407" s="32"/>
      <c r="DH407" s="32"/>
      <c r="DI407" s="32"/>
      <c r="DJ407" s="32"/>
      <c r="DK407" s="32"/>
      <c r="DL407" s="32"/>
      <c r="DM407" s="32"/>
      <c r="DN407" s="32"/>
      <c r="DO407" s="32"/>
      <c r="DP407" s="32"/>
      <c r="DQ407" s="32"/>
      <c r="DR407" s="32"/>
      <c r="DS407" s="32"/>
      <c r="DT407" s="32"/>
      <c r="DU407" s="32"/>
      <c r="DV407" s="32"/>
      <c r="DW407" s="32"/>
      <c r="DX407" s="32"/>
      <c r="DY407" s="32"/>
      <c r="DZ407" s="32"/>
      <c r="EA407" s="32"/>
      <c r="EB407" s="32"/>
      <c r="EC407" s="32"/>
      <c r="ED407" s="32"/>
      <c r="EE407" s="32"/>
      <c r="EF407" s="32"/>
      <c r="EG407" s="32"/>
      <c r="EH407" s="32"/>
      <c r="EI407" s="32"/>
      <c r="EJ407" s="32"/>
      <c r="EK407" s="32"/>
      <c r="EL407" s="32"/>
      <c r="EM407" s="32"/>
      <c r="EN407" s="32"/>
      <c r="EO407" s="32"/>
      <c r="EP407" s="32"/>
      <c r="EQ407" s="32"/>
      <c r="ER407" s="32"/>
      <c r="ES407" s="32"/>
      <c r="ET407" s="32"/>
      <c r="EU407" s="32"/>
      <c r="EV407" s="32"/>
      <c r="EW407" s="32"/>
      <c r="EX407" s="32"/>
      <c r="EY407" s="32"/>
      <c r="EZ407" s="32"/>
      <c r="FA407" s="32"/>
      <c r="FB407" s="32"/>
      <c r="FC407" s="32"/>
      <c r="FD407" s="32"/>
      <c r="FE407" s="32"/>
      <c r="FF407" s="32"/>
      <c r="FG407" s="32"/>
      <c r="FH407" s="32"/>
      <c r="FI407" s="32"/>
      <c r="FJ407" s="32"/>
      <c r="FK407" s="32"/>
      <c r="FL407" s="32"/>
      <c r="FM407" s="32"/>
      <c r="FN407" s="32"/>
      <c r="FO407" s="32"/>
      <c r="FP407" s="32"/>
      <c r="FQ407" s="32"/>
      <c r="FR407" s="32"/>
      <c r="FS407" s="32"/>
      <c r="FT407" s="32"/>
      <c r="FU407" s="32"/>
      <c r="FV407" s="32"/>
      <c r="FW407" s="32"/>
      <c r="FX407" s="32"/>
      <c r="FY407" s="32"/>
      <c r="FZ407" s="32"/>
      <c r="GA407" s="32"/>
      <c r="GB407" s="32"/>
      <c r="GC407" s="32"/>
      <c r="GD407" s="32"/>
      <c r="GE407" s="32"/>
      <c r="GF407" s="32"/>
      <c r="GG407" s="32"/>
      <c r="GH407" s="32"/>
      <c r="GI407" s="32"/>
      <c r="GJ407" s="32"/>
      <c r="GK407" s="32"/>
      <c r="GL407" s="32"/>
      <c r="GM407" s="32"/>
      <c r="GN407" s="32"/>
      <c r="GO407" s="32"/>
      <c r="GP407" s="32"/>
      <c r="GQ407" s="32"/>
      <c r="GR407" s="32"/>
      <c r="GS407" s="32"/>
      <c r="GT407" s="32"/>
      <c r="GU407" s="32"/>
      <c r="GV407" s="32"/>
      <c r="GW407" s="32"/>
      <c r="GX407" s="32"/>
      <c r="GY407" s="32"/>
      <c r="GZ407" s="32"/>
      <c r="HA407" s="32"/>
      <c r="HB407" s="32"/>
      <c r="HC407" s="32"/>
      <c r="HD407" s="32"/>
      <c r="HE407" s="32"/>
      <c r="HF407" s="32"/>
      <c r="HG407" s="32"/>
      <c r="HH407" s="32"/>
      <c r="HI407" s="32"/>
      <c r="HJ407" s="32"/>
      <c r="HK407" s="32"/>
      <c r="HL407" s="32"/>
      <c r="HM407" s="32"/>
      <c r="HN407" s="32"/>
      <c r="HO407" s="32"/>
      <c r="HP407" s="32"/>
      <c r="HQ407" s="32"/>
      <c r="HR407" s="32"/>
      <c r="HS407" s="32"/>
      <c r="HT407" s="32"/>
      <c r="HU407" s="32"/>
      <c r="HV407" s="32"/>
      <c r="HW407" s="32"/>
      <c r="HX407" s="32"/>
      <c r="HY407" s="32"/>
      <c r="HZ407" s="32"/>
      <c r="IA407" s="32"/>
      <c r="IB407" s="32"/>
      <c r="IC407" s="32"/>
      <c r="ID407" s="32"/>
      <c r="IE407" s="32"/>
      <c r="IF407" s="32"/>
      <c r="IG407" s="32"/>
      <c r="IH407" s="32"/>
      <c r="II407" s="32"/>
      <c r="IJ407" s="32"/>
      <c r="IK407" s="32"/>
      <c r="IL407" s="32"/>
      <c r="IM407" s="32"/>
      <c r="IN407" s="32"/>
      <c r="IO407" s="32"/>
      <c r="IP407" s="32"/>
      <c r="IQ407" s="32"/>
      <c r="IR407" s="32"/>
      <c r="IS407" s="32"/>
      <c r="IT407" s="32"/>
      <c r="IU407" s="32"/>
      <c r="IV407" s="32"/>
    </row>
    <row r="408" spans="1:256" ht="11.25" hidden="1" x14ac:dyDescent="0.2">
      <c r="A408" s="30" t="s">
        <v>851</v>
      </c>
      <c r="B408" s="30" t="s">
        <v>852</v>
      </c>
      <c r="C408" s="30" t="s">
        <v>834</v>
      </c>
      <c r="D408" s="31">
        <v>174</v>
      </c>
      <c r="E408" s="31">
        <v>108640</v>
      </c>
      <c r="F408" s="31">
        <v>623</v>
      </c>
      <c r="G408" s="31">
        <v>108330</v>
      </c>
      <c r="H408" s="31">
        <v>621</v>
      </c>
      <c r="I408" s="31">
        <v>108130</v>
      </c>
      <c r="J408" s="31">
        <v>620</v>
      </c>
      <c r="K408" s="31">
        <v>107540</v>
      </c>
      <c r="L408" s="31">
        <v>616</v>
      </c>
      <c r="M408" s="31">
        <v>106960</v>
      </c>
      <c r="N408" s="31">
        <v>613</v>
      </c>
      <c r="O408" s="31">
        <v>106710</v>
      </c>
      <c r="P408" s="31">
        <v>612</v>
      </c>
      <c r="Q408" s="31">
        <v>105840</v>
      </c>
      <c r="R408" s="31">
        <v>607</v>
      </c>
      <c r="S408" s="31">
        <v>105880</v>
      </c>
      <c r="T408" s="31">
        <v>607</v>
      </c>
      <c r="U408" s="31">
        <v>105000</v>
      </c>
      <c r="V408" s="31">
        <v>602</v>
      </c>
      <c r="W408" s="31">
        <v>104920</v>
      </c>
      <c r="X408" s="31">
        <v>601</v>
      </c>
      <c r="Y408" s="31">
        <v>104960</v>
      </c>
      <c r="Z408" s="31">
        <v>602</v>
      </c>
      <c r="AA408" s="31">
        <v>104940</v>
      </c>
      <c r="AB408" s="31">
        <v>601</v>
      </c>
      <c r="AC408" s="31">
        <v>105050</v>
      </c>
      <c r="AD408" s="31">
        <v>602</v>
      </c>
      <c r="AE408" s="31">
        <v>105590</v>
      </c>
      <c r="AF408" s="31">
        <v>605</v>
      </c>
      <c r="AG408" s="31">
        <v>106040</v>
      </c>
      <c r="AH408" s="31">
        <v>608</v>
      </c>
      <c r="AI408" s="31">
        <v>106540</v>
      </c>
      <c r="AJ408" s="31">
        <v>611</v>
      </c>
      <c r="AK408" s="31">
        <v>107000</v>
      </c>
      <c r="AL408" s="31">
        <v>613</v>
      </c>
      <c r="AM408" s="31">
        <v>107350</v>
      </c>
      <c r="AN408" s="31">
        <v>615</v>
      </c>
      <c r="AO408" s="31">
        <v>108250</v>
      </c>
      <c r="AP408" s="31">
        <v>620</v>
      </c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  <c r="CP408" s="32"/>
      <c r="CQ408" s="32"/>
      <c r="CR408" s="32"/>
      <c r="CS408" s="32"/>
      <c r="CT408" s="32"/>
      <c r="CU408" s="32"/>
      <c r="CV408" s="32"/>
      <c r="CW408" s="32"/>
      <c r="CX408" s="32"/>
      <c r="CY408" s="32"/>
      <c r="CZ408" s="32"/>
      <c r="DA408" s="32"/>
      <c r="DB408" s="32"/>
      <c r="DC408" s="32"/>
      <c r="DD408" s="32"/>
      <c r="DE408" s="32"/>
      <c r="DF408" s="32"/>
      <c r="DG408" s="32"/>
      <c r="DH408" s="32"/>
      <c r="DI408" s="32"/>
      <c r="DJ408" s="32"/>
      <c r="DK408" s="32"/>
      <c r="DL408" s="32"/>
      <c r="DM408" s="32"/>
      <c r="DN408" s="32"/>
      <c r="DO408" s="32"/>
      <c r="DP408" s="32"/>
      <c r="DQ408" s="32"/>
      <c r="DR408" s="32"/>
      <c r="DS408" s="32"/>
      <c r="DT408" s="32"/>
      <c r="DU408" s="32"/>
      <c r="DV408" s="32"/>
      <c r="DW408" s="32"/>
      <c r="DX408" s="32"/>
      <c r="DY408" s="32"/>
      <c r="DZ408" s="32"/>
      <c r="EA408" s="32"/>
      <c r="EB408" s="32"/>
      <c r="EC408" s="32"/>
      <c r="ED408" s="32"/>
      <c r="EE408" s="32"/>
      <c r="EF408" s="32"/>
      <c r="EG408" s="32"/>
      <c r="EH408" s="32"/>
      <c r="EI408" s="32"/>
      <c r="EJ408" s="32"/>
      <c r="EK408" s="32"/>
      <c r="EL408" s="32"/>
      <c r="EM408" s="32"/>
      <c r="EN408" s="32"/>
      <c r="EO408" s="32"/>
      <c r="EP408" s="32"/>
      <c r="EQ408" s="32"/>
      <c r="ER408" s="32"/>
      <c r="ES408" s="32"/>
      <c r="ET408" s="32"/>
      <c r="EU408" s="32"/>
      <c r="EV408" s="32"/>
      <c r="EW408" s="32"/>
      <c r="EX408" s="32"/>
      <c r="EY408" s="32"/>
      <c r="EZ408" s="32"/>
      <c r="FA408" s="32"/>
      <c r="FB408" s="32"/>
      <c r="FC408" s="32"/>
      <c r="FD408" s="32"/>
      <c r="FE408" s="32"/>
      <c r="FF408" s="32"/>
      <c r="FG408" s="32"/>
      <c r="FH408" s="32"/>
      <c r="FI408" s="32"/>
      <c r="FJ408" s="32"/>
      <c r="FK408" s="32"/>
      <c r="FL408" s="32"/>
      <c r="FM408" s="32"/>
      <c r="FN408" s="32"/>
      <c r="FO408" s="32"/>
      <c r="FP408" s="32"/>
      <c r="FQ408" s="32"/>
      <c r="FR408" s="32"/>
      <c r="FS408" s="32"/>
      <c r="FT408" s="32"/>
      <c r="FU408" s="32"/>
      <c r="FV408" s="32"/>
      <c r="FW408" s="32"/>
      <c r="FX408" s="32"/>
      <c r="FY408" s="32"/>
      <c r="FZ408" s="32"/>
      <c r="GA408" s="32"/>
      <c r="GB408" s="32"/>
      <c r="GC408" s="32"/>
      <c r="GD408" s="32"/>
      <c r="GE408" s="32"/>
      <c r="GF408" s="32"/>
      <c r="GG408" s="32"/>
      <c r="GH408" s="32"/>
      <c r="GI408" s="32"/>
      <c r="GJ408" s="32"/>
      <c r="GK408" s="32"/>
      <c r="GL408" s="32"/>
      <c r="GM408" s="32"/>
      <c r="GN408" s="32"/>
      <c r="GO408" s="32"/>
      <c r="GP408" s="32"/>
      <c r="GQ408" s="32"/>
      <c r="GR408" s="32"/>
      <c r="GS408" s="32"/>
      <c r="GT408" s="32"/>
      <c r="GU408" s="32"/>
      <c r="GV408" s="32"/>
      <c r="GW408" s="32"/>
      <c r="GX408" s="32"/>
      <c r="GY408" s="32"/>
      <c r="GZ408" s="32"/>
      <c r="HA408" s="32"/>
      <c r="HB408" s="32"/>
      <c r="HC408" s="32"/>
      <c r="HD408" s="32"/>
      <c r="HE408" s="32"/>
      <c r="HF408" s="32"/>
      <c r="HG408" s="32"/>
      <c r="HH408" s="32"/>
      <c r="HI408" s="32"/>
      <c r="HJ408" s="32"/>
      <c r="HK408" s="32"/>
      <c r="HL408" s="32"/>
      <c r="HM408" s="32"/>
      <c r="HN408" s="32"/>
      <c r="HO408" s="32"/>
      <c r="HP408" s="32"/>
      <c r="HQ408" s="32"/>
      <c r="HR408" s="32"/>
      <c r="HS408" s="32"/>
      <c r="HT408" s="32"/>
      <c r="HU408" s="32"/>
      <c r="HV408" s="32"/>
      <c r="HW408" s="32"/>
      <c r="HX408" s="32"/>
      <c r="HY408" s="32"/>
      <c r="HZ408" s="32"/>
      <c r="IA408" s="32"/>
      <c r="IB408" s="32"/>
      <c r="IC408" s="32"/>
      <c r="ID408" s="32"/>
      <c r="IE408" s="32"/>
      <c r="IF408" s="32"/>
      <c r="IG408" s="32"/>
      <c r="IH408" s="32"/>
      <c r="II408" s="32"/>
      <c r="IJ408" s="32"/>
      <c r="IK408" s="32"/>
      <c r="IL408" s="32"/>
      <c r="IM408" s="32"/>
      <c r="IN408" s="32"/>
      <c r="IO408" s="32"/>
      <c r="IP408" s="32"/>
      <c r="IQ408" s="32"/>
      <c r="IR408" s="32"/>
      <c r="IS408" s="32"/>
      <c r="IT408" s="32"/>
      <c r="IU408" s="32"/>
      <c r="IV408" s="32"/>
    </row>
    <row r="409" spans="1:256" ht="11.25" hidden="1" x14ac:dyDescent="0.2">
      <c r="A409" s="30" t="s">
        <v>853</v>
      </c>
      <c r="B409" s="30" t="s">
        <v>854</v>
      </c>
      <c r="C409" s="30" t="s">
        <v>834</v>
      </c>
      <c r="D409" s="31">
        <v>679</v>
      </c>
      <c r="E409" s="31">
        <v>107090</v>
      </c>
      <c r="F409" s="31">
        <v>158</v>
      </c>
      <c r="G409" s="31">
        <v>105790</v>
      </c>
      <c r="H409" s="31">
        <v>156</v>
      </c>
      <c r="I409" s="31">
        <v>104840</v>
      </c>
      <c r="J409" s="31">
        <v>154</v>
      </c>
      <c r="K409" s="31">
        <v>104090</v>
      </c>
      <c r="L409" s="31">
        <v>153</v>
      </c>
      <c r="M409" s="31">
        <v>103050</v>
      </c>
      <c r="N409" s="31">
        <v>152</v>
      </c>
      <c r="O409" s="31">
        <v>102090</v>
      </c>
      <c r="P409" s="31">
        <v>150</v>
      </c>
      <c r="Q409" s="31">
        <v>101390</v>
      </c>
      <c r="R409" s="31">
        <v>149</v>
      </c>
      <c r="S409" s="31">
        <v>100860</v>
      </c>
      <c r="T409" s="31">
        <v>149</v>
      </c>
      <c r="U409" s="31">
        <v>99920</v>
      </c>
      <c r="V409" s="31">
        <v>147</v>
      </c>
      <c r="W409" s="31">
        <v>99140</v>
      </c>
      <c r="X409" s="31">
        <v>146</v>
      </c>
      <c r="Y409" s="31">
        <v>98340</v>
      </c>
      <c r="Z409" s="31">
        <v>145</v>
      </c>
      <c r="AA409" s="31">
        <v>97470</v>
      </c>
      <c r="AB409" s="31">
        <v>144</v>
      </c>
      <c r="AC409" s="31">
        <v>95560</v>
      </c>
      <c r="AD409" s="31">
        <v>141</v>
      </c>
      <c r="AE409" s="31">
        <v>93850</v>
      </c>
      <c r="AF409" s="31">
        <v>138</v>
      </c>
      <c r="AG409" s="31">
        <v>92730</v>
      </c>
      <c r="AH409" s="31">
        <v>137</v>
      </c>
      <c r="AI409" s="31">
        <v>92170</v>
      </c>
      <c r="AJ409" s="31">
        <v>136</v>
      </c>
      <c r="AK409" s="31">
        <v>91640</v>
      </c>
      <c r="AL409" s="31">
        <v>135</v>
      </c>
      <c r="AM409" s="31">
        <v>91050</v>
      </c>
      <c r="AN409" s="31">
        <v>134</v>
      </c>
      <c r="AO409" s="31">
        <v>90180</v>
      </c>
      <c r="AP409" s="31">
        <v>133</v>
      </c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2"/>
      <c r="CU409" s="32"/>
      <c r="CV409" s="32"/>
      <c r="CW409" s="32"/>
      <c r="CX409" s="32"/>
      <c r="CY409" s="32"/>
      <c r="CZ409" s="32"/>
      <c r="DA409" s="32"/>
      <c r="DB409" s="32"/>
      <c r="DC409" s="32"/>
      <c r="DD409" s="32"/>
      <c r="DE409" s="32"/>
      <c r="DF409" s="32"/>
      <c r="DG409" s="32"/>
      <c r="DH409" s="32"/>
      <c r="DI409" s="32"/>
      <c r="DJ409" s="32"/>
      <c r="DK409" s="32"/>
      <c r="DL409" s="32"/>
      <c r="DM409" s="32"/>
      <c r="DN409" s="32"/>
      <c r="DO409" s="32"/>
      <c r="DP409" s="32"/>
      <c r="DQ409" s="32"/>
      <c r="DR409" s="32"/>
      <c r="DS409" s="32"/>
      <c r="DT409" s="32"/>
      <c r="DU409" s="32"/>
      <c r="DV409" s="32"/>
      <c r="DW409" s="32"/>
      <c r="DX409" s="32"/>
      <c r="DY409" s="32"/>
      <c r="DZ409" s="32"/>
      <c r="EA409" s="32"/>
      <c r="EB409" s="32"/>
      <c r="EC409" s="32"/>
      <c r="ED409" s="32"/>
      <c r="EE409" s="32"/>
      <c r="EF409" s="32"/>
      <c r="EG409" s="32"/>
      <c r="EH409" s="32"/>
      <c r="EI409" s="32"/>
      <c r="EJ409" s="32"/>
      <c r="EK409" s="32"/>
      <c r="EL409" s="32"/>
      <c r="EM409" s="32"/>
      <c r="EN409" s="32"/>
      <c r="EO409" s="32"/>
      <c r="EP409" s="32"/>
      <c r="EQ409" s="32"/>
      <c r="ER409" s="32"/>
      <c r="ES409" s="32"/>
      <c r="ET409" s="32"/>
      <c r="EU409" s="32"/>
      <c r="EV409" s="32"/>
      <c r="EW409" s="32"/>
      <c r="EX409" s="32"/>
      <c r="EY409" s="32"/>
      <c r="EZ409" s="32"/>
      <c r="FA409" s="32"/>
      <c r="FB409" s="32"/>
      <c r="FC409" s="32"/>
      <c r="FD409" s="32"/>
      <c r="FE409" s="32"/>
      <c r="FF409" s="32"/>
      <c r="FG409" s="32"/>
      <c r="FH409" s="32"/>
      <c r="FI409" s="32"/>
      <c r="FJ409" s="32"/>
      <c r="FK409" s="32"/>
      <c r="FL409" s="32"/>
      <c r="FM409" s="32"/>
      <c r="FN409" s="32"/>
      <c r="FO409" s="32"/>
      <c r="FP409" s="32"/>
      <c r="FQ409" s="32"/>
      <c r="FR409" s="32"/>
      <c r="FS409" s="32"/>
      <c r="FT409" s="32"/>
      <c r="FU409" s="32"/>
      <c r="FV409" s="32"/>
      <c r="FW409" s="32"/>
      <c r="FX409" s="32"/>
      <c r="FY409" s="32"/>
      <c r="FZ409" s="32"/>
      <c r="GA409" s="32"/>
      <c r="GB409" s="32"/>
      <c r="GC409" s="32"/>
      <c r="GD409" s="32"/>
      <c r="GE409" s="32"/>
      <c r="GF409" s="32"/>
      <c r="GG409" s="32"/>
      <c r="GH409" s="32"/>
      <c r="GI409" s="32"/>
      <c r="GJ409" s="32"/>
      <c r="GK409" s="32"/>
      <c r="GL409" s="32"/>
      <c r="GM409" s="32"/>
      <c r="GN409" s="32"/>
      <c r="GO409" s="32"/>
      <c r="GP409" s="32"/>
      <c r="GQ409" s="32"/>
      <c r="GR409" s="32"/>
      <c r="GS409" s="32"/>
      <c r="GT409" s="32"/>
      <c r="GU409" s="32"/>
      <c r="GV409" s="32"/>
      <c r="GW409" s="32"/>
      <c r="GX409" s="32"/>
      <c r="GY409" s="32"/>
      <c r="GZ409" s="32"/>
      <c r="HA409" s="32"/>
      <c r="HB409" s="32"/>
      <c r="HC409" s="32"/>
      <c r="HD409" s="32"/>
      <c r="HE409" s="32"/>
      <c r="HF409" s="32"/>
      <c r="HG409" s="32"/>
      <c r="HH409" s="32"/>
      <c r="HI409" s="32"/>
      <c r="HJ409" s="32"/>
      <c r="HK409" s="32"/>
      <c r="HL409" s="32"/>
      <c r="HM409" s="32"/>
      <c r="HN409" s="32"/>
      <c r="HO409" s="32"/>
      <c r="HP409" s="32"/>
      <c r="HQ409" s="32"/>
      <c r="HR409" s="32"/>
      <c r="HS409" s="32"/>
      <c r="HT409" s="32"/>
      <c r="HU409" s="32"/>
      <c r="HV409" s="32"/>
      <c r="HW409" s="32"/>
      <c r="HX409" s="32"/>
      <c r="HY409" s="32"/>
      <c r="HZ409" s="32"/>
      <c r="IA409" s="32"/>
      <c r="IB409" s="32"/>
      <c r="IC409" s="32"/>
      <c r="ID409" s="32"/>
      <c r="IE409" s="32"/>
      <c r="IF409" s="32"/>
      <c r="IG409" s="32"/>
      <c r="IH409" s="32"/>
      <c r="II409" s="32"/>
      <c r="IJ409" s="32"/>
      <c r="IK409" s="32"/>
      <c r="IL409" s="32"/>
      <c r="IM409" s="32"/>
      <c r="IN409" s="32"/>
      <c r="IO409" s="32"/>
      <c r="IP409" s="32"/>
      <c r="IQ409" s="32"/>
      <c r="IR409" s="32"/>
      <c r="IS409" s="32"/>
      <c r="IT409" s="32"/>
      <c r="IU409" s="32"/>
      <c r="IV409" s="32"/>
    </row>
    <row r="410" spans="1:256" ht="11.25" hidden="1" x14ac:dyDescent="0.2">
      <c r="A410" s="30" t="s">
        <v>855</v>
      </c>
      <c r="B410" s="30" t="s">
        <v>856</v>
      </c>
      <c r="C410" s="30" t="s">
        <v>834</v>
      </c>
      <c r="D410" s="31">
        <v>174</v>
      </c>
      <c r="E410" s="31">
        <v>95530</v>
      </c>
      <c r="F410" s="31">
        <v>548</v>
      </c>
      <c r="G410" s="31">
        <v>95170</v>
      </c>
      <c r="H410" s="31">
        <v>546</v>
      </c>
      <c r="I410" s="31">
        <v>94760</v>
      </c>
      <c r="J410" s="31">
        <v>544</v>
      </c>
      <c r="K410" s="31">
        <v>93810</v>
      </c>
      <c r="L410" s="31">
        <v>538</v>
      </c>
      <c r="M410" s="31">
        <v>92940</v>
      </c>
      <c r="N410" s="31">
        <v>533</v>
      </c>
      <c r="O410" s="31">
        <v>92410</v>
      </c>
      <c r="P410" s="31">
        <v>530</v>
      </c>
      <c r="Q410" s="31">
        <v>91530</v>
      </c>
      <c r="R410" s="31">
        <v>525</v>
      </c>
      <c r="S410" s="31">
        <v>91040</v>
      </c>
      <c r="T410" s="31">
        <v>522</v>
      </c>
      <c r="U410" s="31">
        <v>90810</v>
      </c>
      <c r="V410" s="31">
        <v>521</v>
      </c>
      <c r="W410" s="31">
        <v>90410</v>
      </c>
      <c r="X410" s="31">
        <v>519</v>
      </c>
      <c r="Y410" s="31">
        <v>89980</v>
      </c>
      <c r="Z410" s="31">
        <v>516</v>
      </c>
      <c r="AA410" s="31">
        <v>89870</v>
      </c>
      <c r="AB410" s="31">
        <v>516</v>
      </c>
      <c r="AC410" s="31">
        <v>89840</v>
      </c>
      <c r="AD410" s="31">
        <v>516</v>
      </c>
      <c r="AE410" s="31">
        <v>89750</v>
      </c>
      <c r="AF410" s="31">
        <v>515</v>
      </c>
      <c r="AG410" s="31">
        <v>89880</v>
      </c>
      <c r="AH410" s="31">
        <v>516</v>
      </c>
      <c r="AI410" s="31">
        <v>89790</v>
      </c>
      <c r="AJ410" s="31">
        <v>515</v>
      </c>
      <c r="AK410" s="31">
        <v>89870</v>
      </c>
      <c r="AL410" s="31">
        <v>516</v>
      </c>
      <c r="AM410" s="31">
        <v>89930</v>
      </c>
      <c r="AN410" s="31">
        <v>516</v>
      </c>
      <c r="AO410" s="31">
        <v>89410</v>
      </c>
      <c r="AP410" s="31">
        <v>513</v>
      </c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2"/>
      <c r="CU410" s="32"/>
      <c r="CV410" s="32"/>
      <c r="CW410" s="32"/>
      <c r="CX410" s="32"/>
      <c r="CY410" s="32"/>
      <c r="CZ410" s="32"/>
      <c r="DA410" s="32"/>
      <c r="DB410" s="32"/>
      <c r="DC410" s="32"/>
      <c r="DD410" s="32"/>
      <c r="DE410" s="32"/>
      <c r="DF410" s="32"/>
      <c r="DG410" s="32"/>
      <c r="DH410" s="32"/>
      <c r="DI410" s="32"/>
      <c r="DJ410" s="32"/>
      <c r="DK410" s="32"/>
      <c r="DL410" s="32"/>
      <c r="DM410" s="32"/>
      <c r="DN410" s="32"/>
      <c r="DO410" s="32"/>
      <c r="DP410" s="32"/>
      <c r="DQ410" s="32"/>
      <c r="DR410" s="32"/>
      <c r="DS410" s="32"/>
      <c r="DT410" s="32"/>
      <c r="DU410" s="32"/>
      <c r="DV410" s="32"/>
      <c r="DW410" s="32"/>
      <c r="DX410" s="32"/>
      <c r="DY410" s="32"/>
      <c r="DZ410" s="32"/>
      <c r="EA410" s="32"/>
      <c r="EB410" s="32"/>
      <c r="EC410" s="32"/>
      <c r="ED410" s="32"/>
      <c r="EE410" s="32"/>
      <c r="EF410" s="32"/>
      <c r="EG410" s="32"/>
      <c r="EH410" s="32"/>
      <c r="EI410" s="32"/>
      <c r="EJ410" s="32"/>
      <c r="EK410" s="32"/>
      <c r="EL410" s="32"/>
      <c r="EM410" s="32"/>
      <c r="EN410" s="32"/>
      <c r="EO410" s="32"/>
      <c r="EP410" s="32"/>
      <c r="EQ410" s="32"/>
      <c r="ER410" s="32"/>
      <c r="ES410" s="32"/>
      <c r="ET410" s="32"/>
      <c r="EU410" s="32"/>
      <c r="EV410" s="32"/>
      <c r="EW410" s="32"/>
      <c r="EX410" s="32"/>
      <c r="EY410" s="32"/>
      <c r="EZ410" s="32"/>
      <c r="FA410" s="32"/>
      <c r="FB410" s="32"/>
      <c r="FC410" s="32"/>
      <c r="FD410" s="32"/>
      <c r="FE410" s="32"/>
      <c r="FF410" s="32"/>
      <c r="FG410" s="32"/>
      <c r="FH410" s="32"/>
      <c r="FI410" s="32"/>
      <c r="FJ410" s="32"/>
      <c r="FK410" s="32"/>
      <c r="FL410" s="32"/>
      <c r="FM410" s="32"/>
      <c r="FN410" s="32"/>
      <c r="FO410" s="32"/>
      <c r="FP410" s="32"/>
      <c r="FQ410" s="32"/>
      <c r="FR410" s="32"/>
      <c r="FS410" s="32"/>
      <c r="FT410" s="32"/>
      <c r="FU410" s="32"/>
      <c r="FV410" s="32"/>
      <c r="FW410" s="32"/>
      <c r="FX410" s="32"/>
      <c r="FY410" s="32"/>
      <c r="FZ410" s="32"/>
      <c r="GA410" s="32"/>
      <c r="GB410" s="32"/>
      <c r="GC410" s="32"/>
      <c r="GD410" s="32"/>
      <c r="GE410" s="32"/>
      <c r="GF410" s="32"/>
      <c r="GG410" s="32"/>
      <c r="GH410" s="32"/>
      <c r="GI410" s="32"/>
      <c r="GJ410" s="32"/>
      <c r="GK410" s="32"/>
      <c r="GL410" s="32"/>
      <c r="GM410" s="32"/>
      <c r="GN410" s="32"/>
      <c r="GO410" s="32"/>
      <c r="GP410" s="32"/>
      <c r="GQ410" s="32"/>
      <c r="GR410" s="32"/>
      <c r="GS410" s="32"/>
      <c r="GT410" s="32"/>
      <c r="GU410" s="32"/>
      <c r="GV410" s="32"/>
      <c r="GW410" s="32"/>
      <c r="GX410" s="32"/>
      <c r="GY410" s="32"/>
      <c r="GZ410" s="32"/>
      <c r="HA410" s="32"/>
      <c r="HB410" s="32"/>
      <c r="HC410" s="32"/>
      <c r="HD410" s="32"/>
      <c r="HE410" s="32"/>
      <c r="HF410" s="32"/>
      <c r="HG410" s="32"/>
      <c r="HH410" s="32"/>
      <c r="HI410" s="32"/>
      <c r="HJ410" s="32"/>
      <c r="HK410" s="32"/>
      <c r="HL410" s="32"/>
      <c r="HM410" s="32"/>
      <c r="HN410" s="32"/>
      <c r="HO410" s="32"/>
      <c r="HP410" s="32"/>
      <c r="HQ410" s="32"/>
      <c r="HR410" s="32"/>
      <c r="HS410" s="32"/>
      <c r="HT410" s="32"/>
      <c r="HU410" s="32"/>
      <c r="HV410" s="32"/>
      <c r="HW410" s="32"/>
      <c r="HX410" s="32"/>
      <c r="HY410" s="32"/>
      <c r="HZ410" s="32"/>
      <c r="IA410" s="32"/>
      <c r="IB410" s="32"/>
      <c r="IC410" s="32"/>
      <c r="ID410" s="32"/>
      <c r="IE410" s="32"/>
      <c r="IF410" s="32"/>
      <c r="IG410" s="32"/>
      <c r="IH410" s="32"/>
      <c r="II410" s="32"/>
      <c r="IJ410" s="32"/>
      <c r="IK410" s="32"/>
      <c r="IL410" s="32"/>
      <c r="IM410" s="32"/>
      <c r="IN410" s="32"/>
      <c r="IO410" s="32"/>
      <c r="IP410" s="32"/>
      <c r="IQ410" s="32"/>
      <c r="IR410" s="32"/>
      <c r="IS410" s="32"/>
      <c r="IT410" s="32"/>
      <c r="IU410" s="32"/>
      <c r="IV410" s="32"/>
    </row>
    <row r="411" spans="1:256" ht="11.25" hidden="1" x14ac:dyDescent="0.2">
      <c r="A411" s="30" t="s">
        <v>857</v>
      </c>
      <c r="B411" s="30" t="s">
        <v>858</v>
      </c>
      <c r="C411" s="30" t="s">
        <v>834</v>
      </c>
      <c r="D411" s="31">
        <v>297</v>
      </c>
      <c r="E411" s="31">
        <v>160890</v>
      </c>
      <c r="F411" s="31">
        <v>541</v>
      </c>
      <c r="G411" s="31">
        <v>160340</v>
      </c>
      <c r="H411" s="31">
        <v>539</v>
      </c>
      <c r="I411" s="31">
        <v>160130</v>
      </c>
      <c r="J411" s="31">
        <v>538</v>
      </c>
      <c r="K411" s="31">
        <v>159380</v>
      </c>
      <c r="L411" s="31">
        <v>536</v>
      </c>
      <c r="M411" s="31">
        <v>158460</v>
      </c>
      <c r="N411" s="31">
        <v>533</v>
      </c>
      <c r="O411" s="31">
        <v>157690</v>
      </c>
      <c r="P411" s="31">
        <v>530</v>
      </c>
      <c r="Q411" s="31">
        <v>157160</v>
      </c>
      <c r="R411" s="31">
        <v>529</v>
      </c>
      <c r="S411" s="31">
        <v>156800</v>
      </c>
      <c r="T411" s="31">
        <v>527</v>
      </c>
      <c r="U411" s="31">
        <v>156250</v>
      </c>
      <c r="V411" s="31">
        <v>525</v>
      </c>
      <c r="W411" s="31">
        <v>155140</v>
      </c>
      <c r="X411" s="31">
        <v>522</v>
      </c>
      <c r="Y411" s="31">
        <v>154210</v>
      </c>
      <c r="Z411" s="31">
        <v>519</v>
      </c>
      <c r="AA411" s="31">
        <v>153290</v>
      </c>
      <c r="AB411" s="31">
        <v>515</v>
      </c>
      <c r="AC411" s="31">
        <v>152320</v>
      </c>
      <c r="AD411" s="31">
        <v>512</v>
      </c>
      <c r="AE411" s="31">
        <v>151090</v>
      </c>
      <c r="AF411" s="31">
        <v>508</v>
      </c>
      <c r="AG411" s="31">
        <v>150130</v>
      </c>
      <c r="AH411" s="31">
        <v>505</v>
      </c>
      <c r="AI411" s="31">
        <v>148300</v>
      </c>
      <c r="AJ411" s="31">
        <v>499</v>
      </c>
      <c r="AK411" s="31">
        <v>146800</v>
      </c>
      <c r="AL411" s="31">
        <v>494</v>
      </c>
      <c r="AM411" s="31">
        <v>145930</v>
      </c>
      <c r="AN411" s="31">
        <v>491</v>
      </c>
      <c r="AO411" s="31">
        <v>145270</v>
      </c>
      <c r="AP411" s="31">
        <v>489</v>
      </c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32"/>
      <c r="CP411" s="32"/>
      <c r="CQ411" s="32"/>
      <c r="CR411" s="32"/>
      <c r="CS411" s="32"/>
      <c r="CT411" s="32"/>
      <c r="CU411" s="32"/>
      <c r="CV411" s="32"/>
      <c r="CW411" s="32"/>
      <c r="CX411" s="32"/>
      <c r="CY411" s="32"/>
      <c r="CZ411" s="32"/>
      <c r="DA411" s="32"/>
      <c r="DB411" s="32"/>
      <c r="DC411" s="32"/>
      <c r="DD411" s="32"/>
      <c r="DE411" s="32"/>
      <c r="DF411" s="32"/>
      <c r="DG411" s="32"/>
      <c r="DH411" s="32"/>
      <c r="DI411" s="32"/>
      <c r="DJ411" s="32"/>
      <c r="DK411" s="32"/>
      <c r="DL411" s="32"/>
      <c r="DM411" s="32"/>
      <c r="DN411" s="32"/>
      <c r="DO411" s="32"/>
      <c r="DP411" s="32"/>
      <c r="DQ411" s="32"/>
      <c r="DR411" s="32"/>
      <c r="DS411" s="32"/>
      <c r="DT411" s="32"/>
      <c r="DU411" s="32"/>
      <c r="DV411" s="32"/>
      <c r="DW411" s="32"/>
      <c r="DX411" s="32"/>
      <c r="DY411" s="32"/>
      <c r="DZ411" s="32"/>
      <c r="EA411" s="32"/>
      <c r="EB411" s="32"/>
      <c r="EC411" s="32"/>
      <c r="ED411" s="32"/>
      <c r="EE411" s="32"/>
      <c r="EF411" s="32"/>
      <c r="EG411" s="32"/>
      <c r="EH411" s="32"/>
      <c r="EI411" s="32"/>
      <c r="EJ411" s="32"/>
      <c r="EK411" s="32"/>
      <c r="EL411" s="32"/>
      <c r="EM411" s="32"/>
      <c r="EN411" s="32"/>
      <c r="EO411" s="32"/>
      <c r="EP411" s="32"/>
      <c r="EQ411" s="32"/>
      <c r="ER411" s="32"/>
      <c r="ES411" s="32"/>
      <c r="ET411" s="32"/>
      <c r="EU411" s="32"/>
      <c r="EV411" s="32"/>
      <c r="EW411" s="32"/>
      <c r="EX411" s="32"/>
      <c r="EY411" s="32"/>
      <c r="EZ411" s="32"/>
      <c r="FA411" s="32"/>
      <c r="FB411" s="32"/>
      <c r="FC411" s="32"/>
      <c r="FD411" s="32"/>
      <c r="FE411" s="32"/>
      <c r="FF411" s="32"/>
      <c r="FG411" s="32"/>
      <c r="FH411" s="32"/>
      <c r="FI411" s="32"/>
      <c r="FJ411" s="32"/>
      <c r="FK411" s="32"/>
      <c r="FL411" s="32"/>
      <c r="FM411" s="32"/>
      <c r="FN411" s="32"/>
      <c r="FO411" s="32"/>
      <c r="FP411" s="32"/>
      <c r="FQ411" s="32"/>
      <c r="FR411" s="32"/>
      <c r="FS411" s="32"/>
      <c r="FT411" s="32"/>
      <c r="FU411" s="32"/>
      <c r="FV411" s="32"/>
      <c r="FW411" s="32"/>
      <c r="FX411" s="32"/>
      <c r="FY411" s="32"/>
      <c r="FZ411" s="32"/>
      <c r="GA411" s="32"/>
      <c r="GB411" s="32"/>
      <c r="GC411" s="32"/>
      <c r="GD411" s="32"/>
      <c r="GE411" s="32"/>
      <c r="GF411" s="32"/>
      <c r="GG411" s="32"/>
      <c r="GH411" s="32"/>
      <c r="GI411" s="32"/>
      <c r="GJ411" s="32"/>
      <c r="GK411" s="32"/>
      <c r="GL411" s="32"/>
      <c r="GM411" s="32"/>
      <c r="GN411" s="32"/>
      <c r="GO411" s="32"/>
      <c r="GP411" s="32"/>
      <c r="GQ411" s="32"/>
      <c r="GR411" s="32"/>
      <c r="GS411" s="32"/>
      <c r="GT411" s="32"/>
      <c r="GU411" s="32"/>
      <c r="GV411" s="32"/>
      <c r="GW411" s="32"/>
      <c r="GX411" s="32"/>
      <c r="GY411" s="32"/>
      <c r="GZ411" s="32"/>
      <c r="HA411" s="32"/>
      <c r="HB411" s="32"/>
      <c r="HC411" s="32"/>
      <c r="HD411" s="32"/>
      <c r="HE411" s="32"/>
      <c r="HF411" s="32"/>
      <c r="HG411" s="32"/>
      <c r="HH411" s="32"/>
      <c r="HI411" s="32"/>
      <c r="HJ411" s="32"/>
      <c r="HK411" s="32"/>
      <c r="HL411" s="32"/>
      <c r="HM411" s="32"/>
      <c r="HN411" s="32"/>
      <c r="HO411" s="32"/>
      <c r="HP411" s="32"/>
      <c r="HQ411" s="32"/>
      <c r="HR411" s="32"/>
      <c r="HS411" s="32"/>
      <c r="HT411" s="32"/>
      <c r="HU411" s="32"/>
      <c r="HV411" s="32"/>
      <c r="HW411" s="32"/>
      <c r="HX411" s="32"/>
      <c r="HY411" s="32"/>
      <c r="HZ411" s="32"/>
      <c r="IA411" s="32"/>
      <c r="IB411" s="32"/>
      <c r="IC411" s="32"/>
      <c r="ID411" s="32"/>
      <c r="IE411" s="32"/>
      <c r="IF411" s="32"/>
      <c r="IG411" s="32"/>
      <c r="IH411" s="32"/>
      <c r="II411" s="32"/>
      <c r="IJ411" s="32"/>
      <c r="IK411" s="32"/>
      <c r="IL411" s="32"/>
      <c r="IM411" s="32"/>
      <c r="IN411" s="32"/>
      <c r="IO411" s="32"/>
      <c r="IP411" s="32"/>
      <c r="IQ411" s="32"/>
      <c r="IR411" s="32"/>
      <c r="IS411" s="32"/>
      <c r="IT411" s="32"/>
      <c r="IU411" s="32"/>
      <c r="IV411" s="32"/>
    </row>
    <row r="412" spans="1:256" ht="11.25" hidden="1" x14ac:dyDescent="0.2">
      <c r="A412" s="30" t="s">
        <v>859</v>
      </c>
      <c r="B412" s="30" t="s">
        <v>860</v>
      </c>
      <c r="C412" s="30" t="s">
        <v>834</v>
      </c>
      <c r="D412" s="31">
        <v>1325</v>
      </c>
      <c r="E412" s="31">
        <v>373550</v>
      </c>
      <c r="F412" s="31">
        <v>282</v>
      </c>
      <c r="G412" s="31">
        <v>371910</v>
      </c>
      <c r="H412" s="31">
        <v>281</v>
      </c>
      <c r="I412" s="31">
        <v>371410</v>
      </c>
      <c r="J412" s="31">
        <v>280</v>
      </c>
      <c r="K412" s="31">
        <v>370330</v>
      </c>
      <c r="L412" s="31">
        <v>279</v>
      </c>
      <c r="M412" s="31">
        <v>368080</v>
      </c>
      <c r="N412" s="31">
        <v>278</v>
      </c>
      <c r="O412" s="31">
        <v>367250</v>
      </c>
      <c r="P412" s="31">
        <v>277</v>
      </c>
      <c r="Q412" s="31">
        <v>366900</v>
      </c>
      <c r="R412" s="31">
        <v>277</v>
      </c>
      <c r="S412" s="31">
        <v>366210</v>
      </c>
      <c r="T412" s="31">
        <v>276</v>
      </c>
      <c r="U412" s="31">
        <v>365300</v>
      </c>
      <c r="V412" s="31">
        <v>276</v>
      </c>
      <c r="W412" s="31">
        <v>362610</v>
      </c>
      <c r="X412" s="31">
        <v>274</v>
      </c>
      <c r="Y412" s="31">
        <v>361410</v>
      </c>
      <c r="Z412" s="31">
        <v>273</v>
      </c>
      <c r="AA412" s="31">
        <v>360050</v>
      </c>
      <c r="AB412" s="31">
        <v>272</v>
      </c>
      <c r="AC412" s="31">
        <v>358750</v>
      </c>
      <c r="AD412" s="31">
        <v>271</v>
      </c>
      <c r="AE412" s="31">
        <v>357260</v>
      </c>
      <c r="AF412" s="31">
        <v>270</v>
      </c>
      <c r="AG412" s="31">
        <v>355450</v>
      </c>
      <c r="AH412" s="31">
        <v>268</v>
      </c>
      <c r="AI412" s="31">
        <v>353050</v>
      </c>
      <c r="AJ412" s="31">
        <v>266</v>
      </c>
      <c r="AK412" s="31">
        <v>351350</v>
      </c>
      <c r="AL412" s="31">
        <v>265</v>
      </c>
      <c r="AM412" s="31">
        <v>350740</v>
      </c>
      <c r="AN412" s="31">
        <v>265</v>
      </c>
      <c r="AO412" s="31">
        <v>349770</v>
      </c>
      <c r="AP412" s="31">
        <v>264</v>
      </c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  <c r="CP412" s="32"/>
      <c r="CQ412" s="32"/>
      <c r="CR412" s="32"/>
      <c r="CS412" s="32"/>
      <c r="CT412" s="32"/>
      <c r="CU412" s="32"/>
      <c r="CV412" s="32"/>
      <c r="CW412" s="32"/>
      <c r="CX412" s="32"/>
      <c r="CY412" s="32"/>
      <c r="CZ412" s="32"/>
      <c r="DA412" s="32"/>
      <c r="DB412" s="32"/>
      <c r="DC412" s="32"/>
      <c r="DD412" s="32"/>
      <c r="DE412" s="32"/>
      <c r="DF412" s="32"/>
      <c r="DG412" s="32"/>
      <c r="DH412" s="32"/>
      <c r="DI412" s="32"/>
      <c r="DJ412" s="32"/>
      <c r="DK412" s="32"/>
      <c r="DL412" s="32"/>
      <c r="DM412" s="32"/>
      <c r="DN412" s="32"/>
      <c r="DO412" s="32"/>
      <c r="DP412" s="32"/>
      <c r="DQ412" s="32"/>
      <c r="DR412" s="32"/>
      <c r="DS412" s="32"/>
      <c r="DT412" s="32"/>
      <c r="DU412" s="32"/>
      <c r="DV412" s="32"/>
      <c r="DW412" s="32"/>
      <c r="DX412" s="32"/>
      <c r="DY412" s="32"/>
      <c r="DZ412" s="32"/>
      <c r="EA412" s="32"/>
      <c r="EB412" s="32"/>
      <c r="EC412" s="32"/>
      <c r="ED412" s="32"/>
      <c r="EE412" s="32"/>
      <c r="EF412" s="32"/>
      <c r="EG412" s="32"/>
      <c r="EH412" s="32"/>
      <c r="EI412" s="32"/>
      <c r="EJ412" s="32"/>
      <c r="EK412" s="32"/>
      <c r="EL412" s="32"/>
      <c r="EM412" s="32"/>
      <c r="EN412" s="32"/>
      <c r="EO412" s="32"/>
      <c r="EP412" s="32"/>
      <c r="EQ412" s="32"/>
      <c r="ER412" s="32"/>
      <c r="ES412" s="32"/>
      <c r="ET412" s="32"/>
      <c r="EU412" s="32"/>
      <c r="EV412" s="32"/>
      <c r="EW412" s="32"/>
      <c r="EX412" s="32"/>
      <c r="EY412" s="32"/>
      <c r="EZ412" s="32"/>
      <c r="FA412" s="32"/>
      <c r="FB412" s="32"/>
      <c r="FC412" s="32"/>
      <c r="FD412" s="32"/>
      <c r="FE412" s="32"/>
      <c r="FF412" s="32"/>
      <c r="FG412" s="32"/>
      <c r="FH412" s="32"/>
      <c r="FI412" s="32"/>
      <c r="FJ412" s="32"/>
      <c r="FK412" s="32"/>
      <c r="FL412" s="32"/>
      <c r="FM412" s="32"/>
      <c r="FN412" s="32"/>
      <c r="FO412" s="32"/>
      <c r="FP412" s="32"/>
      <c r="FQ412" s="32"/>
      <c r="FR412" s="32"/>
      <c r="FS412" s="32"/>
      <c r="FT412" s="32"/>
      <c r="FU412" s="32"/>
      <c r="FV412" s="32"/>
      <c r="FW412" s="32"/>
      <c r="FX412" s="32"/>
      <c r="FY412" s="32"/>
      <c r="FZ412" s="32"/>
      <c r="GA412" s="32"/>
      <c r="GB412" s="32"/>
      <c r="GC412" s="32"/>
      <c r="GD412" s="32"/>
      <c r="GE412" s="32"/>
      <c r="GF412" s="32"/>
      <c r="GG412" s="32"/>
      <c r="GH412" s="32"/>
      <c r="GI412" s="32"/>
      <c r="GJ412" s="32"/>
      <c r="GK412" s="32"/>
      <c r="GL412" s="32"/>
      <c r="GM412" s="32"/>
      <c r="GN412" s="32"/>
      <c r="GO412" s="32"/>
      <c r="GP412" s="32"/>
      <c r="GQ412" s="32"/>
      <c r="GR412" s="32"/>
      <c r="GS412" s="32"/>
      <c r="GT412" s="32"/>
      <c r="GU412" s="32"/>
      <c r="GV412" s="32"/>
      <c r="GW412" s="32"/>
      <c r="GX412" s="32"/>
      <c r="GY412" s="32"/>
      <c r="GZ412" s="32"/>
      <c r="HA412" s="32"/>
      <c r="HB412" s="32"/>
      <c r="HC412" s="32"/>
      <c r="HD412" s="32"/>
      <c r="HE412" s="32"/>
      <c r="HF412" s="32"/>
      <c r="HG412" s="32"/>
      <c r="HH412" s="32"/>
      <c r="HI412" s="32"/>
      <c r="HJ412" s="32"/>
      <c r="HK412" s="32"/>
      <c r="HL412" s="32"/>
      <c r="HM412" s="32"/>
      <c r="HN412" s="32"/>
      <c r="HO412" s="32"/>
      <c r="HP412" s="32"/>
      <c r="HQ412" s="32"/>
      <c r="HR412" s="32"/>
      <c r="HS412" s="32"/>
      <c r="HT412" s="32"/>
      <c r="HU412" s="32"/>
      <c r="HV412" s="32"/>
      <c r="HW412" s="32"/>
      <c r="HX412" s="32"/>
      <c r="HY412" s="32"/>
      <c r="HZ412" s="32"/>
      <c r="IA412" s="32"/>
      <c r="IB412" s="32"/>
      <c r="IC412" s="32"/>
      <c r="ID412" s="32"/>
      <c r="IE412" s="32"/>
      <c r="IF412" s="32"/>
      <c r="IG412" s="32"/>
      <c r="IH412" s="32"/>
      <c r="II412" s="32"/>
      <c r="IJ412" s="32"/>
      <c r="IK412" s="32"/>
      <c r="IL412" s="32"/>
      <c r="IM412" s="32"/>
      <c r="IN412" s="32"/>
      <c r="IO412" s="32"/>
      <c r="IP412" s="32"/>
      <c r="IQ412" s="32"/>
      <c r="IR412" s="32"/>
      <c r="IS412" s="32"/>
      <c r="IT412" s="32"/>
      <c r="IU412" s="32"/>
      <c r="IV412" s="32"/>
    </row>
    <row r="413" spans="1:256" ht="11.25" hidden="1" x14ac:dyDescent="0.2">
      <c r="A413" s="30" t="s">
        <v>861</v>
      </c>
      <c r="B413" s="30" t="s">
        <v>862</v>
      </c>
      <c r="C413" s="30" t="s">
        <v>834</v>
      </c>
      <c r="D413" s="31">
        <v>175</v>
      </c>
      <c r="E413" s="31">
        <v>633120</v>
      </c>
      <c r="F413" s="31">
        <v>3626</v>
      </c>
      <c r="G413" s="31">
        <v>626410</v>
      </c>
      <c r="H413" s="31">
        <v>3587</v>
      </c>
      <c r="I413" s="31">
        <v>621020</v>
      </c>
      <c r="J413" s="31">
        <v>3556</v>
      </c>
      <c r="K413" s="31">
        <v>615070</v>
      </c>
      <c r="L413" s="31">
        <v>3522</v>
      </c>
      <c r="M413" s="31">
        <v>606340</v>
      </c>
      <c r="N413" s="31">
        <v>3472</v>
      </c>
      <c r="O413" s="31">
        <v>599640</v>
      </c>
      <c r="P413" s="31">
        <v>3434</v>
      </c>
      <c r="Q413" s="31">
        <v>596520</v>
      </c>
      <c r="R413" s="31">
        <v>3416</v>
      </c>
      <c r="S413" s="31">
        <v>595070</v>
      </c>
      <c r="T413" s="31">
        <v>3408</v>
      </c>
      <c r="U413" s="31">
        <v>593060</v>
      </c>
      <c r="V413" s="31">
        <v>3396</v>
      </c>
      <c r="W413" s="31">
        <v>586500</v>
      </c>
      <c r="X413" s="31">
        <v>3359</v>
      </c>
      <c r="Y413" s="31">
        <v>581620</v>
      </c>
      <c r="Z413" s="31">
        <v>3331</v>
      </c>
      <c r="AA413" s="31">
        <v>576200</v>
      </c>
      <c r="AB413" s="31">
        <v>3300</v>
      </c>
      <c r="AC413" s="31">
        <v>571760</v>
      </c>
      <c r="AD413" s="31">
        <v>3274</v>
      </c>
      <c r="AE413" s="31">
        <v>568480</v>
      </c>
      <c r="AF413" s="31">
        <v>3256</v>
      </c>
      <c r="AG413" s="31">
        <v>569240</v>
      </c>
      <c r="AH413" s="31">
        <v>3260</v>
      </c>
      <c r="AI413" s="31">
        <v>569560</v>
      </c>
      <c r="AJ413" s="31">
        <v>3262</v>
      </c>
      <c r="AK413" s="31">
        <v>572260</v>
      </c>
      <c r="AL413" s="31">
        <v>3277</v>
      </c>
      <c r="AM413" s="31">
        <v>576450</v>
      </c>
      <c r="AN413" s="31">
        <v>3301</v>
      </c>
      <c r="AO413" s="31">
        <v>578710</v>
      </c>
      <c r="AP413" s="31">
        <v>3314</v>
      </c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2"/>
      <c r="CU413" s="32"/>
      <c r="CV413" s="32"/>
      <c r="CW413" s="32"/>
      <c r="CX413" s="32"/>
      <c r="CY413" s="32"/>
      <c r="CZ413" s="32"/>
      <c r="DA413" s="32"/>
      <c r="DB413" s="32"/>
      <c r="DC413" s="32"/>
      <c r="DD413" s="32"/>
      <c r="DE413" s="32"/>
      <c r="DF413" s="32"/>
      <c r="DG413" s="32"/>
      <c r="DH413" s="32"/>
      <c r="DI413" s="32"/>
      <c r="DJ413" s="32"/>
      <c r="DK413" s="32"/>
      <c r="DL413" s="32"/>
      <c r="DM413" s="32"/>
      <c r="DN413" s="32"/>
      <c r="DO413" s="32"/>
      <c r="DP413" s="32"/>
      <c r="DQ413" s="32"/>
      <c r="DR413" s="32"/>
      <c r="DS413" s="32"/>
      <c r="DT413" s="32"/>
      <c r="DU413" s="32"/>
      <c r="DV413" s="32"/>
      <c r="DW413" s="32"/>
      <c r="DX413" s="32"/>
      <c r="DY413" s="32"/>
      <c r="DZ413" s="32"/>
      <c r="EA413" s="32"/>
      <c r="EB413" s="32"/>
      <c r="EC413" s="32"/>
      <c r="ED413" s="32"/>
      <c r="EE413" s="32"/>
      <c r="EF413" s="32"/>
      <c r="EG413" s="32"/>
      <c r="EH413" s="32"/>
      <c r="EI413" s="32"/>
      <c r="EJ413" s="32"/>
      <c r="EK413" s="32"/>
      <c r="EL413" s="32"/>
      <c r="EM413" s="32"/>
      <c r="EN413" s="32"/>
      <c r="EO413" s="32"/>
      <c r="EP413" s="32"/>
      <c r="EQ413" s="32"/>
      <c r="ER413" s="32"/>
      <c r="ES413" s="32"/>
      <c r="ET413" s="32"/>
      <c r="EU413" s="32"/>
      <c r="EV413" s="32"/>
      <c r="EW413" s="32"/>
      <c r="EX413" s="32"/>
      <c r="EY413" s="32"/>
      <c r="EZ413" s="32"/>
      <c r="FA413" s="32"/>
      <c r="FB413" s="32"/>
      <c r="FC413" s="32"/>
      <c r="FD413" s="32"/>
      <c r="FE413" s="32"/>
      <c r="FF413" s="32"/>
      <c r="FG413" s="32"/>
      <c r="FH413" s="32"/>
      <c r="FI413" s="32"/>
      <c r="FJ413" s="32"/>
      <c r="FK413" s="32"/>
      <c r="FL413" s="32"/>
      <c r="FM413" s="32"/>
      <c r="FN413" s="32"/>
      <c r="FO413" s="32"/>
      <c r="FP413" s="32"/>
      <c r="FQ413" s="32"/>
      <c r="FR413" s="32"/>
      <c r="FS413" s="32"/>
      <c r="FT413" s="32"/>
      <c r="FU413" s="32"/>
      <c r="FV413" s="32"/>
      <c r="FW413" s="32"/>
      <c r="FX413" s="32"/>
      <c r="FY413" s="32"/>
      <c r="FZ413" s="32"/>
      <c r="GA413" s="32"/>
      <c r="GB413" s="32"/>
      <c r="GC413" s="32"/>
      <c r="GD413" s="32"/>
      <c r="GE413" s="32"/>
      <c r="GF413" s="32"/>
      <c r="GG413" s="32"/>
      <c r="GH413" s="32"/>
      <c r="GI413" s="32"/>
      <c r="GJ413" s="32"/>
      <c r="GK413" s="32"/>
      <c r="GL413" s="32"/>
      <c r="GM413" s="32"/>
      <c r="GN413" s="32"/>
      <c r="GO413" s="32"/>
      <c r="GP413" s="32"/>
      <c r="GQ413" s="32"/>
      <c r="GR413" s="32"/>
      <c r="GS413" s="32"/>
      <c r="GT413" s="32"/>
      <c r="GU413" s="32"/>
      <c r="GV413" s="32"/>
      <c r="GW413" s="32"/>
      <c r="GX413" s="32"/>
      <c r="GY413" s="32"/>
      <c r="GZ413" s="32"/>
      <c r="HA413" s="32"/>
      <c r="HB413" s="32"/>
      <c r="HC413" s="32"/>
      <c r="HD413" s="32"/>
      <c r="HE413" s="32"/>
      <c r="HF413" s="32"/>
      <c r="HG413" s="32"/>
      <c r="HH413" s="32"/>
      <c r="HI413" s="32"/>
      <c r="HJ413" s="32"/>
      <c r="HK413" s="32"/>
      <c r="HL413" s="32"/>
      <c r="HM413" s="32"/>
      <c r="HN413" s="32"/>
      <c r="HO413" s="32"/>
      <c r="HP413" s="32"/>
      <c r="HQ413" s="32"/>
      <c r="HR413" s="32"/>
      <c r="HS413" s="32"/>
      <c r="HT413" s="32"/>
      <c r="HU413" s="32"/>
      <c r="HV413" s="32"/>
      <c r="HW413" s="32"/>
      <c r="HX413" s="32"/>
      <c r="HY413" s="32"/>
      <c r="HZ413" s="32"/>
      <c r="IA413" s="32"/>
      <c r="IB413" s="32"/>
      <c r="IC413" s="32"/>
      <c r="ID413" s="32"/>
      <c r="IE413" s="32"/>
      <c r="IF413" s="32"/>
      <c r="IG413" s="32"/>
      <c r="IH413" s="32"/>
      <c r="II413" s="32"/>
      <c r="IJ413" s="32"/>
      <c r="IK413" s="32"/>
      <c r="IL413" s="32"/>
      <c r="IM413" s="32"/>
      <c r="IN413" s="32"/>
      <c r="IO413" s="32"/>
      <c r="IP413" s="32"/>
      <c r="IQ413" s="32"/>
      <c r="IR413" s="32"/>
      <c r="IS413" s="32"/>
      <c r="IT413" s="32"/>
      <c r="IU413" s="32"/>
      <c r="IV413" s="32"/>
    </row>
    <row r="414" spans="1:256" ht="11.25" hidden="1" x14ac:dyDescent="0.2">
      <c r="A414" s="30" t="s">
        <v>863</v>
      </c>
      <c r="B414" s="30" t="s">
        <v>864</v>
      </c>
      <c r="C414" s="30" t="s">
        <v>834</v>
      </c>
      <c r="D414" s="31">
        <v>25654</v>
      </c>
      <c r="E414" s="31">
        <v>235830</v>
      </c>
      <c r="F414" s="31">
        <v>9</v>
      </c>
      <c r="G414" s="31">
        <v>235540</v>
      </c>
      <c r="H414" s="31">
        <v>9</v>
      </c>
      <c r="I414" s="31">
        <v>235180</v>
      </c>
      <c r="J414" s="31">
        <v>9</v>
      </c>
      <c r="K414" s="31">
        <v>234770</v>
      </c>
      <c r="L414" s="31">
        <v>9</v>
      </c>
      <c r="M414" s="31">
        <v>234110</v>
      </c>
      <c r="N414" s="31">
        <v>9</v>
      </c>
      <c r="O414" s="31">
        <v>233080</v>
      </c>
      <c r="P414" s="31">
        <v>9</v>
      </c>
      <c r="Q414" s="31">
        <v>232930</v>
      </c>
      <c r="R414" s="31">
        <v>9</v>
      </c>
      <c r="S414" s="31">
        <v>232890</v>
      </c>
      <c r="T414" s="31">
        <v>9</v>
      </c>
      <c r="U414" s="31">
        <v>232730</v>
      </c>
      <c r="V414" s="31">
        <v>9</v>
      </c>
      <c r="W414" s="31">
        <v>230730</v>
      </c>
      <c r="X414" s="31">
        <v>9</v>
      </c>
      <c r="Y414" s="31">
        <v>228750</v>
      </c>
      <c r="Z414" s="31">
        <v>9</v>
      </c>
      <c r="AA414" s="31">
        <v>226980</v>
      </c>
      <c r="AB414" s="31">
        <v>9</v>
      </c>
      <c r="AC414" s="31">
        <v>224000</v>
      </c>
      <c r="AD414" s="31">
        <v>9</v>
      </c>
      <c r="AE414" s="31">
        <v>220780</v>
      </c>
      <c r="AF414" s="31">
        <v>9</v>
      </c>
      <c r="AG414" s="31">
        <v>218060</v>
      </c>
      <c r="AH414" s="31">
        <v>9</v>
      </c>
      <c r="AI414" s="31">
        <v>214560</v>
      </c>
      <c r="AJ414" s="31">
        <v>8</v>
      </c>
      <c r="AK414" s="31">
        <v>211640</v>
      </c>
      <c r="AL414" s="31">
        <v>8</v>
      </c>
      <c r="AM414" s="31">
        <v>209760</v>
      </c>
      <c r="AN414" s="31">
        <v>8</v>
      </c>
      <c r="AO414" s="31">
        <v>208920</v>
      </c>
      <c r="AP414" s="31">
        <v>8</v>
      </c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  <c r="CP414" s="32"/>
      <c r="CQ414" s="32"/>
      <c r="CR414" s="32"/>
      <c r="CS414" s="32"/>
      <c r="CT414" s="32"/>
      <c r="CU414" s="32"/>
      <c r="CV414" s="32"/>
      <c r="CW414" s="32"/>
      <c r="CX414" s="32"/>
      <c r="CY414" s="32"/>
      <c r="CZ414" s="32"/>
      <c r="DA414" s="32"/>
      <c r="DB414" s="32"/>
      <c r="DC414" s="32"/>
      <c r="DD414" s="32"/>
      <c r="DE414" s="32"/>
      <c r="DF414" s="32"/>
      <c r="DG414" s="32"/>
      <c r="DH414" s="32"/>
      <c r="DI414" s="32"/>
      <c r="DJ414" s="32"/>
      <c r="DK414" s="32"/>
      <c r="DL414" s="32"/>
      <c r="DM414" s="32"/>
      <c r="DN414" s="32"/>
      <c r="DO414" s="32"/>
      <c r="DP414" s="32"/>
      <c r="DQ414" s="32"/>
      <c r="DR414" s="32"/>
      <c r="DS414" s="32"/>
      <c r="DT414" s="32"/>
      <c r="DU414" s="32"/>
      <c r="DV414" s="32"/>
      <c r="DW414" s="32"/>
      <c r="DX414" s="32"/>
      <c r="DY414" s="32"/>
      <c r="DZ414" s="32"/>
      <c r="EA414" s="32"/>
      <c r="EB414" s="32"/>
      <c r="EC414" s="32"/>
      <c r="ED414" s="32"/>
      <c r="EE414" s="32"/>
      <c r="EF414" s="32"/>
      <c r="EG414" s="32"/>
      <c r="EH414" s="32"/>
      <c r="EI414" s="32"/>
      <c r="EJ414" s="32"/>
      <c r="EK414" s="32"/>
      <c r="EL414" s="32"/>
      <c r="EM414" s="32"/>
      <c r="EN414" s="32"/>
      <c r="EO414" s="32"/>
      <c r="EP414" s="32"/>
      <c r="EQ414" s="32"/>
      <c r="ER414" s="32"/>
      <c r="ES414" s="32"/>
      <c r="ET414" s="32"/>
      <c r="EU414" s="32"/>
      <c r="EV414" s="32"/>
      <c r="EW414" s="32"/>
      <c r="EX414" s="32"/>
      <c r="EY414" s="32"/>
      <c r="EZ414" s="32"/>
      <c r="FA414" s="32"/>
      <c r="FB414" s="32"/>
      <c r="FC414" s="32"/>
      <c r="FD414" s="32"/>
      <c r="FE414" s="32"/>
      <c r="FF414" s="32"/>
      <c r="FG414" s="32"/>
      <c r="FH414" s="32"/>
      <c r="FI414" s="32"/>
      <c r="FJ414" s="32"/>
      <c r="FK414" s="32"/>
      <c r="FL414" s="32"/>
      <c r="FM414" s="32"/>
      <c r="FN414" s="32"/>
      <c r="FO414" s="32"/>
      <c r="FP414" s="32"/>
      <c r="FQ414" s="32"/>
      <c r="FR414" s="32"/>
      <c r="FS414" s="32"/>
      <c r="FT414" s="32"/>
      <c r="FU414" s="32"/>
      <c r="FV414" s="32"/>
      <c r="FW414" s="32"/>
      <c r="FX414" s="32"/>
      <c r="FY414" s="32"/>
      <c r="FZ414" s="32"/>
      <c r="GA414" s="32"/>
      <c r="GB414" s="32"/>
      <c r="GC414" s="32"/>
      <c r="GD414" s="32"/>
      <c r="GE414" s="32"/>
      <c r="GF414" s="32"/>
      <c r="GG414" s="32"/>
      <c r="GH414" s="32"/>
      <c r="GI414" s="32"/>
      <c r="GJ414" s="32"/>
      <c r="GK414" s="32"/>
      <c r="GL414" s="32"/>
      <c r="GM414" s="32"/>
      <c r="GN414" s="32"/>
      <c r="GO414" s="32"/>
      <c r="GP414" s="32"/>
      <c r="GQ414" s="32"/>
      <c r="GR414" s="32"/>
      <c r="GS414" s="32"/>
      <c r="GT414" s="32"/>
      <c r="GU414" s="32"/>
      <c r="GV414" s="32"/>
      <c r="GW414" s="32"/>
      <c r="GX414" s="32"/>
      <c r="GY414" s="32"/>
      <c r="GZ414" s="32"/>
      <c r="HA414" s="32"/>
      <c r="HB414" s="32"/>
      <c r="HC414" s="32"/>
      <c r="HD414" s="32"/>
      <c r="HE414" s="32"/>
      <c r="HF414" s="32"/>
      <c r="HG414" s="32"/>
      <c r="HH414" s="32"/>
      <c r="HI414" s="32"/>
      <c r="HJ414" s="32"/>
      <c r="HK414" s="32"/>
      <c r="HL414" s="32"/>
      <c r="HM414" s="32"/>
      <c r="HN414" s="32"/>
      <c r="HO414" s="32"/>
      <c r="HP414" s="32"/>
      <c r="HQ414" s="32"/>
      <c r="HR414" s="32"/>
      <c r="HS414" s="32"/>
      <c r="HT414" s="32"/>
      <c r="HU414" s="32"/>
      <c r="HV414" s="32"/>
      <c r="HW414" s="32"/>
      <c r="HX414" s="32"/>
      <c r="HY414" s="32"/>
      <c r="HZ414" s="32"/>
      <c r="IA414" s="32"/>
      <c r="IB414" s="32"/>
      <c r="IC414" s="32"/>
      <c r="ID414" s="32"/>
      <c r="IE414" s="32"/>
      <c r="IF414" s="32"/>
      <c r="IG414" s="32"/>
      <c r="IH414" s="32"/>
      <c r="II414" s="32"/>
      <c r="IJ414" s="32"/>
      <c r="IK414" s="32"/>
      <c r="IL414" s="32"/>
      <c r="IM414" s="32"/>
      <c r="IN414" s="32"/>
      <c r="IO414" s="32"/>
      <c r="IP414" s="32"/>
      <c r="IQ414" s="32"/>
      <c r="IR414" s="32"/>
      <c r="IS414" s="32"/>
      <c r="IT414" s="32"/>
      <c r="IU414" s="32"/>
      <c r="IV414" s="32"/>
    </row>
    <row r="415" spans="1:256" ht="11.25" hidden="1" x14ac:dyDescent="0.2">
      <c r="A415" s="30" t="s">
        <v>865</v>
      </c>
      <c r="B415" s="30" t="s">
        <v>866</v>
      </c>
      <c r="C415" s="30" t="s">
        <v>834</v>
      </c>
      <c r="D415" s="31">
        <v>160</v>
      </c>
      <c r="E415" s="31">
        <v>77800</v>
      </c>
      <c r="F415" s="31">
        <v>485</v>
      </c>
      <c r="G415" s="31">
        <v>78150</v>
      </c>
      <c r="H415" s="31">
        <v>487</v>
      </c>
      <c r="I415" s="31">
        <v>78760</v>
      </c>
      <c r="J415" s="31">
        <v>491</v>
      </c>
      <c r="K415" s="31">
        <v>79160</v>
      </c>
      <c r="L415" s="31">
        <v>493</v>
      </c>
      <c r="M415" s="31">
        <v>79500</v>
      </c>
      <c r="N415" s="31">
        <v>496</v>
      </c>
      <c r="O415" s="31">
        <v>79890</v>
      </c>
      <c r="P415" s="31">
        <v>498</v>
      </c>
      <c r="Q415" s="31">
        <v>80340</v>
      </c>
      <c r="R415" s="31">
        <v>501</v>
      </c>
      <c r="S415" s="31">
        <v>80690</v>
      </c>
      <c r="T415" s="31">
        <v>503</v>
      </c>
      <c r="U415" s="31">
        <v>81220</v>
      </c>
      <c r="V415" s="31">
        <v>506</v>
      </c>
      <c r="W415" s="31">
        <v>81510</v>
      </c>
      <c r="X415" s="31">
        <v>508</v>
      </c>
      <c r="Y415" s="31">
        <v>81670</v>
      </c>
      <c r="Z415" s="31">
        <v>509</v>
      </c>
      <c r="AA415" s="31">
        <v>82000</v>
      </c>
      <c r="AB415" s="31">
        <v>511</v>
      </c>
      <c r="AC415" s="31">
        <v>82110</v>
      </c>
      <c r="AD415" s="31">
        <v>512</v>
      </c>
      <c r="AE415" s="31">
        <v>82320</v>
      </c>
      <c r="AF415" s="31">
        <v>513</v>
      </c>
      <c r="AG415" s="31">
        <v>82680</v>
      </c>
      <c r="AH415" s="31">
        <v>515</v>
      </c>
      <c r="AI415" s="31">
        <v>82690</v>
      </c>
      <c r="AJ415" s="31">
        <v>515</v>
      </c>
      <c r="AK415" s="31">
        <v>83300</v>
      </c>
      <c r="AL415" s="31">
        <v>519</v>
      </c>
      <c r="AM415" s="31">
        <v>83730</v>
      </c>
      <c r="AN415" s="31">
        <v>522</v>
      </c>
      <c r="AO415" s="31">
        <v>84150</v>
      </c>
      <c r="AP415" s="31">
        <v>524</v>
      </c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CA415" s="32"/>
      <c r="CB415" s="32"/>
      <c r="CC415" s="32"/>
      <c r="CD415" s="32"/>
      <c r="CE415" s="32"/>
      <c r="CF415" s="32"/>
      <c r="CG415" s="32"/>
      <c r="CH415" s="32"/>
      <c r="CI415" s="32"/>
      <c r="CJ415" s="32"/>
      <c r="CK415" s="32"/>
      <c r="CL415" s="32"/>
      <c r="CM415" s="32"/>
      <c r="CN415" s="32"/>
      <c r="CO415" s="32"/>
      <c r="CP415" s="32"/>
      <c r="CQ415" s="32"/>
      <c r="CR415" s="32"/>
      <c r="CS415" s="32"/>
      <c r="CT415" s="32"/>
      <c r="CU415" s="32"/>
      <c r="CV415" s="32"/>
      <c r="CW415" s="32"/>
      <c r="CX415" s="32"/>
      <c r="CY415" s="32"/>
      <c r="CZ415" s="32"/>
      <c r="DA415" s="32"/>
      <c r="DB415" s="32"/>
      <c r="DC415" s="32"/>
      <c r="DD415" s="32"/>
      <c r="DE415" s="32"/>
      <c r="DF415" s="32"/>
      <c r="DG415" s="32"/>
      <c r="DH415" s="32"/>
      <c r="DI415" s="32"/>
      <c r="DJ415" s="32"/>
      <c r="DK415" s="32"/>
      <c r="DL415" s="32"/>
      <c r="DM415" s="32"/>
      <c r="DN415" s="32"/>
      <c r="DO415" s="32"/>
      <c r="DP415" s="32"/>
      <c r="DQ415" s="32"/>
      <c r="DR415" s="32"/>
      <c r="DS415" s="32"/>
      <c r="DT415" s="32"/>
      <c r="DU415" s="32"/>
      <c r="DV415" s="32"/>
      <c r="DW415" s="32"/>
      <c r="DX415" s="32"/>
      <c r="DY415" s="32"/>
      <c r="DZ415" s="32"/>
      <c r="EA415" s="32"/>
      <c r="EB415" s="32"/>
      <c r="EC415" s="32"/>
      <c r="ED415" s="32"/>
      <c r="EE415" s="32"/>
      <c r="EF415" s="32"/>
      <c r="EG415" s="32"/>
      <c r="EH415" s="32"/>
      <c r="EI415" s="32"/>
      <c r="EJ415" s="32"/>
      <c r="EK415" s="32"/>
      <c r="EL415" s="32"/>
      <c r="EM415" s="32"/>
      <c r="EN415" s="32"/>
      <c r="EO415" s="32"/>
      <c r="EP415" s="32"/>
      <c r="EQ415" s="32"/>
      <c r="ER415" s="32"/>
      <c r="ES415" s="32"/>
      <c r="ET415" s="32"/>
      <c r="EU415" s="32"/>
      <c r="EV415" s="32"/>
      <c r="EW415" s="32"/>
      <c r="EX415" s="32"/>
      <c r="EY415" s="32"/>
      <c r="EZ415" s="32"/>
      <c r="FA415" s="32"/>
      <c r="FB415" s="32"/>
      <c r="FC415" s="32"/>
      <c r="FD415" s="32"/>
      <c r="FE415" s="32"/>
      <c r="FF415" s="32"/>
      <c r="FG415" s="32"/>
      <c r="FH415" s="32"/>
      <c r="FI415" s="32"/>
      <c r="FJ415" s="32"/>
      <c r="FK415" s="32"/>
      <c r="FL415" s="32"/>
      <c r="FM415" s="32"/>
      <c r="FN415" s="32"/>
      <c r="FO415" s="32"/>
      <c r="FP415" s="32"/>
      <c r="FQ415" s="32"/>
      <c r="FR415" s="32"/>
      <c r="FS415" s="32"/>
      <c r="FT415" s="32"/>
      <c r="FU415" s="32"/>
      <c r="FV415" s="32"/>
      <c r="FW415" s="32"/>
      <c r="FX415" s="32"/>
      <c r="FY415" s="32"/>
      <c r="FZ415" s="32"/>
      <c r="GA415" s="32"/>
      <c r="GB415" s="32"/>
      <c r="GC415" s="32"/>
      <c r="GD415" s="32"/>
      <c r="GE415" s="32"/>
      <c r="GF415" s="32"/>
      <c r="GG415" s="32"/>
      <c r="GH415" s="32"/>
      <c r="GI415" s="32"/>
      <c r="GJ415" s="32"/>
      <c r="GK415" s="32"/>
      <c r="GL415" s="32"/>
      <c r="GM415" s="32"/>
      <c r="GN415" s="32"/>
      <c r="GO415" s="32"/>
      <c r="GP415" s="32"/>
      <c r="GQ415" s="32"/>
      <c r="GR415" s="32"/>
      <c r="GS415" s="32"/>
      <c r="GT415" s="32"/>
      <c r="GU415" s="32"/>
      <c r="GV415" s="32"/>
      <c r="GW415" s="32"/>
      <c r="GX415" s="32"/>
      <c r="GY415" s="32"/>
      <c r="GZ415" s="32"/>
      <c r="HA415" s="32"/>
      <c r="HB415" s="32"/>
      <c r="HC415" s="32"/>
      <c r="HD415" s="32"/>
      <c r="HE415" s="32"/>
      <c r="HF415" s="32"/>
      <c r="HG415" s="32"/>
      <c r="HH415" s="32"/>
      <c r="HI415" s="32"/>
      <c r="HJ415" s="32"/>
      <c r="HK415" s="32"/>
      <c r="HL415" s="32"/>
      <c r="HM415" s="32"/>
      <c r="HN415" s="32"/>
      <c r="HO415" s="32"/>
      <c r="HP415" s="32"/>
      <c r="HQ415" s="32"/>
      <c r="HR415" s="32"/>
      <c r="HS415" s="32"/>
      <c r="HT415" s="32"/>
      <c r="HU415" s="32"/>
      <c r="HV415" s="32"/>
      <c r="HW415" s="32"/>
      <c r="HX415" s="32"/>
      <c r="HY415" s="32"/>
      <c r="HZ415" s="32"/>
      <c r="IA415" s="32"/>
      <c r="IB415" s="32"/>
      <c r="IC415" s="32"/>
      <c r="ID415" s="32"/>
      <c r="IE415" s="32"/>
      <c r="IF415" s="32"/>
      <c r="IG415" s="32"/>
      <c r="IH415" s="32"/>
      <c r="II415" s="32"/>
      <c r="IJ415" s="32"/>
      <c r="IK415" s="32"/>
      <c r="IL415" s="32"/>
      <c r="IM415" s="32"/>
      <c r="IN415" s="32"/>
      <c r="IO415" s="32"/>
      <c r="IP415" s="32"/>
      <c r="IQ415" s="32"/>
      <c r="IR415" s="32"/>
      <c r="IS415" s="32"/>
      <c r="IT415" s="32"/>
      <c r="IU415" s="32"/>
      <c r="IV415" s="32"/>
    </row>
    <row r="416" spans="1:256" ht="11.25" hidden="1" x14ac:dyDescent="0.2">
      <c r="A416" s="30" t="s">
        <v>867</v>
      </c>
      <c r="B416" s="30" t="s">
        <v>868</v>
      </c>
      <c r="C416" s="30" t="s">
        <v>834</v>
      </c>
      <c r="D416" s="31">
        <v>354</v>
      </c>
      <c r="E416" s="31">
        <v>92460</v>
      </c>
      <c r="F416" s="31">
        <v>261</v>
      </c>
      <c r="G416" s="31">
        <v>91340</v>
      </c>
      <c r="H416" s="31">
        <v>258</v>
      </c>
      <c r="I416" s="31">
        <v>90090</v>
      </c>
      <c r="J416" s="31">
        <v>255</v>
      </c>
      <c r="K416" s="31">
        <v>88610</v>
      </c>
      <c r="L416" s="31">
        <v>251</v>
      </c>
      <c r="M416" s="31">
        <v>87390</v>
      </c>
      <c r="N416" s="31">
        <v>247</v>
      </c>
      <c r="O416" s="31">
        <v>86220</v>
      </c>
      <c r="P416" s="31">
        <v>244</v>
      </c>
      <c r="Q416" s="31">
        <v>84710</v>
      </c>
      <c r="R416" s="31">
        <v>240</v>
      </c>
      <c r="S416" s="31">
        <v>84240</v>
      </c>
      <c r="T416" s="31">
        <v>238</v>
      </c>
      <c r="U416" s="31">
        <v>83450</v>
      </c>
      <c r="V416" s="31">
        <v>236</v>
      </c>
      <c r="W416" s="31">
        <v>82360</v>
      </c>
      <c r="X416" s="31">
        <v>233</v>
      </c>
      <c r="Y416" s="31">
        <v>81900</v>
      </c>
      <c r="Z416" s="31">
        <v>232</v>
      </c>
      <c r="AA416" s="31">
        <v>81540</v>
      </c>
      <c r="AB416" s="31">
        <v>231</v>
      </c>
      <c r="AC416" s="31">
        <v>80370</v>
      </c>
      <c r="AD416" s="31">
        <v>227</v>
      </c>
      <c r="AE416" s="31">
        <v>80000</v>
      </c>
      <c r="AF416" s="31">
        <v>226</v>
      </c>
      <c r="AG416" s="31">
        <v>80050</v>
      </c>
      <c r="AH416" s="31">
        <v>226</v>
      </c>
      <c r="AI416" s="31">
        <v>80230</v>
      </c>
      <c r="AJ416" s="31">
        <v>227</v>
      </c>
      <c r="AK416" s="31">
        <v>80280</v>
      </c>
      <c r="AL416" s="31">
        <v>227</v>
      </c>
      <c r="AM416" s="31">
        <v>80870</v>
      </c>
      <c r="AN416" s="31">
        <v>229</v>
      </c>
      <c r="AO416" s="31">
        <v>80950</v>
      </c>
      <c r="AP416" s="31">
        <v>229</v>
      </c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  <c r="CP416" s="32"/>
      <c r="CQ416" s="32"/>
      <c r="CR416" s="32"/>
      <c r="CS416" s="32"/>
      <c r="CT416" s="32"/>
      <c r="CU416" s="32"/>
      <c r="CV416" s="32"/>
      <c r="CW416" s="32"/>
      <c r="CX416" s="32"/>
      <c r="CY416" s="32"/>
      <c r="CZ416" s="32"/>
      <c r="DA416" s="32"/>
      <c r="DB416" s="32"/>
      <c r="DC416" s="32"/>
      <c r="DD416" s="32"/>
      <c r="DE416" s="32"/>
      <c r="DF416" s="32"/>
      <c r="DG416" s="32"/>
      <c r="DH416" s="32"/>
      <c r="DI416" s="32"/>
      <c r="DJ416" s="32"/>
      <c r="DK416" s="32"/>
      <c r="DL416" s="32"/>
      <c r="DM416" s="32"/>
      <c r="DN416" s="32"/>
      <c r="DO416" s="32"/>
      <c r="DP416" s="32"/>
      <c r="DQ416" s="32"/>
      <c r="DR416" s="32"/>
      <c r="DS416" s="32"/>
      <c r="DT416" s="32"/>
      <c r="DU416" s="32"/>
      <c r="DV416" s="32"/>
      <c r="DW416" s="32"/>
      <c r="DX416" s="32"/>
      <c r="DY416" s="32"/>
      <c r="DZ416" s="32"/>
      <c r="EA416" s="32"/>
      <c r="EB416" s="32"/>
      <c r="EC416" s="32"/>
      <c r="ED416" s="32"/>
      <c r="EE416" s="32"/>
      <c r="EF416" s="32"/>
      <c r="EG416" s="32"/>
      <c r="EH416" s="32"/>
      <c r="EI416" s="32"/>
      <c r="EJ416" s="32"/>
      <c r="EK416" s="32"/>
      <c r="EL416" s="32"/>
      <c r="EM416" s="32"/>
      <c r="EN416" s="32"/>
      <c r="EO416" s="32"/>
      <c r="EP416" s="32"/>
      <c r="EQ416" s="32"/>
      <c r="ER416" s="32"/>
      <c r="ES416" s="32"/>
      <c r="ET416" s="32"/>
      <c r="EU416" s="32"/>
      <c r="EV416" s="32"/>
      <c r="EW416" s="32"/>
      <c r="EX416" s="32"/>
      <c r="EY416" s="32"/>
      <c r="EZ416" s="32"/>
      <c r="FA416" s="32"/>
      <c r="FB416" s="32"/>
      <c r="FC416" s="32"/>
      <c r="FD416" s="32"/>
      <c r="FE416" s="32"/>
      <c r="FF416" s="32"/>
      <c r="FG416" s="32"/>
      <c r="FH416" s="32"/>
      <c r="FI416" s="32"/>
      <c r="FJ416" s="32"/>
      <c r="FK416" s="32"/>
      <c r="FL416" s="32"/>
      <c r="FM416" s="32"/>
      <c r="FN416" s="32"/>
      <c r="FO416" s="32"/>
      <c r="FP416" s="32"/>
      <c r="FQ416" s="32"/>
      <c r="FR416" s="32"/>
      <c r="FS416" s="32"/>
      <c r="FT416" s="32"/>
      <c r="FU416" s="32"/>
      <c r="FV416" s="32"/>
      <c r="FW416" s="32"/>
      <c r="FX416" s="32"/>
      <c r="FY416" s="32"/>
      <c r="FZ416" s="32"/>
      <c r="GA416" s="32"/>
      <c r="GB416" s="32"/>
      <c r="GC416" s="32"/>
      <c r="GD416" s="32"/>
      <c r="GE416" s="32"/>
      <c r="GF416" s="32"/>
      <c r="GG416" s="32"/>
      <c r="GH416" s="32"/>
      <c r="GI416" s="32"/>
      <c r="GJ416" s="32"/>
      <c r="GK416" s="32"/>
      <c r="GL416" s="32"/>
      <c r="GM416" s="32"/>
      <c r="GN416" s="32"/>
      <c r="GO416" s="32"/>
      <c r="GP416" s="32"/>
      <c r="GQ416" s="32"/>
      <c r="GR416" s="32"/>
      <c r="GS416" s="32"/>
      <c r="GT416" s="32"/>
      <c r="GU416" s="32"/>
      <c r="GV416" s="32"/>
      <c r="GW416" s="32"/>
      <c r="GX416" s="32"/>
      <c r="GY416" s="32"/>
      <c r="GZ416" s="32"/>
      <c r="HA416" s="32"/>
      <c r="HB416" s="32"/>
      <c r="HC416" s="32"/>
      <c r="HD416" s="32"/>
      <c r="HE416" s="32"/>
      <c r="HF416" s="32"/>
      <c r="HG416" s="32"/>
      <c r="HH416" s="32"/>
      <c r="HI416" s="32"/>
      <c r="HJ416" s="32"/>
      <c r="HK416" s="32"/>
      <c r="HL416" s="32"/>
      <c r="HM416" s="32"/>
      <c r="HN416" s="32"/>
      <c r="HO416" s="32"/>
      <c r="HP416" s="32"/>
      <c r="HQ416" s="32"/>
      <c r="HR416" s="32"/>
      <c r="HS416" s="32"/>
      <c r="HT416" s="32"/>
      <c r="HU416" s="32"/>
      <c r="HV416" s="32"/>
      <c r="HW416" s="32"/>
      <c r="HX416" s="32"/>
      <c r="HY416" s="32"/>
      <c r="HZ416" s="32"/>
      <c r="IA416" s="32"/>
      <c r="IB416" s="32"/>
      <c r="IC416" s="32"/>
      <c r="ID416" s="32"/>
      <c r="IE416" s="32"/>
      <c r="IF416" s="32"/>
      <c r="IG416" s="32"/>
      <c r="IH416" s="32"/>
      <c r="II416" s="32"/>
      <c r="IJ416" s="32"/>
      <c r="IK416" s="32"/>
      <c r="IL416" s="32"/>
      <c r="IM416" s="32"/>
      <c r="IN416" s="32"/>
      <c r="IO416" s="32"/>
      <c r="IP416" s="32"/>
      <c r="IQ416" s="32"/>
      <c r="IR416" s="32"/>
      <c r="IS416" s="32"/>
      <c r="IT416" s="32"/>
      <c r="IU416" s="32"/>
      <c r="IV416" s="32"/>
    </row>
    <row r="417" spans="1:256" ht="11.25" hidden="1" x14ac:dyDescent="0.2">
      <c r="A417" s="30" t="s">
        <v>869</v>
      </c>
      <c r="B417" s="30" t="s">
        <v>870</v>
      </c>
      <c r="C417" s="30" t="s">
        <v>834</v>
      </c>
      <c r="D417" s="31">
        <v>2237</v>
      </c>
      <c r="E417" s="31">
        <v>95820</v>
      </c>
      <c r="F417" s="31">
        <v>43</v>
      </c>
      <c r="G417" s="31">
        <v>95520</v>
      </c>
      <c r="H417" s="31">
        <v>43</v>
      </c>
      <c r="I417" s="31">
        <v>95780</v>
      </c>
      <c r="J417" s="31">
        <v>43</v>
      </c>
      <c r="K417" s="31">
        <v>96070</v>
      </c>
      <c r="L417" s="31">
        <v>43</v>
      </c>
      <c r="M417" s="31">
        <v>95510</v>
      </c>
      <c r="N417" s="31">
        <v>43</v>
      </c>
      <c r="O417" s="31">
        <v>94770</v>
      </c>
      <c r="P417" s="31">
        <v>42</v>
      </c>
      <c r="Q417" s="31">
        <v>94360</v>
      </c>
      <c r="R417" s="31">
        <v>42</v>
      </c>
      <c r="S417" s="31">
        <v>92930</v>
      </c>
      <c r="T417" s="31">
        <v>42</v>
      </c>
      <c r="U417" s="31">
        <v>93470</v>
      </c>
      <c r="V417" s="31">
        <v>42</v>
      </c>
      <c r="W417" s="31">
        <v>93690</v>
      </c>
      <c r="X417" s="31">
        <v>42</v>
      </c>
      <c r="Y417" s="31">
        <v>93170</v>
      </c>
      <c r="Z417" s="31">
        <v>42</v>
      </c>
      <c r="AA417" s="31">
        <v>92830</v>
      </c>
      <c r="AB417" s="31">
        <v>41</v>
      </c>
      <c r="AC417" s="31">
        <v>91440</v>
      </c>
      <c r="AD417" s="31">
        <v>41</v>
      </c>
      <c r="AE417" s="31">
        <v>90780</v>
      </c>
      <c r="AF417" s="31">
        <v>41</v>
      </c>
      <c r="AG417" s="31">
        <v>90100</v>
      </c>
      <c r="AH417" s="31">
        <v>40</v>
      </c>
      <c r="AI417" s="31">
        <v>89380</v>
      </c>
      <c r="AJ417" s="31">
        <v>40</v>
      </c>
      <c r="AK417" s="31">
        <v>88830</v>
      </c>
      <c r="AL417" s="31">
        <v>40</v>
      </c>
      <c r="AM417" s="31">
        <v>87690</v>
      </c>
      <c r="AN417" s="31">
        <v>39</v>
      </c>
      <c r="AO417" s="31">
        <v>87000</v>
      </c>
      <c r="AP417" s="31">
        <v>39</v>
      </c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2"/>
      <c r="CU417" s="32"/>
      <c r="CV417" s="32"/>
      <c r="CW417" s="32"/>
      <c r="CX417" s="32"/>
      <c r="CY417" s="32"/>
      <c r="CZ417" s="32"/>
      <c r="DA417" s="32"/>
      <c r="DB417" s="32"/>
      <c r="DC417" s="32"/>
      <c r="DD417" s="32"/>
      <c r="DE417" s="32"/>
      <c r="DF417" s="32"/>
      <c r="DG417" s="32"/>
      <c r="DH417" s="32"/>
      <c r="DI417" s="32"/>
      <c r="DJ417" s="32"/>
      <c r="DK417" s="32"/>
      <c r="DL417" s="32"/>
      <c r="DM417" s="32"/>
      <c r="DN417" s="32"/>
      <c r="DO417" s="32"/>
      <c r="DP417" s="32"/>
      <c r="DQ417" s="32"/>
      <c r="DR417" s="32"/>
      <c r="DS417" s="32"/>
      <c r="DT417" s="32"/>
      <c r="DU417" s="32"/>
      <c r="DV417" s="32"/>
      <c r="DW417" s="32"/>
      <c r="DX417" s="32"/>
      <c r="DY417" s="32"/>
      <c r="DZ417" s="32"/>
      <c r="EA417" s="32"/>
      <c r="EB417" s="32"/>
      <c r="EC417" s="32"/>
      <c r="ED417" s="32"/>
      <c r="EE417" s="32"/>
      <c r="EF417" s="32"/>
      <c r="EG417" s="32"/>
      <c r="EH417" s="32"/>
      <c r="EI417" s="32"/>
      <c r="EJ417" s="32"/>
      <c r="EK417" s="32"/>
      <c r="EL417" s="32"/>
      <c r="EM417" s="32"/>
      <c r="EN417" s="32"/>
      <c r="EO417" s="32"/>
      <c r="EP417" s="32"/>
      <c r="EQ417" s="32"/>
      <c r="ER417" s="32"/>
      <c r="ES417" s="32"/>
      <c r="ET417" s="32"/>
      <c r="EU417" s="32"/>
      <c r="EV417" s="32"/>
      <c r="EW417" s="32"/>
      <c r="EX417" s="32"/>
      <c r="EY417" s="32"/>
      <c r="EZ417" s="32"/>
      <c r="FA417" s="32"/>
      <c r="FB417" s="32"/>
      <c r="FC417" s="32"/>
      <c r="FD417" s="32"/>
      <c r="FE417" s="32"/>
      <c r="FF417" s="32"/>
      <c r="FG417" s="32"/>
      <c r="FH417" s="32"/>
      <c r="FI417" s="32"/>
      <c r="FJ417" s="32"/>
      <c r="FK417" s="32"/>
      <c r="FL417" s="32"/>
      <c r="FM417" s="32"/>
      <c r="FN417" s="32"/>
      <c r="FO417" s="32"/>
      <c r="FP417" s="32"/>
      <c r="FQ417" s="32"/>
      <c r="FR417" s="32"/>
      <c r="FS417" s="32"/>
      <c r="FT417" s="32"/>
      <c r="FU417" s="32"/>
      <c r="FV417" s="32"/>
      <c r="FW417" s="32"/>
      <c r="FX417" s="32"/>
      <c r="FY417" s="32"/>
      <c r="FZ417" s="32"/>
      <c r="GA417" s="32"/>
      <c r="GB417" s="32"/>
      <c r="GC417" s="32"/>
      <c r="GD417" s="32"/>
      <c r="GE417" s="32"/>
      <c r="GF417" s="32"/>
      <c r="GG417" s="32"/>
      <c r="GH417" s="32"/>
      <c r="GI417" s="32"/>
      <c r="GJ417" s="32"/>
      <c r="GK417" s="32"/>
      <c r="GL417" s="32"/>
      <c r="GM417" s="32"/>
      <c r="GN417" s="32"/>
      <c r="GO417" s="32"/>
      <c r="GP417" s="32"/>
      <c r="GQ417" s="32"/>
      <c r="GR417" s="32"/>
      <c r="GS417" s="32"/>
      <c r="GT417" s="32"/>
      <c r="GU417" s="32"/>
      <c r="GV417" s="32"/>
      <c r="GW417" s="32"/>
      <c r="GX417" s="32"/>
      <c r="GY417" s="32"/>
      <c r="GZ417" s="32"/>
      <c r="HA417" s="32"/>
      <c r="HB417" s="32"/>
      <c r="HC417" s="32"/>
      <c r="HD417" s="32"/>
      <c r="HE417" s="32"/>
      <c r="HF417" s="32"/>
      <c r="HG417" s="32"/>
      <c r="HH417" s="32"/>
      <c r="HI417" s="32"/>
      <c r="HJ417" s="32"/>
      <c r="HK417" s="32"/>
      <c r="HL417" s="32"/>
      <c r="HM417" s="32"/>
      <c r="HN417" s="32"/>
      <c r="HO417" s="32"/>
      <c r="HP417" s="32"/>
      <c r="HQ417" s="32"/>
      <c r="HR417" s="32"/>
      <c r="HS417" s="32"/>
      <c r="HT417" s="32"/>
      <c r="HU417" s="32"/>
      <c r="HV417" s="32"/>
      <c r="HW417" s="32"/>
      <c r="HX417" s="32"/>
      <c r="HY417" s="32"/>
      <c r="HZ417" s="32"/>
      <c r="IA417" s="32"/>
      <c r="IB417" s="32"/>
      <c r="IC417" s="32"/>
      <c r="ID417" s="32"/>
      <c r="IE417" s="32"/>
      <c r="IF417" s="32"/>
      <c r="IG417" s="32"/>
      <c r="IH417" s="32"/>
      <c r="II417" s="32"/>
      <c r="IJ417" s="32"/>
      <c r="IK417" s="32"/>
      <c r="IL417" s="32"/>
      <c r="IM417" s="32"/>
      <c r="IN417" s="32"/>
      <c r="IO417" s="32"/>
      <c r="IP417" s="32"/>
      <c r="IQ417" s="32"/>
      <c r="IR417" s="32"/>
      <c r="IS417" s="32"/>
      <c r="IT417" s="32"/>
      <c r="IU417" s="32"/>
      <c r="IV417" s="32"/>
    </row>
    <row r="418" spans="1:256" ht="11.25" hidden="1" x14ac:dyDescent="0.2">
      <c r="A418" s="30" t="s">
        <v>871</v>
      </c>
      <c r="B418" s="30" t="s">
        <v>872</v>
      </c>
      <c r="C418" s="30" t="s">
        <v>834</v>
      </c>
      <c r="D418" s="31">
        <v>3056</v>
      </c>
      <c r="E418" s="31">
        <v>26720</v>
      </c>
      <c r="F418" s="31">
        <v>9</v>
      </c>
      <c r="G418" s="31">
        <v>26830</v>
      </c>
      <c r="H418" s="31">
        <v>9</v>
      </c>
      <c r="I418" s="31">
        <v>26950</v>
      </c>
      <c r="J418" s="31">
        <v>9</v>
      </c>
      <c r="K418" s="31">
        <v>26900</v>
      </c>
      <c r="L418" s="31">
        <v>9</v>
      </c>
      <c r="M418" s="31">
        <v>27070</v>
      </c>
      <c r="N418" s="31">
        <v>9</v>
      </c>
      <c r="O418" s="31">
        <v>27250</v>
      </c>
      <c r="P418" s="31">
        <v>9</v>
      </c>
      <c r="Q418" s="31">
        <v>27400</v>
      </c>
      <c r="R418" s="31">
        <v>9</v>
      </c>
      <c r="S418" s="31">
        <v>27560</v>
      </c>
      <c r="T418" s="31">
        <v>9</v>
      </c>
      <c r="U418" s="31">
        <v>27690</v>
      </c>
      <c r="V418" s="31">
        <v>9</v>
      </c>
      <c r="W418" s="31">
        <v>27600</v>
      </c>
      <c r="X418" s="31">
        <v>9</v>
      </c>
      <c r="Y418" s="31">
        <v>27420</v>
      </c>
      <c r="Z418" s="31">
        <v>9</v>
      </c>
      <c r="AA418" s="31">
        <v>27280</v>
      </c>
      <c r="AB418" s="31">
        <v>9</v>
      </c>
      <c r="AC418" s="31">
        <v>27210</v>
      </c>
      <c r="AD418" s="31">
        <v>9</v>
      </c>
      <c r="AE418" s="31">
        <v>27060</v>
      </c>
      <c r="AF418" s="31">
        <v>9</v>
      </c>
      <c r="AG418" s="31">
        <v>26930</v>
      </c>
      <c r="AH418" s="31">
        <v>9</v>
      </c>
      <c r="AI418" s="31">
        <v>26650</v>
      </c>
      <c r="AJ418" s="31">
        <v>9</v>
      </c>
      <c r="AK418" s="31">
        <v>26430</v>
      </c>
      <c r="AL418" s="31">
        <v>9</v>
      </c>
      <c r="AM418" s="31">
        <v>26350</v>
      </c>
      <c r="AN418" s="31">
        <v>9</v>
      </c>
      <c r="AO418" s="31">
        <v>26450</v>
      </c>
      <c r="AP418" s="31">
        <v>9</v>
      </c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2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  <c r="CP418" s="32"/>
      <c r="CQ418" s="32"/>
      <c r="CR418" s="32"/>
      <c r="CS418" s="32"/>
      <c r="CT418" s="32"/>
      <c r="CU418" s="32"/>
      <c r="CV418" s="32"/>
      <c r="CW418" s="32"/>
      <c r="CX418" s="32"/>
      <c r="CY418" s="32"/>
      <c r="CZ418" s="32"/>
      <c r="DA418" s="32"/>
      <c r="DB418" s="32"/>
      <c r="DC418" s="32"/>
      <c r="DD418" s="32"/>
      <c r="DE418" s="32"/>
      <c r="DF418" s="32"/>
      <c r="DG418" s="32"/>
      <c r="DH418" s="32"/>
      <c r="DI418" s="32"/>
      <c r="DJ418" s="32"/>
      <c r="DK418" s="32"/>
      <c r="DL418" s="32"/>
      <c r="DM418" s="32"/>
      <c r="DN418" s="32"/>
      <c r="DO418" s="32"/>
      <c r="DP418" s="32"/>
      <c r="DQ418" s="32"/>
      <c r="DR418" s="32"/>
      <c r="DS418" s="32"/>
      <c r="DT418" s="32"/>
      <c r="DU418" s="32"/>
      <c r="DV418" s="32"/>
      <c r="DW418" s="32"/>
      <c r="DX418" s="32"/>
      <c r="DY418" s="32"/>
      <c r="DZ418" s="32"/>
      <c r="EA418" s="32"/>
      <c r="EB418" s="32"/>
      <c r="EC418" s="32"/>
      <c r="ED418" s="32"/>
      <c r="EE418" s="32"/>
      <c r="EF418" s="32"/>
      <c r="EG418" s="32"/>
      <c r="EH418" s="32"/>
      <c r="EI418" s="32"/>
      <c r="EJ418" s="32"/>
      <c r="EK418" s="32"/>
      <c r="EL418" s="32"/>
      <c r="EM418" s="32"/>
      <c r="EN418" s="32"/>
      <c r="EO418" s="32"/>
      <c r="EP418" s="32"/>
      <c r="EQ418" s="32"/>
      <c r="ER418" s="32"/>
      <c r="ES418" s="32"/>
      <c r="ET418" s="32"/>
      <c r="EU418" s="32"/>
      <c r="EV418" s="32"/>
      <c r="EW418" s="32"/>
      <c r="EX418" s="32"/>
      <c r="EY418" s="32"/>
      <c r="EZ418" s="32"/>
      <c r="FA418" s="32"/>
      <c r="FB418" s="32"/>
      <c r="FC418" s="32"/>
      <c r="FD418" s="32"/>
      <c r="FE418" s="32"/>
      <c r="FF418" s="32"/>
      <c r="FG418" s="32"/>
      <c r="FH418" s="32"/>
      <c r="FI418" s="32"/>
      <c r="FJ418" s="32"/>
      <c r="FK418" s="32"/>
      <c r="FL418" s="32"/>
      <c r="FM418" s="32"/>
      <c r="FN418" s="32"/>
      <c r="FO418" s="32"/>
      <c r="FP418" s="32"/>
      <c r="FQ418" s="32"/>
      <c r="FR418" s="32"/>
      <c r="FS418" s="32"/>
      <c r="FT418" s="32"/>
      <c r="FU418" s="32"/>
      <c r="FV418" s="32"/>
      <c r="FW418" s="32"/>
      <c r="FX418" s="32"/>
      <c r="FY418" s="32"/>
      <c r="FZ418" s="32"/>
      <c r="GA418" s="32"/>
      <c r="GB418" s="32"/>
      <c r="GC418" s="32"/>
      <c r="GD418" s="32"/>
      <c r="GE418" s="32"/>
      <c r="GF418" s="32"/>
      <c r="GG418" s="32"/>
      <c r="GH418" s="32"/>
      <c r="GI418" s="32"/>
      <c r="GJ418" s="32"/>
      <c r="GK418" s="32"/>
      <c r="GL418" s="32"/>
      <c r="GM418" s="32"/>
      <c r="GN418" s="32"/>
      <c r="GO418" s="32"/>
      <c r="GP418" s="32"/>
      <c r="GQ418" s="32"/>
      <c r="GR418" s="32"/>
      <c r="GS418" s="32"/>
      <c r="GT418" s="32"/>
      <c r="GU418" s="32"/>
      <c r="GV418" s="32"/>
      <c r="GW418" s="32"/>
      <c r="GX418" s="32"/>
      <c r="GY418" s="32"/>
      <c r="GZ418" s="32"/>
      <c r="HA418" s="32"/>
      <c r="HB418" s="32"/>
      <c r="HC418" s="32"/>
      <c r="HD418" s="32"/>
      <c r="HE418" s="32"/>
      <c r="HF418" s="32"/>
      <c r="HG418" s="32"/>
      <c r="HH418" s="32"/>
      <c r="HI418" s="32"/>
      <c r="HJ418" s="32"/>
      <c r="HK418" s="32"/>
      <c r="HL418" s="32"/>
      <c r="HM418" s="32"/>
      <c r="HN418" s="32"/>
      <c r="HO418" s="32"/>
      <c r="HP418" s="32"/>
      <c r="HQ418" s="32"/>
      <c r="HR418" s="32"/>
      <c r="HS418" s="32"/>
      <c r="HT418" s="32"/>
      <c r="HU418" s="32"/>
      <c r="HV418" s="32"/>
      <c r="HW418" s="32"/>
      <c r="HX418" s="32"/>
      <c r="HY418" s="32"/>
      <c r="HZ418" s="32"/>
      <c r="IA418" s="32"/>
      <c r="IB418" s="32"/>
      <c r="IC418" s="32"/>
      <c r="ID418" s="32"/>
      <c r="IE418" s="32"/>
      <c r="IF418" s="32"/>
      <c r="IG418" s="32"/>
      <c r="IH418" s="32"/>
      <c r="II418" s="32"/>
      <c r="IJ418" s="32"/>
      <c r="IK418" s="32"/>
      <c r="IL418" s="32"/>
      <c r="IM418" s="32"/>
      <c r="IN418" s="32"/>
      <c r="IO418" s="32"/>
      <c r="IP418" s="32"/>
      <c r="IQ418" s="32"/>
      <c r="IR418" s="32"/>
      <c r="IS418" s="32"/>
      <c r="IT418" s="32"/>
      <c r="IU418" s="32"/>
      <c r="IV418" s="32"/>
    </row>
    <row r="419" spans="1:256" ht="11.25" hidden="1" x14ac:dyDescent="0.2">
      <c r="A419" s="30" t="s">
        <v>873</v>
      </c>
      <c r="B419" s="30" t="s">
        <v>874</v>
      </c>
      <c r="C419" s="30" t="s">
        <v>834</v>
      </c>
      <c r="D419" s="31">
        <v>885</v>
      </c>
      <c r="E419" s="31">
        <v>134740</v>
      </c>
      <c r="F419" s="31">
        <v>152</v>
      </c>
      <c r="G419" s="31">
        <v>135280</v>
      </c>
      <c r="H419" s="31">
        <v>153</v>
      </c>
      <c r="I419" s="31">
        <v>135790</v>
      </c>
      <c r="J419" s="31">
        <v>153</v>
      </c>
      <c r="K419" s="31">
        <v>135890</v>
      </c>
      <c r="L419" s="31">
        <v>154</v>
      </c>
      <c r="M419" s="31">
        <v>136130</v>
      </c>
      <c r="N419" s="31">
        <v>154</v>
      </c>
      <c r="O419" s="31">
        <v>136480</v>
      </c>
      <c r="P419" s="31">
        <v>154</v>
      </c>
      <c r="Q419" s="31">
        <v>136940</v>
      </c>
      <c r="R419" s="31">
        <v>155</v>
      </c>
      <c r="S419" s="31">
        <v>137570</v>
      </c>
      <c r="T419" s="31">
        <v>155</v>
      </c>
      <c r="U419" s="31">
        <v>138090</v>
      </c>
      <c r="V419" s="31">
        <v>156</v>
      </c>
      <c r="W419" s="31">
        <v>137790</v>
      </c>
      <c r="X419" s="31">
        <v>156</v>
      </c>
      <c r="Y419" s="31">
        <v>137830</v>
      </c>
      <c r="Z419" s="31">
        <v>156</v>
      </c>
      <c r="AA419" s="31">
        <v>137910</v>
      </c>
      <c r="AB419" s="31">
        <v>156</v>
      </c>
      <c r="AC419" s="31">
        <v>137420</v>
      </c>
      <c r="AD419" s="31">
        <v>155</v>
      </c>
      <c r="AE419" s="31">
        <v>136790</v>
      </c>
      <c r="AF419" s="31">
        <v>155</v>
      </c>
      <c r="AG419" s="31">
        <v>136690</v>
      </c>
      <c r="AH419" s="31">
        <v>154</v>
      </c>
      <c r="AI419" s="31">
        <v>136500</v>
      </c>
      <c r="AJ419" s="31">
        <v>154</v>
      </c>
      <c r="AK419" s="31">
        <v>136310</v>
      </c>
      <c r="AL419" s="31">
        <v>154</v>
      </c>
      <c r="AM419" s="31">
        <v>135890</v>
      </c>
      <c r="AN419" s="31">
        <v>154</v>
      </c>
      <c r="AO419" s="31">
        <v>135820</v>
      </c>
      <c r="AP419" s="31">
        <v>153</v>
      </c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CA419" s="32"/>
      <c r="CB419" s="32"/>
      <c r="CC419" s="32"/>
      <c r="CD419" s="32"/>
      <c r="CE419" s="32"/>
      <c r="CF419" s="32"/>
      <c r="CG419" s="32"/>
      <c r="CH419" s="32"/>
      <c r="CI419" s="32"/>
      <c r="CJ419" s="32"/>
      <c r="CK419" s="32"/>
      <c r="CL419" s="32"/>
      <c r="CM419" s="32"/>
      <c r="CN419" s="32"/>
      <c r="CO419" s="32"/>
      <c r="CP419" s="32"/>
      <c r="CQ419" s="32"/>
      <c r="CR419" s="32"/>
      <c r="CS419" s="32"/>
      <c r="CT419" s="32"/>
      <c r="CU419" s="32"/>
      <c r="CV419" s="32"/>
      <c r="CW419" s="32"/>
      <c r="CX419" s="32"/>
      <c r="CY419" s="32"/>
      <c r="CZ419" s="32"/>
      <c r="DA419" s="32"/>
      <c r="DB419" s="32"/>
      <c r="DC419" s="32"/>
      <c r="DD419" s="32"/>
      <c r="DE419" s="32"/>
      <c r="DF419" s="32"/>
      <c r="DG419" s="32"/>
      <c r="DH419" s="32"/>
      <c r="DI419" s="32"/>
      <c r="DJ419" s="32"/>
      <c r="DK419" s="32"/>
      <c r="DL419" s="32"/>
      <c r="DM419" s="32"/>
      <c r="DN419" s="32"/>
      <c r="DO419" s="32"/>
      <c r="DP419" s="32"/>
      <c r="DQ419" s="32"/>
      <c r="DR419" s="32"/>
      <c r="DS419" s="32"/>
      <c r="DT419" s="32"/>
      <c r="DU419" s="32"/>
      <c r="DV419" s="32"/>
      <c r="DW419" s="32"/>
      <c r="DX419" s="32"/>
      <c r="DY419" s="32"/>
      <c r="DZ419" s="32"/>
      <c r="EA419" s="32"/>
      <c r="EB419" s="32"/>
      <c r="EC419" s="32"/>
      <c r="ED419" s="32"/>
      <c r="EE419" s="32"/>
      <c r="EF419" s="32"/>
      <c r="EG419" s="32"/>
      <c r="EH419" s="32"/>
      <c r="EI419" s="32"/>
      <c r="EJ419" s="32"/>
      <c r="EK419" s="32"/>
      <c r="EL419" s="32"/>
      <c r="EM419" s="32"/>
      <c r="EN419" s="32"/>
      <c r="EO419" s="32"/>
      <c r="EP419" s="32"/>
      <c r="EQ419" s="32"/>
      <c r="ER419" s="32"/>
      <c r="ES419" s="32"/>
      <c r="ET419" s="32"/>
      <c r="EU419" s="32"/>
      <c r="EV419" s="32"/>
      <c r="EW419" s="32"/>
      <c r="EX419" s="32"/>
      <c r="EY419" s="32"/>
      <c r="EZ419" s="32"/>
      <c r="FA419" s="32"/>
      <c r="FB419" s="32"/>
      <c r="FC419" s="32"/>
      <c r="FD419" s="32"/>
      <c r="FE419" s="32"/>
      <c r="FF419" s="32"/>
      <c r="FG419" s="32"/>
      <c r="FH419" s="32"/>
      <c r="FI419" s="32"/>
      <c r="FJ419" s="32"/>
      <c r="FK419" s="32"/>
      <c r="FL419" s="32"/>
      <c r="FM419" s="32"/>
      <c r="FN419" s="32"/>
      <c r="FO419" s="32"/>
      <c r="FP419" s="32"/>
      <c r="FQ419" s="32"/>
      <c r="FR419" s="32"/>
      <c r="FS419" s="32"/>
      <c r="FT419" s="32"/>
      <c r="FU419" s="32"/>
      <c r="FV419" s="32"/>
      <c r="FW419" s="32"/>
      <c r="FX419" s="32"/>
      <c r="FY419" s="32"/>
      <c r="FZ419" s="32"/>
      <c r="GA419" s="32"/>
      <c r="GB419" s="32"/>
      <c r="GC419" s="32"/>
      <c r="GD419" s="32"/>
      <c r="GE419" s="32"/>
      <c r="GF419" s="32"/>
      <c r="GG419" s="32"/>
      <c r="GH419" s="32"/>
      <c r="GI419" s="32"/>
      <c r="GJ419" s="32"/>
      <c r="GK419" s="32"/>
      <c r="GL419" s="32"/>
      <c r="GM419" s="32"/>
      <c r="GN419" s="32"/>
      <c r="GO419" s="32"/>
      <c r="GP419" s="32"/>
      <c r="GQ419" s="32"/>
      <c r="GR419" s="32"/>
      <c r="GS419" s="32"/>
      <c r="GT419" s="32"/>
      <c r="GU419" s="32"/>
      <c r="GV419" s="32"/>
      <c r="GW419" s="32"/>
      <c r="GX419" s="32"/>
      <c r="GY419" s="32"/>
      <c r="GZ419" s="32"/>
      <c r="HA419" s="32"/>
      <c r="HB419" s="32"/>
      <c r="HC419" s="32"/>
      <c r="HD419" s="32"/>
      <c r="HE419" s="32"/>
      <c r="HF419" s="32"/>
      <c r="HG419" s="32"/>
      <c r="HH419" s="32"/>
      <c r="HI419" s="32"/>
      <c r="HJ419" s="32"/>
      <c r="HK419" s="32"/>
      <c r="HL419" s="32"/>
      <c r="HM419" s="32"/>
      <c r="HN419" s="32"/>
      <c r="HO419" s="32"/>
      <c r="HP419" s="32"/>
      <c r="HQ419" s="32"/>
      <c r="HR419" s="32"/>
      <c r="HS419" s="32"/>
      <c r="HT419" s="32"/>
      <c r="HU419" s="32"/>
      <c r="HV419" s="32"/>
      <c r="HW419" s="32"/>
      <c r="HX419" s="32"/>
      <c r="HY419" s="32"/>
      <c r="HZ419" s="32"/>
      <c r="IA419" s="32"/>
      <c r="IB419" s="32"/>
      <c r="IC419" s="32"/>
      <c r="ID419" s="32"/>
      <c r="IE419" s="32"/>
      <c r="IF419" s="32"/>
      <c r="IG419" s="32"/>
      <c r="IH419" s="32"/>
      <c r="II419" s="32"/>
      <c r="IJ419" s="32"/>
      <c r="IK419" s="32"/>
      <c r="IL419" s="32"/>
      <c r="IM419" s="32"/>
      <c r="IN419" s="32"/>
      <c r="IO419" s="32"/>
      <c r="IP419" s="32"/>
      <c r="IQ419" s="32"/>
      <c r="IR419" s="32"/>
      <c r="IS419" s="32"/>
      <c r="IT419" s="32"/>
      <c r="IU419" s="32"/>
      <c r="IV419" s="32"/>
    </row>
    <row r="420" spans="1:256" ht="11.25" hidden="1" x14ac:dyDescent="0.2">
      <c r="A420" s="30" t="s">
        <v>875</v>
      </c>
      <c r="B420" s="30" t="s">
        <v>876</v>
      </c>
      <c r="C420" s="30" t="s">
        <v>834</v>
      </c>
      <c r="D420" s="31">
        <v>470</v>
      </c>
      <c r="E420" s="31">
        <v>341370</v>
      </c>
      <c r="F420" s="31">
        <v>726</v>
      </c>
      <c r="G420" s="31">
        <v>340180</v>
      </c>
      <c r="H420" s="31">
        <v>724</v>
      </c>
      <c r="I420" s="31">
        <v>339960</v>
      </c>
      <c r="J420" s="31">
        <v>723</v>
      </c>
      <c r="K420" s="31">
        <v>339390</v>
      </c>
      <c r="L420" s="31">
        <v>722</v>
      </c>
      <c r="M420" s="31">
        <v>338260</v>
      </c>
      <c r="N420" s="31">
        <v>720</v>
      </c>
      <c r="O420" s="31">
        <v>338000</v>
      </c>
      <c r="P420" s="31">
        <v>719</v>
      </c>
      <c r="Q420" s="31">
        <v>337780</v>
      </c>
      <c r="R420" s="31">
        <v>719</v>
      </c>
      <c r="S420" s="31">
        <v>337890</v>
      </c>
      <c r="T420" s="31">
        <v>719</v>
      </c>
      <c r="U420" s="31">
        <v>337720</v>
      </c>
      <c r="V420" s="31">
        <v>719</v>
      </c>
      <c r="W420" s="31">
        <v>336280</v>
      </c>
      <c r="X420" s="31">
        <v>715</v>
      </c>
      <c r="Y420" s="31">
        <v>335160</v>
      </c>
      <c r="Z420" s="31">
        <v>713</v>
      </c>
      <c r="AA420" s="31">
        <v>333290</v>
      </c>
      <c r="AB420" s="31">
        <v>709</v>
      </c>
      <c r="AC420" s="31">
        <v>331170</v>
      </c>
      <c r="AD420" s="31">
        <v>705</v>
      </c>
      <c r="AE420" s="31">
        <v>328740</v>
      </c>
      <c r="AF420" s="31">
        <v>699</v>
      </c>
      <c r="AG420" s="31">
        <v>327140</v>
      </c>
      <c r="AH420" s="31">
        <v>696</v>
      </c>
      <c r="AI420" s="31">
        <v>325400</v>
      </c>
      <c r="AJ420" s="31">
        <v>692</v>
      </c>
      <c r="AK420" s="31">
        <v>323700</v>
      </c>
      <c r="AL420" s="31">
        <v>689</v>
      </c>
      <c r="AM420" s="31">
        <v>322520</v>
      </c>
      <c r="AN420" s="31">
        <v>686</v>
      </c>
      <c r="AO420" s="31">
        <v>321180</v>
      </c>
      <c r="AP420" s="31">
        <v>683</v>
      </c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CA420" s="32"/>
      <c r="CB420" s="32"/>
      <c r="CC420" s="32"/>
      <c r="CD420" s="32"/>
      <c r="CE420" s="32"/>
      <c r="CF420" s="32"/>
      <c r="CG420" s="32"/>
      <c r="CH420" s="32"/>
      <c r="CI420" s="32"/>
      <c r="CJ420" s="32"/>
      <c r="CK420" s="32"/>
      <c r="CL420" s="32"/>
      <c r="CM420" s="32"/>
      <c r="CN420" s="32"/>
      <c r="CO420" s="32"/>
      <c r="CP420" s="32"/>
      <c r="CQ420" s="32"/>
      <c r="CR420" s="32"/>
      <c r="CS420" s="32"/>
      <c r="CT420" s="32"/>
      <c r="CU420" s="32"/>
      <c r="CV420" s="32"/>
      <c r="CW420" s="32"/>
      <c r="CX420" s="32"/>
      <c r="CY420" s="32"/>
      <c r="CZ420" s="32"/>
      <c r="DA420" s="32"/>
      <c r="DB420" s="32"/>
      <c r="DC420" s="32"/>
      <c r="DD420" s="32"/>
      <c r="DE420" s="32"/>
      <c r="DF420" s="32"/>
      <c r="DG420" s="32"/>
      <c r="DH420" s="32"/>
      <c r="DI420" s="32"/>
      <c r="DJ420" s="32"/>
      <c r="DK420" s="32"/>
      <c r="DL420" s="32"/>
      <c r="DM420" s="32"/>
      <c r="DN420" s="32"/>
      <c r="DO420" s="32"/>
      <c r="DP420" s="32"/>
      <c r="DQ420" s="32"/>
      <c r="DR420" s="32"/>
      <c r="DS420" s="32"/>
      <c r="DT420" s="32"/>
      <c r="DU420" s="32"/>
      <c r="DV420" s="32"/>
      <c r="DW420" s="32"/>
      <c r="DX420" s="32"/>
      <c r="DY420" s="32"/>
      <c r="DZ420" s="32"/>
      <c r="EA420" s="32"/>
      <c r="EB420" s="32"/>
      <c r="EC420" s="32"/>
      <c r="ED420" s="32"/>
      <c r="EE420" s="32"/>
      <c r="EF420" s="32"/>
      <c r="EG420" s="32"/>
      <c r="EH420" s="32"/>
      <c r="EI420" s="32"/>
      <c r="EJ420" s="32"/>
      <c r="EK420" s="32"/>
      <c r="EL420" s="32"/>
      <c r="EM420" s="32"/>
      <c r="EN420" s="32"/>
      <c r="EO420" s="32"/>
      <c r="EP420" s="32"/>
      <c r="EQ420" s="32"/>
      <c r="ER420" s="32"/>
      <c r="ES420" s="32"/>
      <c r="ET420" s="32"/>
      <c r="EU420" s="32"/>
      <c r="EV420" s="32"/>
      <c r="EW420" s="32"/>
      <c r="EX420" s="32"/>
      <c r="EY420" s="32"/>
      <c r="EZ420" s="32"/>
      <c r="FA420" s="32"/>
      <c r="FB420" s="32"/>
      <c r="FC420" s="32"/>
      <c r="FD420" s="32"/>
      <c r="FE420" s="32"/>
      <c r="FF420" s="32"/>
      <c r="FG420" s="32"/>
      <c r="FH420" s="32"/>
      <c r="FI420" s="32"/>
      <c r="FJ420" s="32"/>
      <c r="FK420" s="32"/>
      <c r="FL420" s="32"/>
      <c r="FM420" s="32"/>
      <c r="FN420" s="32"/>
      <c r="FO420" s="32"/>
      <c r="FP420" s="32"/>
      <c r="FQ420" s="32"/>
      <c r="FR420" s="32"/>
      <c r="FS420" s="32"/>
      <c r="FT420" s="32"/>
      <c r="FU420" s="32"/>
      <c r="FV420" s="32"/>
      <c r="FW420" s="32"/>
      <c r="FX420" s="32"/>
      <c r="FY420" s="32"/>
      <c r="FZ420" s="32"/>
      <c r="GA420" s="32"/>
      <c r="GB420" s="32"/>
      <c r="GC420" s="32"/>
      <c r="GD420" s="32"/>
      <c r="GE420" s="32"/>
      <c r="GF420" s="32"/>
      <c r="GG420" s="32"/>
      <c r="GH420" s="32"/>
      <c r="GI420" s="32"/>
      <c r="GJ420" s="32"/>
      <c r="GK420" s="32"/>
      <c r="GL420" s="32"/>
      <c r="GM420" s="32"/>
      <c r="GN420" s="32"/>
      <c r="GO420" s="32"/>
      <c r="GP420" s="32"/>
      <c r="GQ420" s="32"/>
      <c r="GR420" s="32"/>
      <c r="GS420" s="32"/>
      <c r="GT420" s="32"/>
      <c r="GU420" s="32"/>
      <c r="GV420" s="32"/>
      <c r="GW420" s="32"/>
      <c r="GX420" s="32"/>
      <c r="GY420" s="32"/>
      <c r="GZ420" s="32"/>
      <c r="HA420" s="32"/>
      <c r="HB420" s="32"/>
      <c r="HC420" s="32"/>
      <c r="HD420" s="32"/>
      <c r="HE420" s="32"/>
      <c r="HF420" s="32"/>
      <c r="HG420" s="32"/>
      <c r="HH420" s="32"/>
      <c r="HI420" s="32"/>
      <c r="HJ420" s="32"/>
      <c r="HK420" s="32"/>
      <c r="HL420" s="32"/>
      <c r="HM420" s="32"/>
      <c r="HN420" s="32"/>
      <c r="HO420" s="32"/>
      <c r="HP420" s="32"/>
      <c r="HQ420" s="32"/>
      <c r="HR420" s="32"/>
      <c r="HS420" s="32"/>
      <c r="HT420" s="32"/>
      <c r="HU420" s="32"/>
      <c r="HV420" s="32"/>
      <c r="HW420" s="32"/>
      <c r="HX420" s="32"/>
      <c r="HY420" s="32"/>
      <c r="HZ420" s="32"/>
      <c r="IA420" s="32"/>
      <c r="IB420" s="32"/>
      <c r="IC420" s="32"/>
      <c r="ID420" s="32"/>
      <c r="IE420" s="32"/>
      <c r="IF420" s="32"/>
      <c r="IG420" s="32"/>
      <c r="IH420" s="32"/>
      <c r="II420" s="32"/>
      <c r="IJ420" s="32"/>
      <c r="IK420" s="32"/>
      <c r="IL420" s="32"/>
      <c r="IM420" s="32"/>
      <c r="IN420" s="32"/>
      <c r="IO420" s="32"/>
      <c r="IP420" s="32"/>
      <c r="IQ420" s="32"/>
      <c r="IR420" s="32"/>
      <c r="IS420" s="32"/>
      <c r="IT420" s="32"/>
      <c r="IU420" s="32"/>
      <c r="IV420" s="32"/>
    </row>
    <row r="421" spans="1:256" ht="11.25" hidden="1" x14ac:dyDescent="0.2">
      <c r="A421" s="30" t="s">
        <v>877</v>
      </c>
      <c r="B421" s="30" t="s">
        <v>878</v>
      </c>
      <c r="C421" s="30" t="s">
        <v>834</v>
      </c>
      <c r="D421" s="31">
        <v>991</v>
      </c>
      <c r="E421" s="31">
        <v>22270</v>
      </c>
      <c r="F421" s="31">
        <v>22</v>
      </c>
      <c r="G421" s="31">
        <v>22190</v>
      </c>
      <c r="H421" s="31">
        <v>22</v>
      </c>
      <c r="I421" s="31">
        <v>22000</v>
      </c>
      <c r="J421" s="31">
        <v>22</v>
      </c>
      <c r="K421" s="31">
        <v>21850</v>
      </c>
      <c r="L421" s="31">
        <v>22</v>
      </c>
      <c r="M421" s="31">
        <v>21670</v>
      </c>
      <c r="N421" s="31">
        <v>22</v>
      </c>
      <c r="O421" s="31">
        <v>21580</v>
      </c>
      <c r="P421" s="31">
        <v>22</v>
      </c>
      <c r="Q421" s="31">
        <v>21560</v>
      </c>
      <c r="R421" s="31">
        <v>22</v>
      </c>
      <c r="S421" s="31">
        <v>21530</v>
      </c>
      <c r="T421" s="31">
        <v>22</v>
      </c>
      <c r="U421" s="31">
        <v>21420</v>
      </c>
      <c r="V421" s="31">
        <v>22</v>
      </c>
      <c r="W421" s="31">
        <v>21220</v>
      </c>
      <c r="X421" s="31">
        <v>21</v>
      </c>
      <c r="Y421" s="31">
        <v>20940</v>
      </c>
      <c r="Z421" s="31">
        <v>21</v>
      </c>
      <c r="AA421" s="31">
        <v>20740</v>
      </c>
      <c r="AB421" s="31">
        <v>21</v>
      </c>
      <c r="AC421" s="31">
        <v>20580</v>
      </c>
      <c r="AD421" s="31">
        <v>21</v>
      </c>
      <c r="AE421" s="31">
        <v>20340</v>
      </c>
      <c r="AF421" s="31">
        <v>21</v>
      </c>
      <c r="AG421" s="31">
        <v>20070</v>
      </c>
      <c r="AH421" s="31">
        <v>20</v>
      </c>
      <c r="AI421" s="31">
        <v>19830</v>
      </c>
      <c r="AJ421" s="31">
        <v>20</v>
      </c>
      <c r="AK421" s="31">
        <v>19540</v>
      </c>
      <c r="AL421" s="31">
        <v>20</v>
      </c>
      <c r="AM421" s="31">
        <v>19340</v>
      </c>
      <c r="AN421" s="31">
        <v>20</v>
      </c>
      <c r="AO421" s="31">
        <v>19220</v>
      </c>
      <c r="AP421" s="31">
        <v>19</v>
      </c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32"/>
      <c r="CP421" s="32"/>
      <c r="CQ421" s="32"/>
      <c r="CR421" s="32"/>
      <c r="CS421" s="32"/>
      <c r="CT421" s="32"/>
      <c r="CU421" s="32"/>
      <c r="CV421" s="32"/>
      <c r="CW421" s="32"/>
      <c r="CX421" s="32"/>
      <c r="CY421" s="32"/>
      <c r="CZ421" s="32"/>
      <c r="DA421" s="32"/>
      <c r="DB421" s="32"/>
      <c r="DC421" s="32"/>
      <c r="DD421" s="32"/>
      <c r="DE421" s="32"/>
      <c r="DF421" s="32"/>
      <c r="DG421" s="32"/>
      <c r="DH421" s="32"/>
      <c r="DI421" s="32"/>
      <c r="DJ421" s="32"/>
      <c r="DK421" s="32"/>
      <c r="DL421" s="32"/>
      <c r="DM421" s="32"/>
      <c r="DN421" s="32"/>
      <c r="DO421" s="32"/>
      <c r="DP421" s="32"/>
      <c r="DQ421" s="32"/>
      <c r="DR421" s="32"/>
      <c r="DS421" s="32"/>
      <c r="DT421" s="32"/>
      <c r="DU421" s="32"/>
      <c r="DV421" s="32"/>
      <c r="DW421" s="32"/>
      <c r="DX421" s="32"/>
      <c r="DY421" s="32"/>
      <c r="DZ421" s="32"/>
      <c r="EA421" s="32"/>
      <c r="EB421" s="32"/>
      <c r="EC421" s="32"/>
      <c r="ED421" s="32"/>
      <c r="EE421" s="32"/>
      <c r="EF421" s="32"/>
      <c r="EG421" s="32"/>
      <c r="EH421" s="32"/>
      <c r="EI421" s="32"/>
      <c r="EJ421" s="32"/>
      <c r="EK421" s="32"/>
      <c r="EL421" s="32"/>
      <c r="EM421" s="32"/>
      <c r="EN421" s="32"/>
      <c r="EO421" s="32"/>
      <c r="EP421" s="32"/>
      <c r="EQ421" s="32"/>
      <c r="ER421" s="32"/>
      <c r="ES421" s="32"/>
      <c r="ET421" s="32"/>
      <c r="EU421" s="32"/>
      <c r="EV421" s="32"/>
      <c r="EW421" s="32"/>
      <c r="EX421" s="32"/>
      <c r="EY421" s="32"/>
      <c r="EZ421" s="32"/>
      <c r="FA421" s="32"/>
      <c r="FB421" s="32"/>
      <c r="FC421" s="32"/>
      <c r="FD421" s="32"/>
      <c r="FE421" s="32"/>
      <c r="FF421" s="32"/>
      <c r="FG421" s="32"/>
      <c r="FH421" s="32"/>
      <c r="FI421" s="32"/>
      <c r="FJ421" s="32"/>
      <c r="FK421" s="32"/>
      <c r="FL421" s="32"/>
      <c r="FM421" s="32"/>
      <c r="FN421" s="32"/>
      <c r="FO421" s="32"/>
      <c r="FP421" s="32"/>
      <c r="FQ421" s="32"/>
      <c r="FR421" s="32"/>
      <c r="FS421" s="32"/>
      <c r="FT421" s="32"/>
      <c r="FU421" s="32"/>
      <c r="FV421" s="32"/>
      <c r="FW421" s="32"/>
      <c r="FX421" s="32"/>
      <c r="FY421" s="32"/>
      <c r="FZ421" s="32"/>
      <c r="GA421" s="32"/>
      <c r="GB421" s="32"/>
      <c r="GC421" s="32"/>
      <c r="GD421" s="32"/>
      <c r="GE421" s="32"/>
      <c r="GF421" s="32"/>
      <c r="GG421" s="32"/>
      <c r="GH421" s="32"/>
      <c r="GI421" s="32"/>
      <c r="GJ421" s="32"/>
      <c r="GK421" s="32"/>
      <c r="GL421" s="32"/>
      <c r="GM421" s="32"/>
      <c r="GN421" s="32"/>
      <c r="GO421" s="32"/>
      <c r="GP421" s="32"/>
      <c r="GQ421" s="32"/>
      <c r="GR421" s="32"/>
      <c r="GS421" s="32"/>
      <c r="GT421" s="32"/>
      <c r="GU421" s="32"/>
      <c r="GV421" s="32"/>
      <c r="GW421" s="32"/>
      <c r="GX421" s="32"/>
      <c r="GY421" s="32"/>
      <c r="GZ421" s="32"/>
      <c r="HA421" s="32"/>
      <c r="HB421" s="32"/>
      <c r="HC421" s="32"/>
      <c r="HD421" s="32"/>
      <c r="HE421" s="32"/>
      <c r="HF421" s="32"/>
      <c r="HG421" s="32"/>
      <c r="HH421" s="32"/>
      <c r="HI421" s="32"/>
      <c r="HJ421" s="32"/>
      <c r="HK421" s="32"/>
      <c r="HL421" s="32"/>
      <c r="HM421" s="32"/>
      <c r="HN421" s="32"/>
      <c r="HO421" s="32"/>
      <c r="HP421" s="32"/>
      <c r="HQ421" s="32"/>
      <c r="HR421" s="32"/>
      <c r="HS421" s="32"/>
      <c r="HT421" s="32"/>
      <c r="HU421" s="32"/>
      <c r="HV421" s="32"/>
      <c r="HW421" s="32"/>
      <c r="HX421" s="32"/>
      <c r="HY421" s="32"/>
      <c r="HZ421" s="32"/>
      <c r="IA421" s="32"/>
      <c r="IB421" s="32"/>
      <c r="IC421" s="32"/>
      <c r="ID421" s="32"/>
      <c r="IE421" s="32"/>
      <c r="IF421" s="32"/>
      <c r="IG421" s="32"/>
      <c r="IH421" s="32"/>
      <c r="II421" s="32"/>
      <c r="IJ421" s="32"/>
      <c r="IK421" s="32"/>
      <c r="IL421" s="32"/>
      <c r="IM421" s="32"/>
      <c r="IN421" s="32"/>
      <c r="IO421" s="32"/>
      <c r="IP421" s="32"/>
      <c r="IQ421" s="32"/>
      <c r="IR421" s="32"/>
      <c r="IS421" s="32"/>
      <c r="IT421" s="32"/>
      <c r="IU421" s="32"/>
      <c r="IV421" s="32"/>
    </row>
    <row r="422" spans="1:256" ht="11.25" hidden="1" x14ac:dyDescent="0.2">
      <c r="A422" s="30" t="s">
        <v>879</v>
      </c>
      <c r="B422" s="30" t="s">
        <v>880</v>
      </c>
      <c r="C422" s="30" t="s">
        <v>834</v>
      </c>
      <c r="D422" s="31">
        <v>5286</v>
      </c>
      <c r="E422" s="31">
        <v>151950</v>
      </c>
      <c r="F422" s="31">
        <v>29</v>
      </c>
      <c r="G422" s="31">
        <v>151290</v>
      </c>
      <c r="H422" s="31">
        <v>29</v>
      </c>
      <c r="I422" s="31">
        <v>151100</v>
      </c>
      <c r="J422" s="31">
        <v>29</v>
      </c>
      <c r="K422" s="31">
        <v>150680</v>
      </c>
      <c r="L422" s="31">
        <v>29</v>
      </c>
      <c r="M422" s="31">
        <v>149930</v>
      </c>
      <c r="N422" s="31">
        <v>28</v>
      </c>
      <c r="O422" s="31">
        <v>148930</v>
      </c>
      <c r="P422" s="31">
        <v>28</v>
      </c>
      <c r="Q422" s="31">
        <v>147770</v>
      </c>
      <c r="R422" s="31">
        <v>28</v>
      </c>
      <c r="S422" s="31">
        <v>147740</v>
      </c>
      <c r="T422" s="31">
        <v>28</v>
      </c>
      <c r="U422" s="31">
        <v>146850</v>
      </c>
      <c r="V422" s="31">
        <v>28</v>
      </c>
      <c r="W422" s="31">
        <v>145600</v>
      </c>
      <c r="X422" s="31">
        <v>28</v>
      </c>
      <c r="Y422" s="31">
        <v>144370</v>
      </c>
      <c r="Z422" s="31">
        <v>27</v>
      </c>
      <c r="AA422" s="31">
        <v>143130</v>
      </c>
      <c r="AB422" s="31">
        <v>27</v>
      </c>
      <c r="AC422" s="31">
        <v>141140</v>
      </c>
      <c r="AD422" s="31">
        <v>27</v>
      </c>
      <c r="AE422" s="31">
        <v>139390</v>
      </c>
      <c r="AF422" s="31">
        <v>26</v>
      </c>
      <c r="AG422" s="31">
        <v>138060</v>
      </c>
      <c r="AH422" s="31">
        <v>26</v>
      </c>
      <c r="AI422" s="31">
        <v>136900</v>
      </c>
      <c r="AJ422" s="31">
        <v>26</v>
      </c>
      <c r="AK422" s="31">
        <v>135960</v>
      </c>
      <c r="AL422" s="31">
        <v>26</v>
      </c>
      <c r="AM422" s="31">
        <v>135130</v>
      </c>
      <c r="AN422" s="31">
        <v>26</v>
      </c>
      <c r="AO422" s="31">
        <v>134950</v>
      </c>
      <c r="AP422" s="31">
        <v>26</v>
      </c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CA422" s="32"/>
      <c r="CB422" s="32"/>
      <c r="CC422" s="32"/>
      <c r="CD422" s="32"/>
      <c r="CE422" s="32"/>
      <c r="CF422" s="32"/>
      <c r="CG422" s="32"/>
      <c r="CH422" s="32"/>
      <c r="CI422" s="32"/>
      <c r="CJ422" s="32"/>
      <c r="CK422" s="32"/>
      <c r="CL422" s="32"/>
      <c r="CM422" s="32"/>
      <c r="CN422" s="32"/>
      <c r="CO422" s="32"/>
      <c r="CP422" s="32"/>
      <c r="CQ422" s="32"/>
      <c r="CR422" s="32"/>
      <c r="CS422" s="32"/>
      <c r="CT422" s="32"/>
      <c r="CU422" s="32"/>
      <c r="CV422" s="32"/>
      <c r="CW422" s="32"/>
      <c r="CX422" s="32"/>
      <c r="CY422" s="32"/>
      <c r="CZ422" s="32"/>
      <c r="DA422" s="32"/>
      <c r="DB422" s="32"/>
      <c r="DC422" s="32"/>
      <c r="DD422" s="32"/>
      <c r="DE422" s="32"/>
      <c r="DF422" s="32"/>
      <c r="DG422" s="32"/>
      <c r="DH422" s="32"/>
      <c r="DI422" s="32"/>
      <c r="DJ422" s="32"/>
      <c r="DK422" s="32"/>
      <c r="DL422" s="32"/>
      <c r="DM422" s="32"/>
      <c r="DN422" s="32"/>
      <c r="DO422" s="32"/>
      <c r="DP422" s="32"/>
      <c r="DQ422" s="32"/>
      <c r="DR422" s="32"/>
      <c r="DS422" s="32"/>
      <c r="DT422" s="32"/>
      <c r="DU422" s="32"/>
      <c r="DV422" s="32"/>
      <c r="DW422" s="32"/>
      <c r="DX422" s="32"/>
      <c r="DY422" s="32"/>
      <c r="DZ422" s="32"/>
      <c r="EA422" s="32"/>
      <c r="EB422" s="32"/>
      <c r="EC422" s="32"/>
      <c r="ED422" s="32"/>
      <c r="EE422" s="32"/>
      <c r="EF422" s="32"/>
      <c r="EG422" s="32"/>
      <c r="EH422" s="32"/>
      <c r="EI422" s="32"/>
      <c r="EJ422" s="32"/>
      <c r="EK422" s="32"/>
      <c r="EL422" s="32"/>
      <c r="EM422" s="32"/>
      <c r="EN422" s="32"/>
      <c r="EO422" s="32"/>
      <c r="EP422" s="32"/>
      <c r="EQ422" s="32"/>
      <c r="ER422" s="32"/>
      <c r="ES422" s="32"/>
      <c r="ET422" s="32"/>
      <c r="EU422" s="32"/>
      <c r="EV422" s="32"/>
      <c r="EW422" s="32"/>
      <c r="EX422" s="32"/>
      <c r="EY422" s="32"/>
      <c r="EZ422" s="32"/>
      <c r="FA422" s="32"/>
      <c r="FB422" s="32"/>
      <c r="FC422" s="32"/>
      <c r="FD422" s="32"/>
      <c r="FE422" s="32"/>
      <c r="FF422" s="32"/>
      <c r="FG422" s="32"/>
      <c r="FH422" s="32"/>
      <c r="FI422" s="32"/>
      <c r="FJ422" s="32"/>
      <c r="FK422" s="32"/>
      <c r="FL422" s="32"/>
      <c r="FM422" s="32"/>
      <c r="FN422" s="32"/>
      <c r="FO422" s="32"/>
      <c r="FP422" s="32"/>
      <c r="FQ422" s="32"/>
      <c r="FR422" s="32"/>
      <c r="FS422" s="32"/>
      <c r="FT422" s="32"/>
      <c r="FU422" s="32"/>
      <c r="FV422" s="32"/>
      <c r="FW422" s="32"/>
      <c r="FX422" s="32"/>
      <c r="FY422" s="32"/>
      <c r="FZ422" s="32"/>
      <c r="GA422" s="32"/>
      <c r="GB422" s="32"/>
      <c r="GC422" s="32"/>
      <c r="GD422" s="32"/>
      <c r="GE422" s="32"/>
      <c r="GF422" s="32"/>
      <c r="GG422" s="32"/>
      <c r="GH422" s="32"/>
      <c r="GI422" s="32"/>
      <c r="GJ422" s="32"/>
      <c r="GK422" s="32"/>
      <c r="GL422" s="32"/>
      <c r="GM422" s="32"/>
      <c r="GN422" s="32"/>
      <c r="GO422" s="32"/>
      <c r="GP422" s="32"/>
      <c r="GQ422" s="32"/>
      <c r="GR422" s="32"/>
      <c r="GS422" s="32"/>
      <c r="GT422" s="32"/>
      <c r="GU422" s="32"/>
      <c r="GV422" s="32"/>
      <c r="GW422" s="32"/>
      <c r="GX422" s="32"/>
      <c r="GY422" s="32"/>
      <c r="GZ422" s="32"/>
      <c r="HA422" s="32"/>
      <c r="HB422" s="32"/>
      <c r="HC422" s="32"/>
      <c r="HD422" s="32"/>
      <c r="HE422" s="32"/>
      <c r="HF422" s="32"/>
      <c r="HG422" s="32"/>
      <c r="HH422" s="32"/>
      <c r="HI422" s="32"/>
      <c r="HJ422" s="32"/>
      <c r="HK422" s="32"/>
      <c r="HL422" s="32"/>
      <c r="HM422" s="32"/>
      <c r="HN422" s="32"/>
      <c r="HO422" s="32"/>
      <c r="HP422" s="32"/>
      <c r="HQ422" s="32"/>
      <c r="HR422" s="32"/>
      <c r="HS422" s="32"/>
      <c r="HT422" s="32"/>
      <c r="HU422" s="32"/>
      <c r="HV422" s="32"/>
      <c r="HW422" s="32"/>
      <c r="HX422" s="32"/>
      <c r="HY422" s="32"/>
      <c r="HZ422" s="32"/>
      <c r="IA422" s="32"/>
      <c r="IB422" s="32"/>
      <c r="IC422" s="32"/>
      <c r="ID422" s="32"/>
      <c r="IE422" s="32"/>
      <c r="IF422" s="32"/>
      <c r="IG422" s="32"/>
      <c r="IH422" s="32"/>
      <c r="II422" s="32"/>
      <c r="IJ422" s="32"/>
      <c r="IK422" s="32"/>
      <c r="IL422" s="32"/>
      <c r="IM422" s="32"/>
      <c r="IN422" s="32"/>
      <c r="IO422" s="32"/>
      <c r="IP422" s="32"/>
      <c r="IQ422" s="32"/>
      <c r="IR422" s="32"/>
      <c r="IS422" s="32"/>
      <c r="IT422" s="32"/>
      <c r="IU422" s="32"/>
      <c r="IV422" s="32"/>
    </row>
    <row r="423" spans="1:256" ht="11.25" hidden="1" x14ac:dyDescent="0.2">
      <c r="A423" s="30" t="s">
        <v>881</v>
      </c>
      <c r="B423" s="30" t="s">
        <v>882</v>
      </c>
      <c r="C423" s="30" t="s">
        <v>834</v>
      </c>
      <c r="D423" s="31">
        <v>261</v>
      </c>
      <c r="E423" s="31">
        <v>179100</v>
      </c>
      <c r="F423" s="31">
        <v>685</v>
      </c>
      <c r="G423" s="31">
        <v>177790</v>
      </c>
      <c r="H423" s="31">
        <v>680</v>
      </c>
      <c r="I423" s="31">
        <v>176830</v>
      </c>
      <c r="J423" s="31">
        <v>676</v>
      </c>
      <c r="K423" s="31">
        <v>175930</v>
      </c>
      <c r="L423" s="31">
        <v>673</v>
      </c>
      <c r="M423" s="31">
        <v>174560</v>
      </c>
      <c r="N423" s="31">
        <v>668</v>
      </c>
      <c r="O423" s="31">
        <v>174230</v>
      </c>
      <c r="P423" s="31">
        <v>666</v>
      </c>
      <c r="Q423" s="31">
        <v>173890</v>
      </c>
      <c r="R423" s="31">
        <v>665</v>
      </c>
      <c r="S423" s="31">
        <v>174300</v>
      </c>
      <c r="T423" s="31">
        <v>667</v>
      </c>
      <c r="U423" s="31">
        <v>174700</v>
      </c>
      <c r="V423" s="31">
        <v>668</v>
      </c>
      <c r="W423" s="31">
        <v>173700</v>
      </c>
      <c r="X423" s="31">
        <v>664</v>
      </c>
      <c r="Y423" s="31">
        <v>173020</v>
      </c>
      <c r="Z423" s="31">
        <v>662</v>
      </c>
      <c r="AA423" s="31">
        <v>172640</v>
      </c>
      <c r="AB423" s="31">
        <v>660</v>
      </c>
      <c r="AC423" s="31">
        <v>171860</v>
      </c>
      <c r="AD423" s="31">
        <v>657</v>
      </c>
      <c r="AE423" s="31">
        <v>171270</v>
      </c>
      <c r="AF423" s="31">
        <v>655</v>
      </c>
      <c r="AG423" s="31">
        <v>171430</v>
      </c>
      <c r="AH423" s="31">
        <v>656</v>
      </c>
      <c r="AI423" s="31">
        <v>171470</v>
      </c>
      <c r="AJ423" s="31">
        <v>656</v>
      </c>
      <c r="AK423" s="31">
        <v>171560</v>
      </c>
      <c r="AL423" s="31">
        <v>656</v>
      </c>
      <c r="AM423" s="31">
        <v>172300</v>
      </c>
      <c r="AN423" s="31">
        <v>659</v>
      </c>
      <c r="AO423" s="31">
        <v>172850</v>
      </c>
      <c r="AP423" s="31">
        <v>661</v>
      </c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CA423" s="32"/>
      <c r="CB423" s="32"/>
      <c r="CC423" s="32"/>
      <c r="CD423" s="32"/>
      <c r="CE423" s="32"/>
      <c r="CF423" s="32"/>
      <c r="CG423" s="32"/>
      <c r="CH423" s="32"/>
      <c r="CI423" s="32"/>
      <c r="CJ423" s="32"/>
      <c r="CK423" s="32"/>
      <c r="CL423" s="32"/>
      <c r="CM423" s="32"/>
      <c r="CN423" s="32"/>
      <c r="CO423" s="32"/>
      <c r="CP423" s="32"/>
      <c r="CQ423" s="32"/>
      <c r="CR423" s="32"/>
      <c r="CS423" s="32"/>
      <c r="CT423" s="32"/>
      <c r="CU423" s="32"/>
      <c r="CV423" s="32"/>
      <c r="CW423" s="32"/>
      <c r="CX423" s="32"/>
      <c r="CY423" s="32"/>
      <c r="CZ423" s="32"/>
      <c r="DA423" s="32"/>
      <c r="DB423" s="32"/>
      <c r="DC423" s="32"/>
      <c r="DD423" s="32"/>
      <c r="DE423" s="32"/>
      <c r="DF423" s="32"/>
      <c r="DG423" s="32"/>
      <c r="DH423" s="32"/>
      <c r="DI423" s="32"/>
      <c r="DJ423" s="32"/>
      <c r="DK423" s="32"/>
      <c r="DL423" s="32"/>
      <c r="DM423" s="32"/>
      <c r="DN423" s="32"/>
      <c r="DO423" s="32"/>
      <c r="DP423" s="32"/>
      <c r="DQ423" s="32"/>
      <c r="DR423" s="32"/>
      <c r="DS423" s="32"/>
      <c r="DT423" s="32"/>
      <c r="DU423" s="32"/>
      <c r="DV423" s="32"/>
      <c r="DW423" s="32"/>
      <c r="DX423" s="32"/>
      <c r="DY423" s="32"/>
      <c r="DZ423" s="32"/>
      <c r="EA423" s="32"/>
      <c r="EB423" s="32"/>
      <c r="EC423" s="32"/>
      <c r="ED423" s="32"/>
      <c r="EE423" s="32"/>
      <c r="EF423" s="32"/>
      <c r="EG423" s="32"/>
      <c r="EH423" s="32"/>
      <c r="EI423" s="32"/>
      <c r="EJ423" s="32"/>
      <c r="EK423" s="32"/>
      <c r="EL423" s="32"/>
      <c r="EM423" s="32"/>
      <c r="EN423" s="32"/>
      <c r="EO423" s="32"/>
      <c r="EP423" s="32"/>
      <c r="EQ423" s="32"/>
      <c r="ER423" s="32"/>
      <c r="ES423" s="32"/>
      <c r="ET423" s="32"/>
      <c r="EU423" s="32"/>
      <c r="EV423" s="32"/>
      <c r="EW423" s="32"/>
      <c r="EX423" s="32"/>
      <c r="EY423" s="32"/>
      <c r="EZ423" s="32"/>
      <c r="FA423" s="32"/>
      <c r="FB423" s="32"/>
      <c r="FC423" s="32"/>
      <c r="FD423" s="32"/>
      <c r="FE423" s="32"/>
      <c r="FF423" s="32"/>
      <c r="FG423" s="32"/>
      <c r="FH423" s="32"/>
      <c r="FI423" s="32"/>
      <c r="FJ423" s="32"/>
      <c r="FK423" s="32"/>
      <c r="FL423" s="32"/>
      <c r="FM423" s="32"/>
      <c r="FN423" s="32"/>
      <c r="FO423" s="32"/>
      <c r="FP423" s="32"/>
      <c r="FQ423" s="32"/>
      <c r="FR423" s="32"/>
      <c r="FS423" s="32"/>
      <c r="FT423" s="32"/>
      <c r="FU423" s="32"/>
      <c r="FV423" s="32"/>
      <c r="FW423" s="32"/>
      <c r="FX423" s="32"/>
      <c r="FY423" s="32"/>
      <c r="FZ423" s="32"/>
      <c r="GA423" s="32"/>
      <c r="GB423" s="32"/>
      <c r="GC423" s="32"/>
      <c r="GD423" s="32"/>
      <c r="GE423" s="32"/>
      <c r="GF423" s="32"/>
      <c r="GG423" s="32"/>
      <c r="GH423" s="32"/>
      <c r="GI423" s="32"/>
      <c r="GJ423" s="32"/>
      <c r="GK423" s="32"/>
      <c r="GL423" s="32"/>
      <c r="GM423" s="32"/>
      <c r="GN423" s="32"/>
      <c r="GO423" s="32"/>
      <c r="GP423" s="32"/>
      <c r="GQ423" s="32"/>
      <c r="GR423" s="32"/>
      <c r="GS423" s="32"/>
      <c r="GT423" s="32"/>
      <c r="GU423" s="32"/>
      <c r="GV423" s="32"/>
      <c r="GW423" s="32"/>
      <c r="GX423" s="32"/>
      <c r="GY423" s="32"/>
      <c r="GZ423" s="32"/>
      <c r="HA423" s="32"/>
      <c r="HB423" s="32"/>
      <c r="HC423" s="32"/>
      <c r="HD423" s="32"/>
      <c r="HE423" s="32"/>
      <c r="HF423" s="32"/>
      <c r="HG423" s="32"/>
      <c r="HH423" s="32"/>
      <c r="HI423" s="32"/>
      <c r="HJ423" s="32"/>
      <c r="HK423" s="32"/>
      <c r="HL423" s="32"/>
      <c r="HM423" s="32"/>
      <c r="HN423" s="32"/>
      <c r="HO423" s="32"/>
      <c r="HP423" s="32"/>
      <c r="HQ423" s="32"/>
      <c r="HR423" s="32"/>
      <c r="HS423" s="32"/>
      <c r="HT423" s="32"/>
      <c r="HU423" s="32"/>
      <c r="HV423" s="32"/>
      <c r="HW423" s="32"/>
      <c r="HX423" s="32"/>
      <c r="HY423" s="32"/>
      <c r="HZ423" s="32"/>
      <c r="IA423" s="32"/>
      <c r="IB423" s="32"/>
      <c r="IC423" s="32"/>
      <c r="ID423" s="32"/>
      <c r="IE423" s="32"/>
      <c r="IF423" s="32"/>
      <c r="IG423" s="32"/>
      <c r="IH423" s="32"/>
      <c r="II423" s="32"/>
      <c r="IJ423" s="32"/>
      <c r="IK423" s="32"/>
      <c r="IL423" s="32"/>
      <c r="IM423" s="32"/>
      <c r="IN423" s="32"/>
      <c r="IO423" s="32"/>
      <c r="IP423" s="32"/>
      <c r="IQ423" s="32"/>
      <c r="IR423" s="32"/>
      <c r="IS423" s="32"/>
      <c r="IT423" s="32"/>
      <c r="IU423" s="32"/>
      <c r="IV423" s="32"/>
    </row>
    <row r="424" spans="1:256" ht="11.25" hidden="1" x14ac:dyDescent="0.2">
      <c r="A424" s="30" t="s">
        <v>883</v>
      </c>
      <c r="B424" s="30" t="s">
        <v>884</v>
      </c>
      <c r="C424" s="30" t="s">
        <v>834</v>
      </c>
      <c r="D424" s="31">
        <v>4732</v>
      </c>
      <c r="E424" s="31">
        <v>115510</v>
      </c>
      <c r="F424" s="31">
        <v>24</v>
      </c>
      <c r="G424" s="31">
        <v>115270</v>
      </c>
      <c r="H424" s="31">
        <v>24</v>
      </c>
      <c r="I424" s="31">
        <v>115020</v>
      </c>
      <c r="J424" s="31">
        <v>24</v>
      </c>
      <c r="K424" s="31">
        <v>114530</v>
      </c>
      <c r="L424" s="31">
        <v>24</v>
      </c>
      <c r="M424" s="31">
        <v>114030</v>
      </c>
      <c r="N424" s="31">
        <v>24</v>
      </c>
      <c r="O424" s="31">
        <v>114040</v>
      </c>
      <c r="P424" s="31">
        <v>24</v>
      </c>
      <c r="Q424" s="31">
        <v>113880</v>
      </c>
      <c r="R424" s="31">
        <v>24</v>
      </c>
      <c r="S424" s="31">
        <v>113720</v>
      </c>
      <c r="T424" s="31">
        <v>24</v>
      </c>
      <c r="U424" s="31">
        <v>113880</v>
      </c>
      <c r="V424" s="31">
        <v>24</v>
      </c>
      <c r="W424" s="31">
        <v>113690</v>
      </c>
      <c r="X424" s="31">
        <v>24</v>
      </c>
      <c r="Y424" s="31">
        <v>113590</v>
      </c>
      <c r="Z424" s="31">
        <v>24</v>
      </c>
      <c r="AA424" s="31">
        <v>113360</v>
      </c>
      <c r="AB424" s="31">
        <v>24</v>
      </c>
      <c r="AC424" s="31">
        <v>112200</v>
      </c>
      <c r="AD424" s="31">
        <v>24</v>
      </c>
      <c r="AE424" s="31">
        <v>110860</v>
      </c>
      <c r="AF424" s="31">
        <v>23</v>
      </c>
      <c r="AG424" s="31">
        <v>110250</v>
      </c>
      <c r="AH424" s="31">
        <v>23</v>
      </c>
      <c r="AI424" s="31">
        <v>109460</v>
      </c>
      <c r="AJ424" s="31">
        <v>23</v>
      </c>
      <c r="AK424" s="31">
        <v>108400</v>
      </c>
      <c r="AL424" s="31">
        <v>23</v>
      </c>
      <c r="AM424" s="31">
        <v>107530</v>
      </c>
      <c r="AN424" s="31">
        <v>23</v>
      </c>
      <c r="AO424" s="31">
        <v>106950</v>
      </c>
      <c r="AP424" s="31">
        <v>23</v>
      </c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CA424" s="32"/>
      <c r="CB424" s="32"/>
      <c r="CC424" s="32"/>
      <c r="CD424" s="32"/>
      <c r="CE424" s="32"/>
      <c r="CF424" s="32"/>
      <c r="CG424" s="32"/>
      <c r="CH424" s="32"/>
      <c r="CI424" s="32"/>
      <c r="CJ424" s="32"/>
      <c r="CK424" s="32"/>
      <c r="CL424" s="32"/>
      <c r="CM424" s="32"/>
      <c r="CN424" s="32"/>
      <c r="CO424" s="32"/>
      <c r="CP424" s="32"/>
      <c r="CQ424" s="32"/>
      <c r="CR424" s="32"/>
      <c r="CS424" s="32"/>
      <c r="CT424" s="32"/>
      <c r="CU424" s="32"/>
      <c r="CV424" s="32"/>
      <c r="CW424" s="32"/>
      <c r="CX424" s="32"/>
      <c r="CY424" s="32"/>
      <c r="CZ424" s="32"/>
      <c r="DA424" s="32"/>
      <c r="DB424" s="32"/>
      <c r="DC424" s="32"/>
      <c r="DD424" s="32"/>
      <c r="DE424" s="32"/>
      <c r="DF424" s="32"/>
      <c r="DG424" s="32"/>
      <c r="DH424" s="32"/>
      <c r="DI424" s="32"/>
      <c r="DJ424" s="32"/>
      <c r="DK424" s="32"/>
      <c r="DL424" s="32"/>
      <c r="DM424" s="32"/>
      <c r="DN424" s="32"/>
      <c r="DO424" s="32"/>
      <c r="DP424" s="32"/>
      <c r="DQ424" s="32"/>
      <c r="DR424" s="32"/>
      <c r="DS424" s="32"/>
      <c r="DT424" s="32"/>
      <c r="DU424" s="32"/>
      <c r="DV424" s="32"/>
      <c r="DW424" s="32"/>
      <c r="DX424" s="32"/>
      <c r="DY424" s="32"/>
      <c r="DZ424" s="32"/>
      <c r="EA424" s="32"/>
      <c r="EB424" s="32"/>
      <c r="EC424" s="32"/>
      <c r="ED424" s="32"/>
      <c r="EE424" s="32"/>
      <c r="EF424" s="32"/>
      <c r="EG424" s="32"/>
      <c r="EH424" s="32"/>
      <c r="EI424" s="32"/>
      <c r="EJ424" s="32"/>
      <c r="EK424" s="32"/>
      <c r="EL424" s="32"/>
      <c r="EM424" s="32"/>
      <c r="EN424" s="32"/>
      <c r="EO424" s="32"/>
      <c r="EP424" s="32"/>
      <c r="EQ424" s="32"/>
      <c r="ER424" s="32"/>
      <c r="ES424" s="32"/>
      <c r="ET424" s="32"/>
      <c r="EU424" s="32"/>
      <c r="EV424" s="32"/>
      <c r="EW424" s="32"/>
      <c r="EX424" s="32"/>
      <c r="EY424" s="32"/>
      <c r="EZ424" s="32"/>
      <c r="FA424" s="32"/>
      <c r="FB424" s="32"/>
      <c r="FC424" s="32"/>
      <c r="FD424" s="32"/>
      <c r="FE424" s="32"/>
      <c r="FF424" s="32"/>
      <c r="FG424" s="32"/>
      <c r="FH424" s="32"/>
      <c r="FI424" s="32"/>
      <c r="FJ424" s="32"/>
      <c r="FK424" s="32"/>
      <c r="FL424" s="32"/>
      <c r="FM424" s="32"/>
      <c r="FN424" s="32"/>
      <c r="FO424" s="32"/>
      <c r="FP424" s="32"/>
      <c r="FQ424" s="32"/>
      <c r="FR424" s="32"/>
      <c r="FS424" s="32"/>
      <c r="FT424" s="32"/>
      <c r="FU424" s="32"/>
      <c r="FV424" s="32"/>
      <c r="FW424" s="32"/>
      <c r="FX424" s="32"/>
      <c r="FY424" s="32"/>
      <c r="FZ424" s="32"/>
      <c r="GA424" s="32"/>
      <c r="GB424" s="32"/>
      <c r="GC424" s="32"/>
      <c r="GD424" s="32"/>
      <c r="GE424" s="32"/>
      <c r="GF424" s="32"/>
      <c r="GG424" s="32"/>
      <c r="GH424" s="32"/>
      <c r="GI424" s="32"/>
      <c r="GJ424" s="32"/>
      <c r="GK424" s="32"/>
      <c r="GL424" s="32"/>
      <c r="GM424" s="32"/>
      <c r="GN424" s="32"/>
      <c r="GO424" s="32"/>
      <c r="GP424" s="32"/>
      <c r="GQ424" s="32"/>
      <c r="GR424" s="32"/>
      <c r="GS424" s="32"/>
      <c r="GT424" s="32"/>
      <c r="GU424" s="32"/>
      <c r="GV424" s="32"/>
      <c r="GW424" s="32"/>
      <c r="GX424" s="32"/>
      <c r="GY424" s="32"/>
      <c r="GZ424" s="32"/>
      <c r="HA424" s="32"/>
      <c r="HB424" s="32"/>
      <c r="HC424" s="32"/>
      <c r="HD424" s="32"/>
      <c r="HE424" s="32"/>
      <c r="HF424" s="32"/>
      <c r="HG424" s="32"/>
      <c r="HH424" s="32"/>
      <c r="HI424" s="32"/>
      <c r="HJ424" s="32"/>
      <c r="HK424" s="32"/>
      <c r="HL424" s="32"/>
      <c r="HM424" s="32"/>
      <c r="HN424" s="32"/>
      <c r="HO424" s="32"/>
      <c r="HP424" s="32"/>
      <c r="HQ424" s="32"/>
      <c r="HR424" s="32"/>
      <c r="HS424" s="32"/>
      <c r="HT424" s="32"/>
      <c r="HU424" s="32"/>
      <c r="HV424" s="32"/>
      <c r="HW424" s="32"/>
      <c r="HX424" s="32"/>
      <c r="HY424" s="32"/>
      <c r="HZ424" s="32"/>
      <c r="IA424" s="32"/>
      <c r="IB424" s="32"/>
      <c r="IC424" s="32"/>
      <c r="ID424" s="32"/>
      <c r="IE424" s="32"/>
      <c r="IF424" s="32"/>
      <c r="IG424" s="32"/>
      <c r="IH424" s="32"/>
      <c r="II424" s="32"/>
      <c r="IJ424" s="32"/>
      <c r="IK424" s="32"/>
      <c r="IL424" s="32"/>
      <c r="IM424" s="32"/>
      <c r="IN424" s="32"/>
      <c r="IO424" s="32"/>
      <c r="IP424" s="32"/>
      <c r="IQ424" s="32"/>
      <c r="IR424" s="32"/>
      <c r="IS424" s="32"/>
      <c r="IT424" s="32"/>
      <c r="IU424" s="32"/>
      <c r="IV424" s="32"/>
    </row>
    <row r="425" spans="1:256" ht="11.25" hidden="1" x14ac:dyDescent="0.2">
      <c r="A425" s="30" t="s">
        <v>885</v>
      </c>
      <c r="B425" s="30" t="s">
        <v>886</v>
      </c>
      <c r="C425" s="30" t="s">
        <v>834</v>
      </c>
      <c r="D425" s="31">
        <v>1467</v>
      </c>
      <c r="E425" s="31">
        <v>22920</v>
      </c>
      <c r="F425" s="31">
        <v>16</v>
      </c>
      <c r="G425" s="31">
        <v>22990</v>
      </c>
      <c r="H425" s="31">
        <v>16</v>
      </c>
      <c r="I425" s="31">
        <v>23080</v>
      </c>
      <c r="J425" s="31">
        <v>16</v>
      </c>
      <c r="K425" s="31">
        <v>23200</v>
      </c>
      <c r="L425" s="31">
        <v>16</v>
      </c>
      <c r="M425" s="31">
        <v>23200</v>
      </c>
      <c r="N425" s="31">
        <v>16</v>
      </c>
      <c r="O425" s="31">
        <v>23220</v>
      </c>
      <c r="P425" s="31">
        <v>16</v>
      </c>
      <c r="Q425" s="31">
        <v>23200</v>
      </c>
      <c r="R425" s="31">
        <v>16</v>
      </c>
      <c r="S425" s="31">
        <v>23210</v>
      </c>
      <c r="T425" s="31">
        <v>16</v>
      </c>
      <c r="U425" s="31">
        <v>23240</v>
      </c>
      <c r="V425" s="31">
        <v>16</v>
      </c>
      <c r="W425" s="31">
        <v>23060</v>
      </c>
      <c r="X425" s="31">
        <v>16</v>
      </c>
      <c r="Y425" s="31">
        <v>22790</v>
      </c>
      <c r="Z425" s="31">
        <v>16</v>
      </c>
      <c r="AA425" s="31">
        <v>22480</v>
      </c>
      <c r="AB425" s="31">
        <v>15</v>
      </c>
      <c r="AC425" s="31">
        <v>22350</v>
      </c>
      <c r="AD425" s="31">
        <v>15</v>
      </c>
      <c r="AE425" s="31">
        <v>22210</v>
      </c>
      <c r="AF425" s="31">
        <v>15</v>
      </c>
      <c r="AG425" s="31">
        <v>22250</v>
      </c>
      <c r="AH425" s="31">
        <v>15</v>
      </c>
      <c r="AI425" s="31">
        <v>22090</v>
      </c>
      <c r="AJ425" s="31">
        <v>15</v>
      </c>
      <c r="AK425" s="31">
        <v>21960</v>
      </c>
      <c r="AL425" s="31">
        <v>15</v>
      </c>
      <c r="AM425" s="31">
        <v>22000</v>
      </c>
      <c r="AN425" s="31">
        <v>15</v>
      </c>
      <c r="AO425" s="31">
        <v>21960</v>
      </c>
      <c r="AP425" s="31">
        <v>15</v>
      </c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  <c r="CC425" s="32"/>
      <c r="CD425" s="32"/>
      <c r="CE425" s="32"/>
      <c r="CF425" s="32"/>
      <c r="CG425" s="32"/>
      <c r="CH425" s="32"/>
      <c r="CI425" s="32"/>
      <c r="CJ425" s="32"/>
      <c r="CK425" s="32"/>
      <c r="CL425" s="32"/>
      <c r="CM425" s="32"/>
      <c r="CN425" s="32"/>
      <c r="CO425" s="32"/>
      <c r="CP425" s="32"/>
      <c r="CQ425" s="32"/>
      <c r="CR425" s="32"/>
      <c r="CS425" s="32"/>
      <c r="CT425" s="32"/>
      <c r="CU425" s="32"/>
      <c r="CV425" s="32"/>
      <c r="CW425" s="32"/>
      <c r="CX425" s="32"/>
      <c r="CY425" s="32"/>
      <c r="CZ425" s="32"/>
      <c r="DA425" s="32"/>
      <c r="DB425" s="32"/>
      <c r="DC425" s="32"/>
      <c r="DD425" s="32"/>
      <c r="DE425" s="32"/>
      <c r="DF425" s="32"/>
      <c r="DG425" s="32"/>
      <c r="DH425" s="32"/>
      <c r="DI425" s="32"/>
      <c r="DJ425" s="32"/>
      <c r="DK425" s="32"/>
      <c r="DL425" s="32"/>
      <c r="DM425" s="32"/>
      <c r="DN425" s="32"/>
      <c r="DO425" s="32"/>
      <c r="DP425" s="32"/>
      <c r="DQ425" s="32"/>
      <c r="DR425" s="32"/>
      <c r="DS425" s="32"/>
      <c r="DT425" s="32"/>
      <c r="DU425" s="32"/>
      <c r="DV425" s="32"/>
      <c r="DW425" s="32"/>
      <c r="DX425" s="32"/>
      <c r="DY425" s="32"/>
      <c r="DZ425" s="32"/>
      <c r="EA425" s="32"/>
      <c r="EB425" s="32"/>
      <c r="EC425" s="32"/>
      <c r="ED425" s="32"/>
      <c r="EE425" s="32"/>
      <c r="EF425" s="32"/>
      <c r="EG425" s="32"/>
      <c r="EH425" s="32"/>
      <c r="EI425" s="32"/>
      <c r="EJ425" s="32"/>
      <c r="EK425" s="32"/>
      <c r="EL425" s="32"/>
      <c r="EM425" s="32"/>
      <c r="EN425" s="32"/>
      <c r="EO425" s="32"/>
      <c r="EP425" s="32"/>
      <c r="EQ425" s="32"/>
      <c r="ER425" s="32"/>
      <c r="ES425" s="32"/>
      <c r="ET425" s="32"/>
      <c r="EU425" s="32"/>
      <c r="EV425" s="32"/>
      <c r="EW425" s="32"/>
      <c r="EX425" s="32"/>
      <c r="EY425" s="32"/>
      <c r="EZ425" s="32"/>
      <c r="FA425" s="32"/>
      <c r="FB425" s="32"/>
      <c r="FC425" s="32"/>
      <c r="FD425" s="32"/>
      <c r="FE425" s="32"/>
      <c r="FF425" s="32"/>
      <c r="FG425" s="32"/>
      <c r="FH425" s="32"/>
      <c r="FI425" s="32"/>
      <c r="FJ425" s="32"/>
      <c r="FK425" s="32"/>
      <c r="FL425" s="32"/>
      <c r="FM425" s="32"/>
      <c r="FN425" s="32"/>
      <c r="FO425" s="32"/>
      <c r="FP425" s="32"/>
      <c r="FQ425" s="32"/>
      <c r="FR425" s="32"/>
      <c r="FS425" s="32"/>
      <c r="FT425" s="32"/>
      <c r="FU425" s="32"/>
      <c r="FV425" s="32"/>
      <c r="FW425" s="32"/>
      <c r="FX425" s="32"/>
      <c r="FY425" s="32"/>
      <c r="FZ425" s="32"/>
      <c r="GA425" s="32"/>
      <c r="GB425" s="32"/>
      <c r="GC425" s="32"/>
      <c r="GD425" s="32"/>
      <c r="GE425" s="32"/>
      <c r="GF425" s="32"/>
      <c r="GG425" s="32"/>
      <c r="GH425" s="32"/>
      <c r="GI425" s="32"/>
      <c r="GJ425" s="32"/>
      <c r="GK425" s="32"/>
      <c r="GL425" s="32"/>
      <c r="GM425" s="32"/>
      <c r="GN425" s="32"/>
      <c r="GO425" s="32"/>
      <c r="GP425" s="32"/>
      <c r="GQ425" s="32"/>
      <c r="GR425" s="32"/>
      <c r="GS425" s="32"/>
      <c r="GT425" s="32"/>
      <c r="GU425" s="32"/>
      <c r="GV425" s="32"/>
      <c r="GW425" s="32"/>
      <c r="GX425" s="32"/>
      <c r="GY425" s="32"/>
      <c r="GZ425" s="32"/>
      <c r="HA425" s="32"/>
      <c r="HB425" s="32"/>
      <c r="HC425" s="32"/>
      <c r="HD425" s="32"/>
      <c r="HE425" s="32"/>
      <c r="HF425" s="32"/>
      <c r="HG425" s="32"/>
      <c r="HH425" s="32"/>
      <c r="HI425" s="32"/>
      <c r="HJ425" s="32"/>
      <c r="HK425" s="32"/>
      <c r="HL425" s="32"/>
      <c r="HM425" s="32"/>
      <c r="HN425" s="32"/>
      <c r="HO425" s="32"/>
      <c r="HP425" s="32"/>
      <c r="HQ425" s="32"/>
      <c r="HR425" s="32"/>
      <c r="HS425" s="32"/>
      <c r="HT425" s="32"/>
      <c r="HU425" s="32"/>
      <c r="HV425" s="32"/>
      <c r="HW425" s="32"/>
      <c r="HX425" s="32"/>
      <c r="HY425" s="32"/>
      <c r="HZ425" s="32"/>
      <c r="IA425" s="32"/>
      <c r="IB425" s="32"/>
      <c r="IC425" s="32"/>
      <c r="ID425" s="32"/>
      <c r="IE425" s="32"/>
      <c r="IF425" s="32"/>
      <c r="IG425" s="32"/>
      <c r="IH425" s="32"/>
      <c r="II425" s="32"/>
      <c r="IJ425" s="32"/>
      <c r="IK425" s="32"/>
      <c r="IL425" s="32"/>
      <c r="IM425" s="32"/>
      <c r="IN425" s="32"/>
      <c r="IO425" s="32"/>
      <c r="IP425" s="32"/>
      <c r="IQ425" s="32"/>
      <c r="IR425" s="32"/>
      <c r="IS425" s="32"/>
      <c r="IT425" s="32"/>
      <c r="IU425" s="32"/>
      <c r="IV425" s="32"/>
    </row>
    <row r="426" spans="1:256" ht="11.25" hidden="1" x14ac:dyDescent="0.2">
      <c r="A426" s="30" t="s">
        <v>887</v>
      </c>
      <c r="B426" s="30" t="s">
        <v>888</v>
      </c>
      <c r="C426" s="30" t="s">
        <v>834</v>
      </c>
      <c r="D426" s="31">
        <v>1222</v>
      </c>
      <c r="E426" s="31">
        <v>112610</v>
      </c>
      <c r="F426" s="31">
        <v>92</v>
      </c>
      <c r="G426" s="31">
        <v>112550</v>
      </c>
      <c r="H426" s="31">
        <v>92</v>
      </c>
      <c r="I426" s="31">
        <v>112680</v>
      </c>
      <c r="J426" s="31">
        <v>92</v>
      </c>
      <c r="K426" s="31">
        <v>112470</v>
      </c>
      <c r="L426" s="31">
        <v>92</v>
      </c>
      <c r="M426" s="31">
        <v>112400</v>
      </c>
      <c r="N426" s="31">
        <v>92</v>
      </c>
      <c r="O426" s="31">
        <v>112530</v>
      </c>
      <c r="P426" s="31">
        <v>92</v>
      </c>
      <c r="Q426" s="31">
        <v>112870</v>
      </c>
      <c r="R426" s="31">
        <v>92</v>
      </c>
      <c r="S426" s="31">
        <v>112920</v>
      </c>
      <c r="T426" s="31">
        <v>92</v>
      </c>
      <c r="U426" s="31">
        <v>112980</v>
      </c>
      <c r="V426" s="31">
        <v>92</v>
      </c>
      <c r="W426" s="31">
        <v>112600</v>
      </c>
      <c r="X426" s="31">
        <v>92</v>
      </c>
      <c r="Y426" s="31">
        <v>112490</v>
      </c>
      <c r="Z426" s="31">
        <v>92</v>
      </c>
      <c r="AA426" s="31">
        <v>112610</v>
      </c>
      <c r="AB426" s="31">
        <v>92</v>
      </c>
      <c r="AC426" s="31">
        <v>112380</v>
      </c>
      <c r="AD426" s="31">
        <v>92</v>
      </c>
      <c r="AE426" s="31">
        <v>112100</v>
      </c>
      <c r="AF426" s="31">
        <v>92</v>
      </c>
      <c r="AG426" s="31">
        <v>112030</v>
      </c>
      <c r="AH426" s="31">
        <v>92</v>
      </c>
      <c r="AI426" s="31">
        <v>111840</v>
      </c>
      <c r="AJ426" s="31">
        <v>92</v>
      </c>
      <c r="AK426" s="31">
        <v>111550</v>
      </c>
      <c r="AL426" s="31">
        <v>91</v>
      </c>
      <c r="AM426" s="31">
        <v>111690</v>
      </c>
      <c r="AN426" s="31">
        <v>91</v>
      </c>
      <c r="AO426" s="31">
        <v>112160</v>
      </c>
      <c r="AP426" s="31">
        <v>92</v>
      </c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  <c r="CP426" s="32"/>
      <c r="CQ426" s="32"/>
      <c r="CR426" s="32"/>
      <c r="CS426" s="32"/>
      <c r="CT426" s="32"/>
      <c r="CU426" s="32"/>
      <c r="CV426" s="32"/>
      <c r="CW426" s="32"/>
      <c r="CX426" s="32"/>
      <c r="CY426" s="32"/>
      <c r="CZ426" s="32"/>
      <c r="DA426" s="32"/>
      <c r="DB426" s="32"/>
      <c r="DC426" s="32"/>
      <c r="DD426" s="32"/>
      <c r="DE426" s="32"/>
      <c r="DF426" s="32"/>
      <c r="DG426" s="32"/>
      <c r="DH426" s="32"/>
      <c r="DI426" s="32"/>
      <c r="DJ426" s="32"/>
      <c r="DK426" s="32"/>
      <c r="DL426" s="32"/>
      <c r="DM426" s="32"/>
      <c r="DN426" s="32"/>
      <c r="DO426" s="32"/>
      <c r="DP426" s="32"/>
      <c r="DQ426" s="32"/>
      <c r="DR426" s="32"/>
      <c r="DS426" s="32"/>
      <c r="DT426" s="32"/>
      <c r="DU426" s="32"/>
      <c r="DV426" s="32"/>
      <c r="DW426" s="32"/>
      <c r="DX426" s="32"/>
      <c r="DY426" s="32"/>
      <c r="DZ426" s="32"/>
      <c r="EA426" s="32"/>
      <c r="EB426" s="32"/>
      <c r="EC426" s="32"/>
      <c r="ED426" s="32"/>
      <c r="EE426" s="32"/>
      <c r="EF426" s="32"/>
      <c r="EG426" s="32"/>
      <c r="EH426" s="32"/>
      <c r="EI426" s="32"/>
      <c r="EJ426" s="32"/>
      <c r="EK426" s="32"/>
      <c r="EL426" s="32"/>
      <c r="EM426" s="32"/>
      <c r="EN426" s="32"/>
      <c r="EO426" s="32"/>
      <c r="EP426" s="32"/>
      <c r="EQ426" s="32"/>
      <c r="ER426" s="32"/>
      <c r="ES426" s="32"/>
      <c r="ET426" s="32"/>
      <c r="EU426" s="32"/>
      <c r="EV426" s="32"/>
      <c r="EW426" s="32"/>
      <c r="EX426" s="32"/>
      <c r="EY426" s="32"/>
      <c r="EZ426" s="32"/>
      <c r="FA426" s="32"/>
      <c r="FB426" s="32"/>
      <c r="FC426" s="32"/>
      <c r="FD426" s="32"/>
      <c r="FE426" s="32"/>
      <c r="FF426" s="32"/>
      <c r="FG426" s="32"/>
      <c r="FH426" s="32"/>
      <c r="FI426" s="32"/>
      <c r="FJ426" s="32"/>
      <c r="FK426" s="32"/>
      <c r="FL426" s="32"/>
      <c r="FM426" s="32"/>
      <c r="FN426" s="32"/>
      <c r="FO426" s="32"/>
      <c r="FP426" s="32"/>
      <c r="FQ426" s="32"/>
      <c r="FR426" s="32"/>
      <c r="FS426" s="32"/>
      <c r="FT426" s="32"/>
      <c r="FU426" s="32"/>
      <c r="FV426" s="32"/>
      <c r="FW426" s="32"/>
      <c r="FX426" s="32"/>
      <c r="FY426" s="32"/>
      <c r="FZ426" s="32"/>
      <c r="GA426" s="32"/>
      <c r="GB426" s="32"/>
      <c r="GC426" s="32"/>
      <c r="GD426" s="32"/>
      <c r="GE426" s="32"/>
      <c r="GF426" s="32"/>
      <c r="GG426" s="32"/>
      <c r="GH426" s="32"/>
      <c r="GI426" s="32"/>
      <c r="GJ426" s="32"/>
      <c r="GK426" s="32"/>
      <c r="GL426" s="32"/>
      <c r="GM426" s="32"/>
      <c r="GN426" s="32"/>
      <c r="GO426" s="32"/>
      <c r="GP426" s="32"/>
      <c r="GQ426" s="32"/>
      <c r="GR426" s="32"/>
      <c r="GS426" s="32"/>
      <c r="GT426" s="32"/>
      <c r="GU426" s="32"/>
      <c r="GV426" s="32"/>
      <c r="GW426" s="32"/>
      <c r="GX426" s="32"/>
      <c r="GY426" s="32"/>
      <c r="GZ426" s="32"/>
      <c r="HA426" s="32"/>
      <c r="HB426" s="32"/>
      <c r="HC426" s="32"/>
      <c r="HD426" s="32"/>
      <c r="HE426" s="32"/>
      <c r="HF426" s="32"/>
      <c r="HG426" s="32"/>
      <c r="HH426" s="32"/>
      <c r="HI426" s="32"/>
      <c r="HJ426" s="32"/>
      <c r="HK426" s="32"/>
      <c r="HL426" s="32"/>
      <c r="HM426" s="32"/>
      <c r="HN426" s="32"/>
      <c r="HO426" s="32"/>
      <c r="HP426" s="32"/>
      <c r="HQ426" s="32"/>
      <c r="HR426" s="32"/>
      <c r="HS426" s="32"/>
      <c r="HT426" s="32"/>
      <c r="HU426" s="32"/>
      <c r="HV426" s="32"/>
      <c r="HW426" s="32"/>
      <c r="HX426" s="32"/>
      <c r="HY426" s="32"/>
      <c r="HZ426" s="32"/>
      <c r="IA426" s="32"/>
      <c r="IB426" s="32"/>
      <c r="IC426" s="32"/>
      <c r="ID426" s="32"/>
      <c r="IE426" s="32"/>
      <c r="IF426" s="32"/>
      <c r="IG426" s="32"/>
      <c r="IH426" s="32"/>
      <c r="II426" s="32"/>
      <c r="IJ426" s="32"/>
      <c r="IK426" s="32"/>
      <c r="IL426" s="32"/>
      <c r="IM426" s="32"/>
      <c r="IN426" s="32"/>
      <c r="IO426" s="32"/>
      <c r="IP426" s="32"/>
      <c r="IQ426" s="32"/>
      <c r="IR426" s="32"/>
      <c r="IS426" s="32"/>
      <c r="IT426" s="32"/>
      <c r="IU426" s="32"/>
      <c r="IV426" s="32"/>
    </row>
    <row r="427" spans="1:256" ht="11.25" hidden="1" x14ac:dyDescent="0.2">
      <c r="A427" s="30" t="s">
        <v>889</v>
      </c>
      <c r="B427" s="30" t="s">
        <v>890</v>
      </c>
      <c r="C427" s="30" t="s">
        <v>834</v>
      </c>
      <c r="D427" s="31">
        <v>1772</v>
      </c>
      <c r="E427" s="31">
        <v>320530</v>
      </c>
      <c r="F427" s="31">
        <v>181</v>
      </c>
      <c r="G427" s="31">
        <v>319020</v>
      </c>
      <c r="H427" s="31">
        <v>180</v>
      </c>
      <c r="I427" s="31">
        <v>318170</v>
      </c>
      <c r="J427" s="31">
        <v>180</v>
      </c>
      <c r="K427" s="31">
        <v>317100</v>
      </c>
      <c r="L427" s="31">
        <v>179</v>
      </c>
      <c r="M427" s="31">
        <v>316230</v>
      </c>
      <c r="N427" s="31">
        <v>178</v>
      </c>
      <c r="O427" s="31">
        <v>315300</v>
      </c>
      <c r="P427" s="31">
        <v>178</v>
      </c>
      <c r="Q427" s="31">
        <v>314810</v>
      </c>
      <c r="R427" s="31">
        <v>178</v>
      </c>
      <c r="S427" s="31">
        <v>314330</v>
      </c>
      <c r="T427" s="31">
        <v>177</v>
      </c>
      <c r="U427" s="31">
        <v>313900</v>
      </c>
      <c r="V427" s="31">
        <v>177</v>
      </c>
      <c r="W427" s="31">
        <v>313180</v>
      </c>
      <c r="X427" s="31">
        <v>177</v>
      </c>
      <c r="Y427" s="31">
        <v>312180</v>
      </c>
      <c r="Z427" s="31">
        <v>176</v>
      </c>
      <c r="AA427" s="31">
        <v>311320</v>
      </c>
      <c r="AB427" s="31">
        <v>176</v>
      </c>
      <c r="AC427" s="31">
        <v>310380</v>
      </c>
      <c r="AD427" s="31">
        <v>175</v>
      </c>
      <c r="AE427" s="31">
        <v>308450</v>
      </c>
      <c r="AF427" s="31">
        <v>174</v>
      </c>
      <c r="AG427" s="31">
        <v>306850</v>
      </c>
      <c r="AH427" s="31">
        <v>173</v>
      </c>
      <c r="AI427" s="31">
        <v>305670</v>
      </c>
      <c r="AJ427" s="31">
        <v>173</v>
      </c>
      <c r="AK427" s="31">
        <v>303480</v>
      </c>
      <c r="AL427" s="31">
        <v>171</v>
      </c>
      <c r="AM427" s="31">
        <v>302780</v>
      </c>
      <c r="AN427" s="31">
        <v>171</v>
      </c>
      <c r="AO427" s="31">
        <v>302340</v>
      </c>
      <c r="AP427" s="31">
        <v>171</v>
      </c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CA427" s="32"/>
      <c r="CB427" s="32"/>
      <c r="CC427" s="32"/>
      <c r="CD427" s="32"/>
      <c r="CE427" s="32"/>
      <c r="CF427" s="32"/>
      <c r="CG427" s="32"/>
      <c r="CH427" s="32"/>
      <c r="CI427" s="32"/>
      <c r="CJ427" s="32"/>
      <c r="CK427" s="32"/>
      <c r="CL427" s="32"/>
      <c r="CM427" s="32"/>
      <c r="CN427" s="32"/>
      <c r="CO427" s="32"/>
      <c r="CP427" s="32"/>
      <c r="CQ427" s="32"/>
      <c r="CR427" s="32"/>
      <c r="CS427" s="32"/>
      <c r="CT427" s="32"/>
      <c r="CU427" s="32"/>
      <c r="CV427" s="32"/>
      <c r="CW427" s="32"/>
      <c r="CX427" s="32"/>
      <c r="CY427" s="32"/>
      <c r="CZ427" s="32"/>
      <c r="DA427" s="32"/>
      <c r="DB427" s="32"/>
      <c r="DC427" s="32"/>
      <c r="DD427" s="32"/>
      <c r="DE427" s="32"/>
      <c r="DF427" s="32"/>
      <c r="DG427" s="32"/>
      <c r="DH427" s="32"/>
      <c r="DI427" s="32"/>
      <c r="DJ427" s="32"/>
      <c r="DK427" s="32"/>
      <c r="DL427" s="32"/>
      <c r="DM427" s="32"/>
      <c r="DN427" s="32"/>
      <c r="DO427" s="32"/>
      <c r="DP427" s="32"/>
      <c r="DQ427" s="32"/>
      <c r="DR427" s="32"/>
      <c r="DS427" s="32"/>
      <c r="DT427" s="32"/>
      <c r="DU427" s="32"/>
      <c r="DV427" s="32"/>
      <c r="DW427" s="32"/>
      <c r="DX427" s="32"/>
      <c r="DY427" s="32"/>
      <c r="DZ427" s="32"/>
      <c r="EA427" s="32"/>
      <c r="EB427" s="32"/>
      <c r="EC427" s="32"/>
      <c r="ED427" s="32"/>
      <c r="EE427" s="32"/>
      <c r="EF427" s="32"/>
      <c r="EG427" s="32"/>
      <c r="EH427" s="32"/>
      <c r="EI427" s="32"/>
      <c r="EJ427" s="32"/>
      <c r="EK427" s="32"/>
      <c r="EL427" s="32"/>
      <c r="EM427" s="32"/>
      <c r="EN427" s="32"/>
      <c r="EO427" s="32"/>
      <c r="EP427" s="32"/>
      <c r="EQ427" s="32"/>
      <c r="ER427" s="32"/>
      <c r="ES427" s="32"/>
      <c r="ET427" s="32"/>
      <c r="EU427" s="32"/>
      <c r="EV427" s="32"/>
      <c r="EW427" s="32"/>
      <c r="EX427" s="32"/>
      <c r="EY427" s="32"/>
      <c r="EZ427" s="32"/>
      <c r="FA427" s="32"/>
      <c r="FB427" s="32"/>
      <c r="FC427" s="32"/>
      <c r="FD427" s="32"/>
      <c r="FE427" s="32"/>
      <c r="FF427" s="32"/>
      <c r="FG427" s="32"/>
      <c r="FH427" s="32"/>
      <c r="FI427" s="32"/>
      <c r="FJ427" s="32"/>
      <c r="FK427" s="32"/>
      <c r="FL427" s="32"/>
      <c r="FM427" s="32"/>
      <c r="FN427" s="32"/>
      <c r="FO427" s="32"/>
      <c r="FP427" s="32"/>
      <c r="FQ427" s="32"/>
      <c r="FR427" s="32"/>
      <c r="FS427" s="32"/>
      <c r="FT427" s="32"/>
      <c r="FU427" s="32"/>
      <c r="FV427" s="32"/>
      <c r="FW427" s="32"/>
      <c r="FX427" s="32"/>
      <c r="FY427" s="32"/>
      <c r="FZ427" s="32"/>
      <c r="GA427" s="32"/>
      <c r="GB427" s="32"/>
      <c r="GC427" s="32"/>
      <c r="GD427" s="32"/>
      <c r="GE427" s="32"/>
      <c r="GF427" s="32"/>
      <c r="GG427" s="32"/>
      <c r="GH427" s="32"/>
      <c r="GI427" s="32"/>
      <c r="GJ427" s="32"/>
      <c r="GK427" s="32"/>
      <c r="GL427" s="32"/>
      <c r="GM427" s="32"/>
      <c r="GN427" s="32"/>
      <c r="GO427" s="32"/>
      <c r="GP427" s="32"/>
      <c r="GQ427" s="32"/>
      <c r="GR427" s="32"/>
      <c r="GS427" s="32"/>
      <c r="GT427" s="32"/>
      <c r="GU427" s="32"/>
      <c r="GV427" s="32"/>
      <c r="GW427" s="32"/>
      <c r="GX427" s="32"/>
      <c r="GY427" s="32"/>
      <c r="GZ427" s="32"/>
      <c r="HA427" s="32"/>
      <c r="HB427" s="32"/>
      <c r="HC427" s="32"/>
      <c r="HD427" s="32"/>
      <c r="HE427" s="32"/>
      <c r="HF427" s="32"/>
      <c r="HG427" s="32"/>
      <c r="HH427" s="32"/>
      <c r="HI427" s="32"/>
      <c r="HJ427" s="32"/>
      <c r="HK427" s="32"/>
      <c r="HL427" s="32"/>
      <c r="HM427" s="32"/>
      <c r="HN427" s="32"/>
      <c r="HO427" s="32"/>
      <c r="HP427" s="32"/>
      <c r="HQ427" s="32"/>
      <c r="HR427" s="32"/>
      <c r="HS427" s="32"/>
      <c r="HT427" s="32"/>
      <c r="HU427" s="32"/>
      <c r="HV427" s="32"/>
      <c r="HW427" s="32"/>
      <c r="HX427" s="32"/>
      <c r="HY427" s="32"/>
      <c r="HZ427" s="32"/>
      <c r="IA427" s="32"/>
      <c r="IB427" s="32"/>
      <c r="IC427" s="32"/>
      <c r="ID427" s="32"/>
      <c r="IE427" s="32"/>
      <c r="IF427" s="32"/>
      <c r="IG427" s="32"/>
      <c r="IH427" s="32"/>
      <c r="II427" s="32"/>
      <c r="IJ427" s="32"/>
      <c r="IK427" s="32"/>
      <c r="IL427" s="32"/>
      <c r="IM427" s="32"/>
      <c r="IN427" s="32"/>
      <c r="IO427" s="32"/>
      <c r="IP427" s="32"/>
      <c r="IQ427" s="32"/>
      <c r="IR427" s="32"/>
      <c r="IS427" s="32"/>
      <c r="IT427" s="32"/>
      <c r="IU427" s="32"/>
      <c r="IV427" s="32"/>
    </row>
    <row r="428" spans="1:256" ht="11.25" hidden="1" x14ac:dyDescent="0.2">
      <c r="A428" s="30" t="s">
        <v>891</v>
      </c>
      <c r="B428" s="30" t="s">
        <v>892</v>
      </c>
      <c r="C428" s="30" t="s">
        <v>834</v>
      </c>
      <c r="D428" s="31">
        <v>2187</v>
      </c>
      <c r="E428" s="31">
        <v>94210</v>
      </c>
      <c r="F428" s="31">
        <v>43</v>
      </c>
      <c r="G428" s="31">
        <v>94330</v>
      </c>
      <c r="H428" s="31">
        <v>43</v>
      </c>
      <c r="I428" s="31">
        <v>94000</v>
      </c>
      <c r="J428" s="31">
        <v>43</v>
      </c>
      <c r="K428" s="31">
        <v>93750</v>
      </c>
      <c r="L428" s="31">
        <v>43</v>
      </c>
      <c r="M428" s="31">
        <v>92830</v>
      </c>
      <c r="N428" s="31">
        <v>42</v>
      </c>
      <c r="O428" s="31">
        <v>91520</v>
      </c>
      <c r="P428" s="31">
        <v>42</v>
      </c>
      <c r="Q428" s="31">
        <v>91230</v>
      </c>
      <c r="R428" s="31">
        <v>42</v>
      </c>
      <c r="S428" s="31">
        <v>91010</v>
      </c>
      <c r="T428" s="31">
        <v>42</v>
      </c>
      <c r="U428" s="31">
        <v>90330</v>
      </c>
      <c r="V428" s="31">
        <v>41</v>
      </c>
      <c r="W428" s="31">
        <v>89550</v>
      </c>
      <c r="X428" s="31">
        <v>41</v>
      </c>
      <c r="Y428" s="31">
        <v>88690</v>
      </c>
      <c r="Z428" s="31">
        <v>41</v>
      </c>
      <c r="AA428" s="31">
        <v>88540</v>
      </c>
      <c r="AB428" s="31">
        <v>40</v>
      </c>
      <c r="AC428" s="31">
        <v>88430</v>
      </c>
      <c r="AD428" s="31">
        <v>40</v>
      </c>
      <c r="AE428" s="31">
        <v>88090</v>
      </c>
      <c r="AF428" s="31">
        <v>40</v>
      </c>
      <c r="AG428" s="31">
        <v>87510</v>
      </c>
      <c r="AH428" s="31">
        <v>40</v>
      </c>
      <c r="AI428" s="31">
        <v>86910</v>
      </c>
      <c r="AJ428" s="31">
        <v>40</v>
      </c>
      <c r="AK428" s="31">
        <v>87090</v>
      </c>
      <c r="AL428" s="31">
        <v>40</v>
      </c>
      <c r="AM428" s="31">
        <v>86630</v>
      </c>
      <c r="AN428" s="31">
        <v>40</v>
      </c>
      <c r="AO428" s="31">
        <v>86200</v>
      </c>
      <c r="AP428" s="31">
        <v>39</v>
      </c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  <c r="BU428" s="32"/>
      <c r="BV428" s="32"/>
      <c r="BW428" s="32"/>
      <c r="BX428" s="32"/>
      <c r="BY428" s="32"/>
      <c r="BZ428" s="32"/>
      <c r="CA428" s="32"/>
      <c r="CB428" s="32"/>
      <c r="CC428" s="32"/>
      <c r="CD428" s="32"/>
      <c r="CE428" s="32"/>
      <c r="CF428" s="32"/>
      <c r="CG428" s="32"/>
      <c r="CH428" s="32"/>
      <c r="CI428" s="32"/>
      <c r="CJ428" s="32"/>
      <c r="CK428" s="32"/>
      <c r="CL428" s="32"/>
      <c r="CM428" s="32"/>
      <c r="CN428" s="32"/>
      <c r="CO428" s="32"/>
      <c r="CP428" s="32"/>
      <c r="CQ428" s="32"/>
      <c r="CR428" s="32"/>
      <c r="CS428" s="32"/>
      <c r="CT428" s="32"/>
      <c r="CU428" s="32"/>
      <c r="CV428" s="32"/>
      <c r="CW428" s="32"/>
      <c r="CX428" s="32"/>
      <c r="CY428" s="32"/>
      <c r="CZ428" s="32"/>
      <c r="DA428" s="32"/>
      <c r="DB428" s="32"/>
      <c r="DC428" s="32"/>
      <c r="DD428" s="32"/>
      <c r="DE428" s="32"/>
      <c r="DF428" s="32"/>
      <c r="DG428" s="32"/>
      <c r="DH428" s="32"/>
      <c r="DI428" s="32"/>
      <c r="DJ428" s="32"/>
      <c r="DK428" s="32"/>
      <c r="DL428" s="32"/>
      <c r="DM428" s="32"/>
      <c r="DN428" s="32"/>
      <c r="DO428" s="32"/>
      <c r="DP428" s="32"/>
      <c r="DQ428" s="32"/>
      <c r="DR428" s="32"/>
      <c r="DS428" s="32"/>
      <c r="DT428" s="32"/>
      <c r="DU428" s="32"/>
      <c r="DV428" s="32"/>
      <c r="DW428" s="32"/>
      <c r="DX428" s="32"/>
      <c r="DY428" s="32"/>
      <c r="DZ428" s="32"/>
      <c r="EA428" s="32"/>
      <c r="EB428" s="32"/>
      <c r="EC428" s="32"/>
      <c r="ED428" s="32"/>
      <c r="EE428" s="32"/>
      <c r="EF428" s="32"/>
      <c r="EG428" s="32"/>
      <c r="EH428" s="32"/>
      <c r="EI428" s="32"/>
      <c r="EJ428" s="32"/>
      <c r="EK428" s="32"/>
      <c r="EL428" s="32"/>
      <c r="EM428" s="32"/>
      <c r="EN428" s="32"/>
      <c r="EO428" s="32"/>
      <c r="EP428" s="32"/>
      <c r="EQ428" s="32"/>
      <c r="ER428" s="32"/>
      <c r="ES428" s="32"/>
      <c r="ET428" s="32"/>
      <c r="EU428" s="32"/>
      <c r="EV428" s="32"/>
      <c r="EW428" s="32"/>
      <c r="EX428" s="32"/>
      <c r="EY428" s="32"/>
      <c r="EZ428" s="32"/>
      <c r="FA428" s="32"/>
      <c r="FB428" s="32"/>
      <c r="FC428" s="32"/>
      <c r="FD428" s="32"/>
      <c r="FE428" s="32"/>
      <c r="FF428" s="32"/>
      <c r="FG428" s="32"/>
      <c r="FH428" s="32"/>
      <c r="FI428" s="32"/>
      <c r="FJ428" s="32"/>
      <c r="FK428" s="32"/>
      <c r="FL428" s="32"/>
      <c r="FM428" s="32"/>
      <c r="FN428" s="32"/>
      <c r="FO428" s="32"/>
      <c r="FP428" s="32"/>
      <c r="FQ428" s="32"/>
      <c r="FR428" s="32"/>
      <c r="FS428" s="32"/>
      <c r="FT428" s="32"/>
      <c r="FU428" s="32"/>
      <c r="FV428" s="32"/>
      <c r="FW428" s="32"/>
      <c r="FX428" s="32"/>
      <c r="FY428" s="32"/>
      <c r="FZ428" s="32"/>
      <c r="GA428" s="32"/>
      <c r="GB428" s="32"/>
      <c r="GC428" s="32"/>
      <c r="GD428" s="32"/>
      <c r="GE428" s="32"/>
      <c r="GF428" s="32"/>
      <c r="GG428" s="32"/>
      <c r="GH428" s="32"/>
      <c r="GI428" s="32"/>
      <c r="GJ428" s="32"/>
      <c r="GK428" s="32"/>
      <c r="GL428" s="32"/>
      <c r="GM428" s="32"/>
      <c r="GN428" s="32"/>
      <c r="GO428" s="32"/>
      <c r="GP428" s="32"/>
      <c r="GQ428" s="32"/>
      <c r="GR428" s="32"/>
      <c r="GS428" s="32"/>
      <c r="GT428" s="32"/>
      <c r="GU428" s="32"/>
      <c r="GV428" s="32"/>
      <c r="GW428" s="32"/>
      <c r="GX428" s="32"/>
      <c r="GY428" s="32"/>
      <c r="GZ428" s="32"/>
      <c r="HA428" s="32"/>
      <c r="HB428" s="32"/>
      <c r="HC428" s="32"/>
      <c r="HD428" s="32"/>
      <c r="HE428" s="32"/>
      <c r="HF428" s="32"/>
      <c r="HG428" s="32"/>
      <c r="HH428" s="32"/>
      <c r="HI428" s="32"/>
      <c r="HJ428" s="32"/>
      <c r="HK428" s="32"/>
      <c r="HL428" s="32"/>
      <c r="HM428" s="32"/>
      <c r="HN428" s="32"/>
      <c r="HO428" s="32"/>
      <c r="HP428" s="32"/>
      <c r="HQ428" s="32"/>
      <c r="HR428" s="32"/>
      <c r="HS428" s="32"/>
      <c r="HT428" s="32"/>
      <c r="HU428" s="32"/>
      <c r="HV428" s="32"/>
      <c r="HW428" s="32"/>
      <c r="HX428" s="32"/>
      <c r="HY428" s="32"/>
      <c r="HZ428" s="32"/>
      <c r="IA428" s="32"/>
      <c r="IB428" s="32"/>
      <c r="IC428" s="32"/>
      <c r="ID428" s="32"/>
      <c r="IE428" s="32"/>
      <c r="IF428" s="32"/>
      <c r="IG428" s="32"/>
      <c r="IH428" s="32"/>
      <c r="II428" s="32"/>
      <c r="IJ428" s="32"/>
      <c r="IK428" s="32"/>
      <c r="IL428" s="32"/>
      <c r="IM428" s="32"/>
      <c r="IN428" s="32"/>
      <c r="IO428" s="32"/>
      <c r="IP428" s="32"/>
      <c r="IQ428" s="32"/>
      <c r="IR428" s="32"/>
      <c r="IS428" s="32"/>
      <c r="IT428" s="32"/>
      <c r="IU428" s="32"/>
      <c r="IV428" s="32"/>
    </row>
    <row r="429" spans="1:256" ht="11.25" hidden="1" x14ac:dyDescent="0.2">
      <c r="A429" s="30" t="s">
        <v>893</v>
      </c>
      <c r="B429" s="30" t="s">
        <v>894</v>
      </c>
      <c r="C429" s="30" t="s">
        <v>834</v>
      </c>
      <c r="D429" s="31">
        <v>159</v>
      </c>
      <c r="E429" s="31">
        <v>88930</v>
      </c>
      <c r="F429" s="31">
        <v>560</v>
      </c>
      <c r="G429" s="31">
        <v>89130</v>
      </c>
      <c r="H429" s="31">
        <v>561</v>
      </c>
      <c r="I429" s="31">
        <v>89610</v>
      </c>
      <c r="J429" s="31">
        <v>564</v>
      </c>
      <c r="K429" s="31">
        <v>89860</v>
      </c>
      <c r="L429" s="31">
        <v>566</v>
      </c>
      <c r="M429" s="31">
        <v>89590</v>
      </c>
      <c r="N429" s="31">
        <v>564</v>
      </c>
      <c r="O429" s="31">
        <v>89710</v>
      </c>
      <c r="P429" s="31">
        <v>565</v>
      </c>
      <c r="Q429" s="31">
        <v>89800</v>
      </c>
      <c r="R429" s="31">
        <v>566</v>
      </c>
      <c r="S429" s="31">
        <v>90340</v>
      </c>
      <c r="T429" s="31">
        <v>569</v>
      </c>
      <c r="U429" s="31">
        <v>90610</v>
      </c>
      <c r="V429" s="31">
        <v>571</v>
      </c>
      <c r="W429" s="31">
        <v>90800</v>
      </c>
      <c r="X429" s="31">
        <v>572</v>
      </c>
      <c r="Y429" s="31">
        <v>91080</v>
      </c>
      <c r="Z429" s="31">
        <v>574</v>
      </c>
      <c r="AA429" s="31">
        <v>91190</v>
      </c>
      <c r="AB429" s="31">
        <v>574</v>
      </c>
      <c r="AC429" s="31">
        <v>91370</v>
      </c>
      <c r="AD429" s="31">
        <v>576</v>
      </c>
      <c r="AE429" s="31">
        <v>91420</v>
      </c>
      <c r="AF429" s="31">
        <v>576</v>
      </c>
      <c r="AG429" s="31">
        <v>91530</v>
      </c>
      <c r="AH429" s="31">
        <v>577</v>
      </c>
      <c r="AI429" s="31">
        <v>91970</v>
      </c>
      <c r="AJ429" s="31">
        <v>579</v>
      </c>
      <c r="AK429" s="31">
        <v>92470</v>
      </c>
      <c r="AL429" s="31">
        <v>582</v>
      </c>
      <c r="AM429" s="31">
        <v>93040</v>
      </c>
      <c r="AN429" s="31">
        <v>586</v>
      </c>
      <c r="AO429" s="31">
        <v>93320</v>
      </c>
      <c r="AP429" s="31">
        <v>588</v>
      </c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  <c r="CP429" s="32"/>
      <c r="CQ429" s="32"/>
      <c r="CR429" s="32"/>
      <c r="CS429" s="32"/>
      <c r="CT429" s="32"/>
      <c r="CU429" s="32"/>
      <c r="CV429" s="32"/>
      <c r="CW429" s="32"/>
      <c r="CX429" s="32"/>
      <c r="CY429" s="32"/>
      <c r="CZ429" s="32"/>
      <c r="DA429" s="32"/>
      <c r="DB429" s="32"/>
      <c r="DC429" s="32"/>
      <c r="DD429" s="32"/>
      <c r="DE429" s="32"/>
      <c r="DF429" s="32"/>
      <c r="DG429" s="32"/>
      <c r="DH429" s="32"/>
      <c r="DI429" s="32"/>
      <c r="DJ429" s="32"/>
      <c r="DK429" s="32"/>
      <c r="DL429" s="32"/>
      <c r="DM429" s="32"/>
      <c r="DN429" s="32"/>
      <c r="DO429" s="32"/>
      <c r="DP429" s="32"/>
      <c r="DQ429" s="32"/>
      <c r="DR429" s="32"/>
      <c r="DS429" s="32"/>
      <c r="DT429" s="32"/>
      <c r="DU429" s="32"/>
      <c r="DV429" s="32"/>
      <c r="DW429" s="32"/>
      <c r="DX429" s="32"/>
      <c r="DY429" s="32"/>
      <c r="DZ429" s="32"/>
      <c r="EA429" s="32"/>
      <c r="EB429" s="32"/>
      <c r="EC429" s="32"/>
      <c r="ED429" s="32"/>
      <c r="EE429" s="32"/>
      <c r="EF429" s="32"/>
      <c r="EG429" s="32"/>
      <c r="EH429" s="32"/>
      <c r="EI429" s="32"/>
      <c r="EJ429" s="32"/>
      <c r="EK429" s="32"/>
      <c r="EL429" s="32"/>
      <c r="EM429" s="32"/>
      <c r="EN429" s="32"/>
      <c r="EO429" s="32"/>
      <c r="EP429" s="32"/>
      <c r="EQ429" s="32"/>
      <c r="ER429" s="32"/>
      <c r="ES429" s="32"/>
      <c r="ET429" s="32"/>
      <c r="EU429" s="32"/>
      <c r="EV429" s="32"/>
      <c r="EW429" s="32"/>
      <c r="EX429" s="32"/>
      <c r="EY429" s="32"/>
      <c r="EZ429" s="32"/>
      <c r="FA429" s="32"/>
      <c r="FB429" s="32"/>
      <c r="FC429" s="32"/>
      <c r="FD429" s="32"/>
      <c r="FE429" s="32"/>
      <c r="FF429" s="32"/>
      <c r="FG429" s="32"/>
      <c r="FH429" s="32"/>
      <c r="FI429" s="32"/>
      <c r="FJ429" s="32"/>
      <c r="FK429" s="32"/>
      <c r="FL429" s="32"/>
      <c r="FM429" s="32"/>
      <c r="FN429" s="32"/>
      <c r="FO429" s="32"/>
      <c r="FP429" s="32"/>
      <c r="FQ429" s="32"/>
      <c r="FR429" s="32"/>
      <c r="FS429" s="32"/>
      <c r="FT429" s="32"/>
      <c r="FU429" s="32"/>
      <c r="FV429" s="32"/>
      <c r="FW429" s="32"/>
      <c r="FX429" s="32"/>
      <c r="FY429" s="32"/>
      <c r="FZ429" s="32"/>
      <c r="GA429" s="32"/>
      <c r="GB429" s="32"/>
      <c r="GC429" s="32"/>
      <c r="GD429" s="32"/>
      <c r="GE429" s="32"/>
      <c r="GF429" s="32"/>
      <c r="GG429" s="32"/>
      <c r="GH429" s="32"/>
      <c r="GI429" s="32"/>
      <c r="GJ429" s="32"/>
      <c r="GK429" s="32"/>
      <c r="GL429" s="32"/>
      <c r="GM429" s="32"/>
      <c r="GN429" s="32"/>
      <c r="GO429" s="32"/>
      <c r="GP429" s="32"/>
      <c r="GQ429" s="32"/>
      <c r="GR429" s="32"/>
      <c r="GS429" s="32"/>
      <c r="GT429" s="32"/>
      <c r="GU429" s="32"/>
      <c r="GV429" s="32"/>
      <c r="GW429" s="32"/>
      <c r="GX429" s="32"/>
      <c r="GY429" s="32"/>
      <c r="GZ429" s="32"/>
      <c r="HA429" s="32"/>
      <c r="HB429" s="32"/>
      <c r="HC429" s="32"/>
      <c r="HD429" s="32"/>
      <c r="HE429" s="32"/>
      <c r="HF429" s="32"/>
      <c r="HG429" s="32"/>
      <c r="HH429" s="32"/>
      <c r="HI429" s="32"/>
      <c r="HJ429" s="32"/>
      <c r="HK429" s="32"/>
      <c r="HL429" s="32"/>
      <c r="HM429" s="32"/>
      <c r="HN429" s="32"/>
      <c r="HO429" s="32"/>
      <c r="HP429" s="32"/>
      <c r="HQ429" s="32"/>
      <c r="HR429" s="32"/>
      <c r="HS429" s="32"/>
      <c r="HT429" s="32"/>
      <c r="HU429" s="32"/>
      <c r="HV429" s="32"/>
      <c r="HW429" s="32"/>
      <c r="HX429" s="32"/>
      <c r="HY429" s="32"/>
      <c r="HZ429" s="32"/>
      <c r="IA429" s="32"/>
      <c r="IB429" s="32"/>
      <c r="IC429" s="32"/>
      <c r="ID429" s="32"/>
      <c r="IE429" s="32"/>
      <c r="IF429" s="32"/>
      <c r="IG429" s="32"/>
      <c r="IH429" s="32"/>
      <c r="II429" s="32"/>
      <c r="IJ429" s="32"/>
      <c r="IK429" s="32"/>
      <c r="IL429" s="32"/>
      <c r="IM429" s="32"/>
      <c r="IN429" s="32"/>
      <c r="IO429" s="32"/>
      <c r="IP429" s="32"/>
      <c r="IQ429" s="32"/>
      <c r="IR429" s="32"/>
      <c r="IS429" s="32"/>
      <c r="IT429" s="32"/>
      <c r="IU429" s="32"/>
      <c r="IV429" s="32"/>
    </row>
    <row r="430" spans="1:256" ht="11.25" hidden="1" x14ac:dyDescent="0.2">
      <c r="A430" s="30" t="s">
        <v>895</v>
      </c>
      <c r="B430" s="30" t="s">
        <v>896</v>
      </c>
      <c r="C430" s="30" t="s">
        <v>834</v>
      </c>
      <c r="D430" s="31">
        <v>428</v>
      </c>
      <c r="E430" s="31">
        <v>183100</v>
      </c>
      <c r="F430" s="31">
        <v>428</v>
      </c>
      <c r="G430" s="31">
        <v>182140</v>
      </c>
      <c r="H430" s="31">
        <v>426</v>
      </c>
      <c r="I430" s="31">
        <v>181310</v>
      </c>
      <c r="J430" s="31">
        <v>424</v>
      </c>
      <c r="K430" s="31">
        <v>180130</v>
      </c>
      <c r="L430" s="31">
        <v>421</v>
      </c>
      <c r="M430" s="31">
        <v>178550</v>
      </c>
      <c r="N430" s="31">
        <v>417</v>
      </c>
      <c r="O430" s="31">
        <v>177200</v>
      </c>
      <c r="P430" s="31">
        <v>414</v>
      </c>
      <c r="Q430" s="31">
        <v>176160</v>
      </c>
      <c r="R430" s="31">
        <v>412</v>
      </c>
      <c r="S430" s="31">
        <v>176010</v>
      </c>
      <c r="T430" s="31">
        <v>411</v>
      </c>
      <c r="U430" s="31">
        <v>175300</v>
      </c>
      <c r="V430" s="31">
        <v>410</v>
      </c>
      <c r="W430" s="31">
        <v>174090</v>
      </c>
      <c r="X430" s="31">
        <v>407</v>
      </c>
      <c r="Y430" s="31">
        <v>173040</v>
      </c>
      <c r="Z430" s="31">
        <v>405</v>
      </c>
      <c r="AA430" s="31">
        <v>171380</v>
      </c>
      <c r="AB430" s="31">
        <v>401</v>
      </c>
      <c r="AC430" s="31">
        <v>169470</v>
      </c>
      <c r="AD430" s="31">
        <v>396</v>
      </c>
      <c r="AE430" s="31">
        <v>167110</v>
      </c>
      <c r="AF430" s="31">
        <v>391</v>
      </c>
      <c r="AG430" s="31">
        <v>165010</v>
      </c>
      <c r="AH430" s="31">
        <v>386</v>
      </c>
      <c r="AI430" s="31">
        <v>163540</v>
      </c>
      <c r="AJ430" s="31">
        <v>382</v>
      </c>
      <c r="AK430" s="31">
        <v>161690</v>
      </c>
      <c r="AL430" s="31">
        <v>378</v>
      </c>
      <c r="AM430" s="31">
        <v>160370</v>
      </c>
      <c r="AN430" s="31">
        <v>375</v>
      </c>
      <c r="AO430" s="31">
        <v>159030</v>
      </c>
      <c r="AP430" s="31">
        <v>372</v>
      </c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  <c r="BU430" s="32"/>
      <c r="BV430" s="32"/>
      <c r="BW430" s="32"/>
      <c r="BX430" s="32"/>
      <c r="BY430" s="32"/>
      <c r="BZ430" s="32"/>
      <c r="CA430" s="32"/>
      <c r="CB430" s="32"/>
      <c r="CC430" s="32"/>
      <c r="CD430" s="32"/>
      <c r="CE430" s="32"/>
      <c r="CF430" s="32"/>
      <c r="CG430" s="32"/>
      <c r="CH430" s="32"/>
      <c r="CI430" s="32"/>
      <c r="CJ430" s="32"/>
      <c r="CK430" s="32"/>
      <c r="CL430" s="32"/>
      <c r="CM430" s="32"/>
      <c r="CN430" s="32"/>
      <c r="CO430" s="32"/>
      <c r="CP430" s="32"/>
      <c r="CQ430" s="32"/>
      <c r="CR430" s="32"/>
      <c r="CS430" s="32"/>
      <c r="CT430" s="32"/>
      <c r="CU430" s="32"/>
      <c r="CV430" s="32"/>
      <c r="CW430" s="32"/>
      <c r="CX430" s="32"/>
      <c r="CY430" s="32"/>
      <c r="CZ430" s="32"/>
      <c r="DA430" s="32"/>
      <c r="DB430" s="32"/>
      <c r="DC430" s="32"/>
      <c r="DD430" s="32"/>
      <c r="DE430" s="32"/>
      <c r="DF430" s="32"/>
      <c r="DG430" s="32"/>
      <c r="DH430" s="32"/>
      <c r="DI430" s="32"/>
      <c r="DJ430" s="32"/>
      <c r="DK430" s="32"/>
      <c r="DL430" s="32"/>
      <c r="DM430" s="32"/>
      <c r="DN430" s="32"/>
      <c r="DO430" s="32"/>
      <c r="DP430" s="32"/>
      <c r="DQ430" s="32"/>
      <c r="DR430" s="32"/>
      <c r="DS430" s="32"/>
      <c r="DT430" s="32"/>
      <c r="DU430" s="32"/>
      <c r="DV430" s="32"/>
      <c r="DW430" s="32"/>
      <c r="DX430" s="32"/>
      <c r="DY430" s="32"/>
      <c r="DZ430" s="32"/>
      <c r="EA430" s="32"/>
      <c r="EB430" s="32"/>
      <c r="EC430" s="32"/>
      <c r="ED430" s="32"/>
      <c r="EE430" s="32"/>
      <c r="EF430" s="32"/>
      <c r="EG430" s="32"/>
      <c r="EH430" s="32"/>
      <c r="EI430" s="32"/>
      <c r="EJ430" s="32"/>
      <c r="EK430" s="32"/>
      <c r="EL430" s="32"/>
      <c r="EM430" s="32"/>
      <c r="EN430" s="32"/>
      <c r="EO430" s="32"/>
      <c r="EP430" s="32"/>
      <c r="EQ430" s="32"/>
      <c r="ER430" s="32"/>
      <c r="ES430" s="32"/>
      <c r="ET430" s="32"/>
      <c r="EU430" s="32"/>
      <c r="EV430" s="32"/>
      <c r="EW430" s="32"/>
      <c r="EX430" s="32"/>
      <c r="EY430" s="32"/>
      <c r="EZ430" s="32"/>
      <c r="FA430" s="32"/>
      <c r="FB430" s="32"/>
      <c r="FC430" s="32"/>
      <c r="FD430" s="32"/>
      <c r="FE430" s="32"/>
      <c r="FF430" s="32"/>
      <c r="FG430" s="32"/>
      <c r="FH430" s="32"/>
      <c r="FI430" s="32"/>
      <c r="FJ430" s="32"/>
      <c r="FK430" s="32"/>
      <c r="FL430" s="32"/>
      <c r="FM430" s="32"/>
      <c r="FN430" s="32"/>
      <c r="FO430" s="32"/>
      <c r="FP430" s="32"/>
      <c r="FQ430" s="32"/>
      <c r="FR430" s="32"/>
      <c r="FS430" s="32"/>
      <c r="FT430" s="32"/>
      <c r="FU430" s="32"/>
      <c r="FV430" s="32"/>
      <c r="FW430" s="32"/>
      <c r="FX430" s="32"/>
      <c r="FY430" s="32"/>
      <c r="FZ430" s="32"/>
      <c r="GA430" s="32"/>
      <c r="GB430" s="32"/>
      <c r="GC430" s="32"/>
      <c r="GD430" s="32"/>
      <c r="GE430" s="32"/>
      <c r="GF430" s="32"/>
      <c r="GG430" s="32"/>
      <c r="GH430" s="32"/>
      <c r="GI430" s="32"/>
      <c r="GJ430" s="32"/>
      <c r="GK430" s="32"/>
      <c r="GL430" s="32"/>
      <c r="GM430" s="32"/>
      <c r="GN430" s="32"/>
      <c r="GO430" s="32"/>
      <c r="GP430" s="32"/>
      <c r="GQ430" s="32"/>
      <c r="GR430" s="32"/>
      <c r="GS430" s="32"/>
      <c r="GT430" s="32"/>
      <c r="GU430" s="32"/>
      <c r="GV430" s="32"/>
      <c r="GW430" s="32"/>
      <c r="GX430" s="32"/>
      <c r="GY430" s="32"/>
      <c r="GZ430" s="32"/>
      <c r="HA430" s="32"/>
      <c r="HB430" s="32"/>
      <c r="HC430" s="32"/>
      <c r="HD430" s="32"/>
      <c r="HE430" s="32"/>
      <c r="HF430" s="32"/>
      <c r="HG430" s="32"/>
      <c r="HH430" s="32"/>
      <c r="HI430" s="32"/>
      <c r="HJ430" s="32"/>
      <c r="HK430" s="32"/>
      <c r="HL430" s="32"/>
      <c r="HM430" s="32"/>
      <c r="HN430" s="32"/>
      <c r="HO430" s="32"/>
      <c r="HP430" s="32"/>
      <c r="HQ430" s="32"/>
      <c r="HR430" s="32"/>
      <c r="HS430" s="32"/>
      <c r="HT430" s="32"/>
      <c r="HU430" s="32"/>
      <c r="HV430" s="32"/>
      <c r="HW430" s="32"/>
      <c r="HX430" s="32"/>
      <c r="HY430" s="32"/>
      <c r="HZ430" s="32"/>
      <c r="IA430" s="32"/>
      <c r="IB430" s="32"/>
      <c r="IC430" s="32"/>
      <c r="ID430" s="32"/>
      <c r="IE430" s="32"/>
      <c r="IF430" s="32"/>
      <c r="IG430" s="32"/>
      <c r="IH430" s="32"/>
      <c r="II430" s="32"/>
      <c r="IJ430" s="32"/>
      <c r="IK430" s="32"/>
      <c r="IL430" s="32"/>
      <c r="IM430" s="32"/>
      <c r="IN430" s="32"/>
      <c r="IO430" s="32"/>
      <c r="IP430" s="32"/>
      <c r="IQ430" s="32"/>
      <c r="IR430" s="32"/>
      <c r="IS430" s="32"/>
      <c r="IT430" s="32"/>
      <c r="IU430" s="32"/>
      <c r="IV430" s="32"/>
    </row>
    <row r="431" spans="1:256" ht="11.25" hidden="1" x14ac:dyDescent="0.2">
      <c r="A431" s="30" t="s">
        <v>897</v>
      </c>
      <c r="B431" s="30" t="s">
        <v>898</v>
      </c>
      <c r="C431" s="30" t="s">
        <v>54</v>
      </c>
      <c r="D431" s="31">
        <v>13793</v>
      </c>
      <c r="E431" s="31">
        <v>1893667</v>
      </c>
      <c r="F431" s="31">
        <v>137</v>
      </c>
      <c r="G431" s="31">
        <v>1881641</v>
      </c>
      <c r="H431" s="31">
        <v>136</v>
      </c>
      <c r="I431" s="31">
        <v>1870834</v>
      </c>
      <c r="J431" s="31">
        <v>136</v>
      </c>
      <c r="K431" s="31">
        <v>1862137</v>
      </c>
      <c r="L431" s="31">
        <v>135</v>
      </c>
      <c r="M431" s="31">
        <v>1851621</v>
      </c>
      <c r="N431" s="31">
        <v>134</v>
      </c>
      <c r="O431" s="31">
        <v>1840498</v>
      </c>
      <c r="P431" s="31">
        <v>133</v>
      </c>
      <c r="Q431" s="31">
        <v>1829725</v>
      </c>
      <c r="R431" s="31">
        <v>133</v>
      </c>
      <c r="S431" s="31">
        <v>1823634</v>
      </c>
      <c r="T431" s="31">
        <v>132</v>
      </c>
      <c r="U431" s="31">
        <v>1814318</v>
      </c>
      <c r="V431" s="31">
        <v>132</v>
      </c>
      <c r="W431" s="31">
        <v>1804833</v>
      </c>
      <c r="X431" s="31">
        <v>131</v>
      </c>
      <c r="Y431" s="31">
        <v>1793333</v>
      </c>
      <c r="Z431" s="31">
        <v>130</v>
      </c>
      <c r="AA431" s="31">
        <v>1779152</v>
      </c>
      <c r="AB431" s="31">
        <v>129</v>
      </c>
      <c r="AC431" s="31">
        <v>1761683</v>
      </c>
      <c r="AD431" s="31">
        <v>128</v>
      </c>
      <c r="AE431" s="31">
        <v>1743113</v>
      </c>
      <c r="AF431" s="31">
        <v>126</v>
      </c>
      <c r="AG431" s="31">
        <v>1727733</v>
      </c>
      <c r="AH431" s="31">
        <v>125</v>
      </c>
      <c r="AI431" s="31">
        <v>1714042</v>
      </c>
      <c r="AJ431" s="31">
        <v>124</v>
      </c>
      <c r="AK431" s="31">
        <v>1704924</v>
      </c>
      <c r="AL431" s="31">
        <v>124</v>
      </c>
      <c r="AM431" s="31">
        <v>1697534</v>
      </c>
      <c r="AN431" s="31">
        <v>123</v>
      </c>
      <c r="AO431" s="31">
        <v>1688838</v>
      </c>
      <c r="AP431" s="31">
        <v>122</v>
      </c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32"/>
      <c r="CO431" s="32"/>
      <c r="CP431" s="32"/>
      <c r="CQ431" s="32"/>
      <c r="CR431" s="32"/>
      <c r="CS431" s="32"/>
      <c r="CT431" s="32"/>
      <c r="CU431" s="32"/>
      <c r="CV431" s="32"/>
      <c r="CW431" s="32"/>
      <c r="CX431" s="32"/>
      <c r="CY431" s="32"/>
      <c r="CZ431" s="32"/>
      <c r="DA431" s="32"/>
      <c r="DB431" s="32"/>
      <c r="DC431" s="32"/>
      <c r="DD431" s="32"/>
      <c r="DE431" s="32"/>
      <c r="DF431" s="32"/>
      <c r="DG431" s="32"/>
      <c r="DH431" s="32"/>
      <c r="DI431" s="32"/>
      <c r="DJ431" s="32"/>
      <c r="DK431" s="32"/>
      <c r="DL431" s="32"/>
      <c r="DM431" s="32"/>
      <c r="DN431" s="32"/>
      <c r="DO431" s="32"/>
      <c r="DP431" s="32"/>
      <c r="DQ431" s="32"/>
      <c r="DR431" s="32"/>
      <c r="DS431" s="32"/>
      <c r="DT431" s="32"/>
      <c r="DU431" s="32"/>
      <c r="DV431" s="32"/>
      <c r="DW431" s="32"/>
      <c r="DX431" s="32"/>
      <c r="DY431" s="32"/>
      <c r="DZ431" s="32"/>
      <c r="EA431" s="32"/>
      <c r="EB431" s="32"/>
      <c r="EC431" s="32"/>
      <c r="ED431" s="32"/>
      <c r="EE431" s="32"/>
      <c r="EF431" s="32"/>
      <c r="EG431" s="32"/>
      <c r="EH431" s="32"/>
      <c r="EI431" s="32"/>
      <c r="EJ431" s="32"/>
      <c r="EK431" s="32"/>
      <c r="EL431" s="32"/>
      <c r="EM431" s="32"/>
      <c r="EN431" s="32"/>
      <c r="EO431" s="32"/>
      <c r="EP431" s="32"/>
      <c r="EQ431" s="32"/>
      <c r="ER431" s="32"/>
      <c r="ES431" s="32"/>
      <c r="ET431" s="32"/>
      <c r="EU431" s="32"/>
      <c r="EV431" s="32"/>
      <c r="EW431" s="32"/>
      <c r="EX431" s="32"/>
      <c r="EY431" s="32"/>
      <c r="EZ431" s="32"/>
      <c r="FA431" s="32"/>
      <c r="FB431" s="32"/>
      <c r="FC431" s="32"/>
      <c r="FD431" s="32"/>
      <c r="FE431" s="32"/>
      <c r="FF431" s="32"/>
      <c r="FG431" s="32"/>
      <c r="FH431" s="32"/>
      <c r="FI431" s="32"/>
      <c r="FJ431" s="32"/>
      <c r="FK431" s="32"/>
      <c r="FL431" s="32"/>
      <c r="FM431" s="32"/>
      <c r="FN431" s="32"/>
      <c r="FO431" s="32"/>
      <c r="FP431" s="32"/>
      <c r="FQ431" s="32"/>
      <c r="FR431" s="32"/>
      <c r="FS431" s="32"/>
      <c r="FT431" s="32"/>
      <c r="FU431" s="32"/>
      <c r="FV431" s="32"/>
      <c r="FW431" s="32"/>
      <c r="FX431" s="32"/>
      <c r="FY431" s="32"/>
      <c r="FZ431" s="32"/>
      <c r="GA431" s="32"/>
      <c r="GB431" s="32"/>
      <c r="GC431" s="32"/>
      <c r="GD431" s="32"/>
      <c r="GE431" s="32"/>
      <c r="GF431" s="32"/>
      <c r="GG431" s="32"/>
      <c r="GH431" s="32"/>
      <c r="GI431" s="32"/>
      <c r="GJ431" s="32"/>
      <c r="GK431" s="32"/>
      <c r="GL431" s="32"/>
      <c r="GM431" s="32"/>
      <c r="GN431" s="32"/>
      <c r="GO431" s="32"/>
      <c r="GP431" s="32"/>
      <c r="GQ431" s="32"/>
      <c r="GR431" s="32"/>
      <c r="GS431" s="32"/>
      <c r="GT431" s="32"/>
      <c r="GU431" s="32"/>
      <c r="GV431" s="32"/>
      <c r="GW431" s="32"/>
      <c r="GX431" s="32"/>
      <c r="GY431" s="32"/>
      <c r="GZ431" s="32"/>
      <c r="HA431" s="32"/>
      <c r="HB431" s="32"/>
      <c r="HC431" s="32"/>
      <c r="HD431" s="32"/>
      <c r="HE431" s="32"/>
      <c r="HF431" s="32"/>
      <c r="HG431" s="32"/>
      <c r="HH431" s="32"/>
      <c r="HI431" s="32"/>
      <c r="HJ431" s="32"/>
      <c r="HK431" s="32"/>
      <c r="HL431" s="32"/>
      <c r="HM431" s="32"/>
      <c r="HN431" s="32"/>
      <c r="HO431" s="32"/>
      <c r="HP431" s="32"/>
      <c r="HQ431" s="32"/>
      <c r="HR431" s="32"/>
      <c r="HS431" s="32"/>
      <c r="HT431" s="32"/>
      <c r="HU431" s="32"/>
      <c r="HV431" s="32"/>
      <c r="HW431" s="32"/>
      <c r="HX431" s="32"/>
      <c r="HY431" s="32"/>
      <c r="HZ431" s="32"/>
      <c r="IA431" s="32"/>
      <c r="IB431" s="32"/>
      <c r="IC431" s="32"/>
      <c r="ID431" s="32"/>
      <c r="IE431" s="32"/>
      <c r="IF431" s="32"/>
      <c r="IG431" s="32"/>
      <c r="IH431" s="32"/>
      <c r="II431" s="32"/>
      <c r="IJ431" s="32"/>
      <c r="IK431" s="32"/>
      <c r="IL431" s="32"/>
      <c r="IM431" s="32"/>
      <c r="IN431" s="32"/>
      <c r="IO431" s="32"/>
      <c r="IP431" s="32"/>
      <c r="IQ431" s="32"/>
      <c r="IR431" s="32"/>
      <c r="IS431" s="32"/>
      <c r="IT431" s="32"/>
      <c r="IU431" s="32"/>
      <c r="IV431" s="32"/>
    </row>
    <row r="432" spans="1:256" ht="11.25" hidden="1" x14ac:dyDescent="0.2">
      <c r="A432" s="30" t="s">
        <v>899</v>
      </c>
      <c r="B432" s="30" t="s">
        <v>900</v>
      </c>
      <c r="C432" s="30" t="s">
        <v>901</v>
      </c>
      <c r="D432" s="31">
        <v>571</v>
      </c>
      <c r="E432" s="31">
        <v>143504</v>
      </c>
      <c r="F432" s="31">
        <v>251</v>
      </c>
      <c r="G432" s="31">
        <v>142492</v>
      </c>
      <c r="H432" s="31">
        <v>249</v>
      </c>
      <c r="I432" s="31">
        <v>141697</v>
      </c>
      <c r="J432" s="31">
        <v>248</v>
      </c>
      <c r="K432" s="31">
        <v>141032</v>
      </c>
      <c r="L432" s="31">
        <v>247</v>
      </c>
      <c r="M432" s="31">
        <v>140467</v>
      </c>
      <c r="N432" s="31">
        <v>246</v>
      </c>
      <c r="O432" s="31">
        <v>139966</v>
      </c>
      <c r="P432" s="31">
        <v>245</v>
      </c>
      <c r="Q432" s="31">
        <v>139536</v>
      </c>
      <c r="R432" s="31">
        <v>244</v>
      </c>
      <c r="S432" s="31">
        <v>139157</v>
      </c>
      <c r="T432" s="31">
        <v>244</v>
      </c>
      <c r="U432" s="31">
        <v>138651</v>
      </c>
      <c r="V432" s="31">
        <v>243</v>
      </c>
      <c r="W432" s="31">
        <v>138044</v>
      </c>
      <c r="X432" s="31">
        <v>242</v>
      </c>
      <c r="Y432" s="31">
        <v>137422</v>
      </c>
      <c r="Z432" s="31">
        <v>241</v>
      </c>
      <c r="AA432" s="31">
        <v>136122</v>
      </c>
      <c r="AB432" s="31">
        <v>238</v>
      </c>
      <c r="AC432" s="31">
        <v>134756</v>
      </c>
      <c r="AD432" s="31">
        <v>236</v>
      </c>
      <c r="AE432" s="31">
        <v>133216</v>
      </c>
      <c r="AF432" s="31">
        <v>233</v>
      </c>
      <c r="AG432" s="31">
        <v>132350</v>
      </c>
      <c r="AH432" s="31">
        <v>232</v>
      </c>
      <c r="AI432" s="31">
        <v>131067</v>
      </c>
      <c r="AJ432" s="31">
        <v>229</v>
      </c>
      <c r="AK432" s="31">
        <v>130356</v>
      </c>
      <c r="AL432" s="31">
        <v>228</v>
      </c>
      <c r="AM432" s="31">
        <v>129502</v>
      </c>
      <c r="AN432" s="31">
        <v>227</v>
      </c>
      <c r="AO432" s="31">
        <v>128760</v>
      </c>
      <c r="AP432" s="31">
        <v>225</v>
      </c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  <c r="CP432" s="32"/>
      <c r="CQ432" s="32"/>
      <c r="CR432" s="32"/>
      <c r="CS432" s="32"/>
      <c r="CT432" s="32"/>
      <c r="CU432" s="32"/>
      <c r="CV432" s="32"/>
      <c r="CW432" s="32"/>
      <c r="CX432" s="32"/>
      <c r="CY432" s="32"/>
      <c r="CZ432" s="32"/>
      <c r="DA432" s="32"/>
      <c r="DB432" s="32"/>
      <c r="DC432" s="32"/>
      <c r="DD432" s="32"/>
      <c r="DE432" s="32"/>
      <c r="DF432" s="32"/>
      <c r="DG432" s="32"/>
      <c r="DH432" s="32"/>
      <c r="DI432" s="32"/>
      <c r="DJ432" s="32"/>
      <c r="DK432" s="32"/>
      <c r="DL432" s="32"/>
      <c r="DM432" s="32"/>
      <c r="DN432" s="32"/>
      <c r="DO432" s="32"/>
      <c r="DP432" s="32"/>
      <c r="DQ432" s="32"/>
      <c r="DR432" s="32"/>
      <c r="DS432" s="32"/>
      <c r="DT432" s="32"/>
      <c r="DU432" s="32"/>
      <c r="DV432" s="32"/>
      <c r="DW432" s="32"/>
      <c r="DX432" s="32"/>
      <c r="DY432" s="32"/>
      <c r="DZ432" s="32"/>
      <c r="EA432" s="32"/>
      <c r="EB432" s="32"/>
      <c r="EC432" s="32"/>
      <c r="ED432" s="32"/>
      <c r="EE432" s="32"/>
      <c r="EF432" s="32"/>
      <c r="EG432" s="32"/>
      <c r="EH432" s="32"/>
      <c r="EI432" s="32"/>
      <c r="EJ432" s="32"/>
      <c r="EK432" s="32"/>
      <c r="EL432" s="32"/>
      <c r="EM432" s="32"/>
      <c r="EN432" s="32"/>
      <c r="EO432" s="32"/>
      <c r="EP432" s="32"/>
      <c r="EQ432" s="32"/>
      <c r="ER432" s="32"/>
      <c r="ES432" s="32"/>
      <c r="ET432" s="32"/>
      <c r="EU432" s="32"/>
      <c r="EV432" s="32"/>
      <c r="EW432" s="32"/>
      <c r="EX432" s="32"/>
      <c r="EY432" s="32"/>
      <c r="EZ432" s="32"/>
      <c r="FA432" s="32"/>
      <c r="FB432" s="32"/>
      <c r="FC432" s="32"/>
      <c r="FD432" s="32"/>
      <c r="FE432" s="32"/>
      <c r="FF432" s="32"/>
      <c r="FG432" s="32"/>
      <c r="FH432" s="32"/>
      <c r="FI432" s="32"/>
      <c r="FJ432" s="32"/>
      <c r="FK432" s="32"/>
      <c r="FL432" s="32"/>
      <c r="FM432" s="32"/>
      <c r="FN432" s="32"/>
      <c r="FO432" s="32"/>
      <c r="FP432" s="32"/>
      <c r="FQ432" s="32"/>
      <c r="FR432" s="32"/>
      <c r="FS432" s="32"/>
      <c r="FT432" s="32"/>
      <c r="FU432" s="32"/>
      <c r="FV432" s="32"/>
      <c r="FW432" s="32"/>
      <c r="FX432" s="32"/>
      <c r="FY432" s="32"/>
      <c r="FZ432" s="32"/>
      <c r="GA432" s="32"/>
      <c r="GB432" s="32"/>
      <c r="GC432" s="32"/>
      <c r="GD432" s="32"/>
      <c r="GE432" s="32"/>
      <c r="GF432" s="32"/>
      <c r="GG432" s="32"/>
      <c r="GH432" s="32"/>
      <c r="GI432" s="32"/>
      <c r="GJ432" s="32"/>
      <c r="GK432" s="32"/>
      <c r="GL432" s="32"/>
      <c r="GM432" s="32"/>
      <c r="GN432" s="32"/>
      <c r="GO432" s="32"/>
      <c r="GP432" s="32"/>
      <c r="GQ432" s="32"/>
      <c r="GR432" s="32"/>
      <c r="GS432" s="32"/>
      <c r="GT432" s="32"/>
      <c r="GU432" s="32"/>
      <c r="GV432" s="32"/>
      <c r="GW432" s="32"/>
      <c r="GX432" s="32"/>
      <c r="GY432" s="32"/>
      <c r="GZ432" s="32"/>
      <c r="HA432" s="32"/>
      <c r="HB432" s="32"/>
      <c r="HC432" s="32"/>
      <c r="HD432" s="32"/>
      <c r="HE432" s="32"/>
      <c r="HF432" s="32"/>
      <c r="HG432" s="32"/>
      <c r="HH432" s="32"/>
      <c r="HI432" s="32"/>
      <c r="HJ432" s="32"/>
      <c r="HK432" s="32"/>
      <c r="HL432" s="32"/>
      <c r="HM432" s="32"/>
      <c r="HN432" s="32"/>
      <c r="HO432" s="32"/>
      <c r="HP432" s="32"/>
      <c r="HQ432" s="32"/>
      <c r="HR432" s="32"/>
      <c r="HS432" s="32"/>
      <c r="HT432" s="32"/>
      <c r="HU432" s="32"/>
      <c r="HV432" s="32"/>
      <c r="HW432" s="32"/>
      <c r="HX432" s="32"/>
      <c r="HY432" s="32"/>
      <c r="HZ432" s="32"/>
      <c r="IA432" s="32"/>
      <c r="IB432" s="32"/>
      <c r="IC432" s="32"/>
      <c r="ID432" s="32"/>
      <c r="IE432" s="32"/>
      <c r="IF432" s="32"/>
      <c r="IG432" s="32"/>
      <c r="IH432" s="32"/>
      <c r="II432" s="32"/>
      <c r="IJ432" s="32"/>
      <c r="IK432" s="32"/>
      <c r="IL432" s="32"/>
      <c r="IM432" s="32"/>
      <c r="IN432" s="32"/>
      <c r="IO432" s="32"/>
      <c r="IP432" s="32"/>
      <c r="IQ432" s="32"/>
      <c r="IR432" s="32"/>
      <c r="IS432" s="32"/>
      <c r="IT432" s="32"/>
      <c r="IU432" s="32"/>
      <c r="IV432" s="32"/>
    </row>
    <row r="433" spans="1:256" ht="11.25" hidden="1" x14ac:dyDescent="0.2">
      <c r="A433" s="30" t="s">
        <v>902</v>
      </c>
      <c r="B433" s="30" t="s">
        <v>903</v>
      </c>
      <c r="C433" s="30" t="s">
        <v>901</v>
      </c>
      <c r="D433" s="31">
        <v>566</v>
      </c>
      <c r="E433" s="31">
        <v>161725</v>
      </c>
      <c r="F433" s="31">
        <v>285</v>
      </c>
      <c r="G433" s="31">
        <v>160864</v>
      </c>
      <c r="H433" s="31">
        <v>284</v>
      </c>
      <c r="I433" s="31">
        <v>160098</v>
      </c>
      <c r="J433" s="31">
        <v>283</v>
      </c>
      <c r="K433" s="31">
        <v>159593</v>
      </c>
      <c r="L433" s="31">
        <v>282</v>
      </c>
      <c r="M433" s="31">
        <v>158797</v>
      </c>
      <c r="N433" s="31">
        <v>280</v>
      </c>
      <c r="O433" s="31">
        <v>157931</v>
      </c>
      <c r="P433" s="31">
        <v>279</v>
      </c>
      <c r="Q433" s="31">
        <v>157640</v>
      </c>
      <c r="R433" s="31">
        <v>278</v>
      </c>
      <c r="S433" s="31">
        <v>157637</v>
      </c>
      <c r="T433" s="31">
        <v>278</v>
      </c>
      <c r="U433" s="31">
        <v>156943</v>
      </c>
      <c r="V433" s="31">
        <v>277</v>
      </c>
      <c r="W433" s="31">
        <v>156518</v>
      </c>
      <c r="X433" s="31">
        <v>276</v>
      </c>
      <c r="Y433" s="31">
        <v>156058</v>
      </c>
      <c r="Z433" s="31">
        <v>275</v>
      </c>
      <c r="AA433" s="31">
        <v>155014</v>
      </c>
      <c r="AB433" s="31">
        <v>274</v>
      </c>
      <c r="AC433" s="31">
        <v>154406</v>
      </c>
      <c r="AD433" s="31">
        <v>273</v>
      </c>
      <c r="AE433" s="31">
        <v>153488</v>
      </c>
      <c r="AF433" s="31">
        <v>271</v>
      </c>
      <c r="AG433" s="31">
        <v>152233</v>
      </c>
      <c r="AH433" s="31">
        <v>269</v>
      </c>
      <c r="AI433" s="31">
        <v>150912</v>
      </c>
      <c r="AJ433" s="31">
        <v>266</v>
      </c>
      <c r="AK433" s="31">
        <v>150424</v>
      </c>
      <c r="AL433" s="31">
        <v>266</v>
      </c>
      <c r="AM433" s="31">
        <v>150198</v>
      </c>
      <c r="AN433" s="31">
        <v>265</v>
      </c>
      <c r="AO433" s="31">
        <v>149559</v>
      </c>
      <c r="AP433" s="31">
        <v>264</v>
      </c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2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  <c r="CP433" s="32"/>
      <c r="CQ433" s="32"/>
      <c r="CR433" s="32"/>
      <c r="CS433" s="32"/>
      <c r="CT433" s="32"/>
      <c r="CU433" s="32"/>
      <c r="CV433" s="32"/>
      <c r="CW433" s="32"/>
      <c r="CX433" s="32"/>
      <c r="CY433" s="32"/>
      <c r="CZ433" s="32"/>
      <c r="DA433" s="32"/>
      <c r="DB433" s="32"/>
      <c r="DC433" s="32"/>
      <c r="DD433" s="32"/>
      <c r="DE433" s="32"/>
      <c r="DF433" s="32"/>
      <c r="DG433" s="32"/>
      <c r="DH433" s="32"/>
      <c r="DI433" s="32"/>
      <c r="DJ433" s="32"/>
      <c r="DK433" s="32"/>
      <c r="DL433" s="32"/>
      <c r="DM433" s="32"/>
      <c r="DN433" s="32"/>
      <c r="DO433" s="32"/>
      <c r="DP433" s="32"/>
      <c r="DQ433" s="32"/>
      <c r="DR433" s="32"/>
      <c r="DS433" s="32"/>
      <c r="DT433" s="32"/>
      <c r="DU433" s="32"/>
      <c r="DV433" s="32"/>
      <c r="DW433" s="32"/>
      <c r="DX433" s="32"/>
      <c r="DY433" s="32"/>
      <c r="DZ433" s="32"/>
      <c r="EA433" s="32"/>
      <c r="EB433" s="32"/>
      <c r="EC433" s="32"/>
      <c r="ED433" s="32"/>
      <c r="EE433" s="32"/>
      <c r="EF433" s="32"/>
      <c r="EG433" s="32"/>
      <c r="EH433" s="32"/>
      <c r="EI433" s="32"/>
      <c r="EJ433" s="32"/>
      <c r="EK433" s="32"/>
      <c r="EL433" s="32"/>
      <c r="EM433" s="32"/>
      <c r="EN433" s="32"/>
      <c r="EO433" s="32"/>
      <c r="EP433" s="32"/>
      <c r="EQ433" s="32"/>
      <c r="ER433" s="32"/>
      <c r="ES433" s="32"/>
      <c r="ET433" s="32"/>
      <c r="EU433" s="32"/>
      <c r="EV433" s="32"/>
      <c r="EW433" s="32"/>
      <c r="EX433" s="32"/>
      <c r="EY433" s="32"/>
      <c r="EZ433" s="32"/>
      <c r="FA433" s="32"/>
      <c r="FB433" s="32"/>
      <c r="FC433" s="32"/>
      <c r="FD433" s="32"/>
      <c r="FE433" s="32"/>
      <c r="FF433" s="32"/>
      <c r="FG433" s="32"/>
      <c r="FH433" s="32"/>
      <c r="FI433" s="32"/>
      <c r="FJ433" s="32"/>
      <c r="FK433" s="32"/>
      <c r="FL433" s="32"/>
      <c r="FM433" s="32"/>
      <c r="FN433" s="32"/>
      <c r="FO433" s="32"/>
      <c r="FP433" s="32"/>
      <c r="FQ433" s="32"/>
      <c r="FR433" s="32"/>
      <c r="FS433" s="32"/>
      <c r="FT433" s="32"/>
      <c r="FU433" s="32"/>
      <c r="FV433" s="32"/>
      <c r="FW433" s="32"/>
      <c r="FX433" s="32"/>
      <c r="FY433" s="32"/>
      <c r="FZ433" s="32"/>
      <c r="GA433" s="32"/>
      <c r="GB433" s="32"/>
      <c r="GC433" s="32"/>
      <c r="GD433" s="32"/>
      <c r="GE433" s="32"/>
      <c r="GF433" s="32"/>
      <c r="GG433" s="32"/>
      <c r="GH433" s="32"/>
      <c r="GI433" s="32"/>
      <c r="GJ433" s="32"/>
      <c r="GK433" s="32"/>
      <c r="GL433" s="32"/>
      <c r="GM433" s="32"/>
      <c r="GN433" s="32"/>
      <c r="GO433" s="32"/>
      <c r="GP433" s="32"/>
      <c r="GQ433" s="32"/>
      <c r="GR433" s="32"/>
      <c r="GS433" s="32"/>
      <c r="GT433" s="32"/>
      <c r="GU433" s="32"/>
      <c r="GV433" s="32"/>
      <c r="GW433" s="32"/>
      <c r="GX433" s="32"/>
      <c r="GY433" s="32"/>
      <c r="GZ433" s="32"/>
      <c r="HA433" s="32"/>
      <c r="HB433" s="32"/>
      <c r="HC433" s="32"/>
      <c r="HD433" s="32"/>
      <c r="HE433" s="32"/>
      <c r="HF433" s="32"/>
      <c r="HG433" s="32"/>
      <c r="HH433" s="32"/>
      <c r="HI433" s="32"/>
      <c r="HJ433" s="32"/>
      <c r="HK433" s="32"/>
      <c r="HL433" s="32"/>
      <c r="HM433" s="32"/>
      <c r="HN433" s="32"/>
      <c r="HO433" s="32"/>
      <c r="HP433" s="32"/>
      <c r="HQ433" s="32"/>
      <c r="HR433" s="32"/>
      <c r="HS433" s="32"/>
      <c r="HT433" s="32"/>
      <c r="HU433" s="32"/>
      <c r="HV433" s="32"/>
      <c r="HW433" s="32"/>
      <c r="HX433" s="32"/>
      <c r="HY433" s="32"/>
      <c r="HZ433" s="32"/>
      <c r="IA433" s="32"/>
      <c r="IB433" s="32"/>
      <c r="IC433" s="32"/>
      <c r="ID433" s="32"/>
      <c r="IE433" s="32"/>
      <c r="IF433" s="32"/>
      <c r="IG433" s="32"/>
      <c r="IH433" s="32"/>
      <c r="II433" s="32"/>
      <c r="IJ433" s="32"/>
      <c r="IK433" s="32"/>
      <c r="IL433" s="32"/>
      <c r="IM433" s="32"/>
      <c r="IN433" s="32"/>
      <c r="IO433" s="32"/>
      <c r="IP433" s="32"/>
      <c r="IQ433" s="32"/>
      <c r="IR433" s="32"/>
      <c r="IS433" s="32"/>
      <c r="IT433" s="32"/>
      <c r="IU433" s="32"/>
      <c r="IV433" s="32"/>
    </row>
    <row r="434" spans="1:256" ht="11.25" hidden="1" x14ac:dyDescent="0.2">
      <c r="A434" s="30" t="s">
        <v>904</v>
      </c>
      <c r="B434" s="30" t="s">
        <v>905</v>
      </c>
      <c r="C434" s="30" t="s">
        <v>901</v>
      </c>
      <c r="D434" s="31">
        <v>1338</v>
      </c>
      <c r="E434" s="31">
        <v>216205</v>
      </c>
      <c r="F434" s="31">
        <v>162</v>
      </c>
      <c r="G434" s="31">
        <v>214090</v>
      </c>
      <c r="H434" s="31">
        <v>160</v>
      </c>
      <c r="I434" s="31">
        <v>211898</v>
      </c>
      <c r="J434" s="31">
        <v>158</v>
      </c>
      <c r="K434" s="31">
        <v>210260</v>
      </c>
      <c r="L434" s="31">
        <v>157</v>
      </c>
      <c r="M434" s="31">
        <v>207797</v>
      </c>
      <c r="N434" s="31">
        <v>155</v>
      </c>
      <c r="O434" s="31">
        <v>205711</v>
      </c>
      <c r="P434" s="31">
        <v>154</v>
      </c>
      <c r="Q434" s="31">
        <v>203757</v>
      </c>
      <c r="R434" s="31">
        <v>152</v>
      </c>
      <c r="S434" s="31">
        <v>202398</v>
      </c>
      <c r="T434" s="31">
        <v>151</v>
      </c>
      <c r="U434" s="31">
        <v>200298</v>
      </c>
      <c r="V434" s="31">
        <v>150</v>
      </c>
      <c r="W434" s="31">
        <v>198202</v>
      </c>
      <c r="X434" s="31">
        <v>148</v>
      </c>
      <c r="Y434" s="31">
        <v>196203</v>
      </c>
      <c r="Z434" s="31">
        <v>147</v>
      </c>
      <c r="AA434" s="31">
        <v>193603</v>
      </c>
      <c r="AB434" s="31">
        <v>145</v>
      </c>
      <c r="AC434" s="31">
        <v>190505</v>
      </c>
      <c r="AD434" s="31">
        <v>142</v>
      </c>
      <c r="AE434" s="31">
        <v>187196</v>
      </c>
      <c r="AF434" s="31">
        <v>140</v>
      </c>
      <c r="AG434" s="31">
        <v>183933</v>
      </c>
      <c r="AH434" s="31">
        <v>137</v>
      </c>
      <c r="AI434" s="31">
        <v>180828</v>
      </c>
      <c r="AJ434" s="31">
        <v>135</v>
      </c>
      <c r="AK434" s="31">
        <v>178954</v>
      </c>
      <c r="AL434" s="31">
        <v>134</v>
      </c>
      <c r="AM434" s="31">
        <v>177357</v>
      </c>
      <c r="AN434" s="31">
        <v>133</v>
      </c>
      <c r="AO434" s="31">
        <v>176014</v>
      </c>
      <c r="AP434" s="31">
        <v>132</v>
      </c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  <c r="BU434" s="32"/>
      <c r="BV434" s="32"/>
      <c r="BW434" s="32"/>
      <c r="BX434" s="32"/>
      <c r="BY434" s="32"/>
      <c r="BZ434" s="32"/>
      <c r="CA434" s="32"/>
      <c r="CB434" s="32"/>
      <c r="CC434" s="32"/>
      <c r="CD434" s="32"/>
      <c r="CE434" s="32"/>
      <c r="CF434" s="32"/>
      <c r="CG434" s="32"/>
      <c r="CH434" s="32"/>
      <c r="CI434" s="32"/>
      <c r="CJ434" s="32"/>
      <c r="CK434" s="32"/>
      <c r="CL434" s="32"/>
      <c r="CM434" s="32"/>
      <c r="CN434" s="32"/>
      <c r="CO434" s="32"/>
      <c r="CP434" s="32"/>
      <c r="CQ434" s="32"/>
      <c r="CR434" s="32"/>
      <c r="CS434" s="32"/>
      <c r="CT434" s="32"/>
      <c r="CU434" s="32"/>
      <c r="CV434" s="32"/>
      <c r="CW434" s="32"/>
      <c r="CX434" s="32"/>
      <c r="CY434" s="32"/>
      <c r="CZ434" s="32"/>
      <c r="DA434" s="32"/>
      <c r="DB434" s="32"/>
      <c r="DC434" s="32"/>
      <c r="DD434" s="32"/>
      <c r="DE434" s="32"/>
      <c r="DF434" s="32"/>
      <c r="DG434" s="32"/>
      <c r="DH434" s="32"/>
      <c r="DI434" s="32"/>
      <c r="DJ434" s="32"/>
      <c r="DK434" s="32"/>
      <c r="DL434" s="32"/>
      <c r="DM434" s="32"/>
      <c r="DN434" s="32"/>
      <c r="DO434" s="32"/>
      <c r="DP434" s="32"/>
      <c r="DQ434" s="32"/>
      <c r="DR434" s="32"/>
      <c r="DS434" s="32"/>
      <c r="DT434" s="32"/>
      <c r="DU434" s="32"/>
      <c r="DV434" s="32"/>
      <c r="DW434" s="32"/>
      <c r="DX434" s="32"/>
      <c r="DY434" s="32"/>
      <c r="DZ434" s="32"/>
      <c r="EA434" s="32"/>
      <c r="EB434" s="32"/>
      <c r="EC434" s="32"/>
      <c r="ED434" s="32"/>
      <c r="EE434" s="32"/>
      <c r="EF434" s="32"/>
      <c r="EG434" s="32"/>
      <c r="EH434" s="32"/>
      <c r="EI434" s="32"/>
      <c r="EJ434" s="32"/>
      <c r="EK434" s="32"/>
      <c r="EL434" s="32"/>
      <c r="EM434" s="32"/>
      <c r="EN434" s="32"/>
      <c r="EO434" s="32"/>
      <c r="EP434" s="32"/>
      <c r="EQ434" s="32"/>
      <c r="ER434" s="32"/>
      <c r="ES434" s="32"/>
      <c r="ET434" s="32"/>
      <c r="EU434" s="32"/>
      <c r="EV434" s="32"/>
      <c r="EW434" s="32"/>
      <c r="EX434" s="32"/>
      <c r="EY434" s="32"/>
      <c r="EZ434" s="32"/>
      <c r="FA434" s="32"/>
      <c r="FB434" s="32"/>
      <c r="FC434" s="32"/>
      <c r="FD434" s="32"/>
      <c r="FE434" s="32"/>
      <c r="FF434" s="32"/>
      <c r="FG434" s="32"/>
      <c r="FH434" s="32"/>
      <c r="FI434" s="32"/>
      <c r="FJ434" s="32"/>
      <c r="FK434" s="32"/>
      <c r="FL434" s="32"/>
      <c r="FM434" s="32"/>
      <c r="FN434" s="32"/>
      <c r="FO434" s="32"/>
      <c r="FP434" s="32"/>
      <c r="FQ434" s="32"/>
      <c r="FR434" s="32"/>
      <c r="FS434" s="32"/>
      <c r="FT434" s="32"/>
      <c r="FU434" s="32"/>
      <c r="FV434" s="32"/>
      <c r="FW434" s="32"/>
      <c r="FX434" s="32"/>
      <c r="FY434" s="32"/>
      <c r="FZ434" s="32"/>
      <c r="GA434" s="32"/>
      <c r="GB434" s="32"/>
      <c r="GC434" s="32"/>
      <c r="GD434" s="32"/>
      <c r="GE434" s="32"/>
      <c r="GF434" s="32"/>
      <c r="GG434" s="32"/>
      <c r="GH434" s="32"/>
      <c r="GI434" s="32"/>
      <c r="GJ434" s="32"/>
      <c r="GK434" s="32"/>
      <c r="GL434" s="32"/>
      <c r="GM434" s="32"/>
      <c r="GN434" s="32"/>
      <c r="GO434" s="32"/>
      <c r="GP434" s="32"/>
      <c r="GQ434" s="32"/>
      <c r="GR434" s="32"/>
      <c r="GS434" s="32"/>
      <c r="GT434" s="32"/>
      <c r="GU434" s="32"/>
      <c r="GV434" s="32"/>
      <c r="GW434" s="32"/>
      <c r="GX434" s="32"/>
      <c r="GY434" s="32"/>
      <c r="GZ434" s="32"/>
      <c r="HA434" s="32"/>
      <c r="HB434" s="32"/>
      <c r="HC434" s="32"/>
      <c r="HD434" s="32"/>
      <c r="HE434" s="32"/>
      <c r="HF434" s="32"/>
      <c r="HG434" s="32"/>
      <c r="HH434" s="32"/>
      <c r="HI434" s="32"/>
      <c r="HJ434" s="32"/>
      <c r="HK434" s="32"/>
      <c r="HL434" s="32"/>
      <c r="HM434" s="32"/>
      <c r="HN434" s="32"/>
      <c r="HO434" s="32"/>
      <c r="HP434" s="32"/>
      <c r="HQ434" s="32"/>
      <c r="HR434" s="32"/>
      <c r="HS434" s="32"/>
      <c r="HT434" s="32"/>
      <c r="HU434" s="32"/>
      <c r="HV434" s="32"/>
      <c r="HW434" s="32"/>
      <c r="HX434" s="32"/>
      <c r="HY434" s="32"/>
      <c r="HZ434" s="32"/>
      <c r="IA434" s="32"/>
      <c r="IB434" s="32"/>
      <c r="IC434" s="32"/>
      <c r="ID434" s="32"/>
      <c r="IE434" s="32"/>
      <c r="IF434" s="32"/>
      <c r="IG434" s="32"/>
      <c r="IH434" s="32"/>
      <c r="II434" s="32"/>
      <c r="IJ434" s="32"/>
      <c r="IK434" s="32"/>
      <c r="IL434" s="32"/>
      <c r="IM434" s="32"/>
      <c r="IN434" s="32"/>
      <c r="IO434" s="32"/>
      <c r="IP434" s="32"/>
      <c r="IQ434" s="32"/>
      <c r="IR434" s="32"/>
      <c r="IS434" s="32"/>
      <c r="IT434" s="32"/>
      <c r="IU434" s="32"/>
      <c r="IV434" s="32"/>
    </row>
    <row r="435" spans="1:256" ht="11.25" hidden="1" x14ac:dyDescent="0.2">
      <c r="A435" s="30" t="s">
        <v>906</v>
      </c>
      <c r="B435" s="30" t="s">
        <v>907</v>
      </c>
      <c r="C435" s="30" t="s">
        <v>901</v>
      </c>
      <c r="D435" s="31">
        <v>138</v>
      </c>
      <c r="E435" s="31">
        <v>343542</v>
      </c>
      <c r="F435" s="31">
        <v>2495</v>
      </c>
      <c r="G435" s="31">
        <v>341877</v>
      </c>
      <c r="H435" s="31">
        <v>2482</v>
      </c>
      <c r="I435" s="31">
        <v>340220</v>
      </c>
      <c r="J435" s="31">
        <v>2470</v>
      </c>
      <c r="K435" s="31">
        <v>339579</v>
      </c>
      <c r="L435" s="31">
        <v>2466</v>
      </c>
      <c r="M435" s="31">
        <v>338907</v>
      </c>
      <c r="N435" s="31">
        <v>2461</v>
      </c>
      <c r="O435" s="31">
        <v>336830</v>
      </c>
      <c r="P435" s="31">
        <v>2446</v>
      </c>
      <c r="Q435" s="31">
        <v>335133</v>
      </c>
      <c r="R435" s="31">
        <v>2433</v>
      </c>
      <c r="S435" s="31">
        <v>333962</v>
      </c>
      <c r="T435" s="31">
        <v>2425</v>
      </c>
      <c r="U435" s="31">
        <v>333895</v>
      </c>
      <c r="V435" s="31">
        <v>2425</v>
      </c>
      <c r="W435" s="31">
        <v>333489</v>
      </c>
      <c r="X435" s="31">
        <v>2422</v>
      </c>
      <c r="Y435" s="31">
        <v>331763</v>
      </c>
      <c r="Z435" s="31">
        <v>2409</v>
      </c>
      <c r="AA435" s="31">
        <v>330052</v>
      </c>
      <c r="AB435" s="31">
        <v>2397</v>
      </c>
      <c r="AC435" s="31">
        <v>327383</v>
      </c>
      <c r="AD435" s="31">
        <v>2377</v>
      </c>
      <c r="AE435" s="31">
        <v>325985</v>
      </c>
      <c r="AF435" s="31">
        <v>2367</v>
      </c>
      <c r="AG435" s="31">
        <v>325483</v>
      </c>
      <c r="AH435" s="31">
        <v>2363</v>
      </c>
      <c r="AI435" s="31">
        <v>326268</v>
      </c>
      <c r="AJ435" s="31">
        <v>2369</v>
      </c>
      <c r="AK435" s="31">
        <v>327176</v>
      </c>
      <c r="AL435" s="31">
        <v>2376</v>
      </c>
      <c r="AM435" s="31">
        <v>328471</v>
      </c>
      <c r="AN435" s="31">
        <v>2385</v>
      </c>
      <c r="AO435" s="31">
        <v>328695</v>
      </c>
      <c r="AP435" s="31">
        <v>2387</v>
      </c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  <c r="BU435" s="32"/>
      <c r="BV435" s="32"/>
      <c r="BW435" s="32"/>
      <c r="BX435" s="32"/>
      <c r="BY435" s="32"/>
      <c r="BZ435" s="32"/>
      <c r="CA435" s="32"/>
      <c r="CB435" s="32"/>
      <c r="CC435" s="32"/>
      <c r="CD435" s="32"/>
      <c r="CE435" s="32"/>
      <c r="CF435" s="32"/>
      <c r="CG435" s="32"/>
      <c r="CH435" s="32"/>
      <c r="CI435" s="32"/>
      <c r="CJ435" s="32"/>
      <c r="CK435" s="32"/>
      <c r="CL435" s="32"/>
      <c r="CM435" s="32"/>
      <c r="CN435" s="32"/>
      <c r="CO435" s="32"/>
      <c r="CP435" s="32"/>
      <c r="CQ435" s="32"/>
      <c r="CR435" s="32"/>
      <c r="CS435" s="32"/>
      <c r="CT435" s="32"/>
      <c r="CU435" s="32"/>
      <c r="CV435" s="32"/>
      <c r="CW435" s="32"/>
      <c r="CX435" s="32"/>
      <c r="CY435" s="32"/>
      <c r="CZ435" s="32"/>
      <c r="DA435" s="32"/>
      <c r="DB435" s="32"/>
      <c r="DC435" s="32"/>
      <c r="DD435" s="32"/>
      <c r="DE435" s="32"/>
      <c r="DF435" s="32"/>
      <c r="DG435" s="32"/>
      <c r="DH435" s="32"/>
      <c r="DI435" s="32"/>
      <c r="DJ435" s="32"/>
      <c r="DK435" s="32"/>
      <c r="DL435" s="32"/>
      <c r="DM435" s="32"/>
      <c r="DN435" s="32"/>
      <c r="DO435" s="32"/>
      <c r="DP435" s="32"/>
      <c r="DQ435" s="32"/>
      <c r="DR435" s="32"/>
      <c r="DS435" s="32"/>
      <c r="DT435" s="32"/>
      <c r="DU435" s="32"/>
      <c r="DV435" s="32"/>
      <c r="DW435" s="32"/>
      <c r="DX435" s="32"/>
      <c r="DY435" s="32"/>
      <c r="DZ435" s="32"/>
      <c r="EA435" s="32"/>
      <c r="EB435" s="32"/>
      <c r="EC435" s="32"/>
      <c r="ED435" s="32"/>
      <c r="EE435" s="32"/>
      <c r="EF435" s="32"/>
      <c r="EG435" s="32"/>
      <c r="EH435" s="32"/>
      <c r="EI435" s="32"/>
      <c r="EJ435" s="32"/>
      <c r="EK435" s="32"/>
      <c r="EL435" s="32"/>
      <c r="EM435" s="32"/>
      <c r="EN435" s="32"/>
      <c r="EO435" s="32"/>
      <c r="EP435" s="32"/>
      <c r="EQ435" s="32"/>
      <c r="ER435" s="32"/>
      <c r="ES435" s="32"/>
      <c r="ET435" s="32"/>
      <c r="EU435" s="32"/>
      <c r="EV435" s="32"/>
      <c r="EW435" s="32"/>
      <c r="EX435" s="32"/>
      <c r="EY435" s="32"/>
      <c r="EZ435" s="32"/>
      <c r="FA435" s="32"/>
      <c r="FB435" s="32"/>
      <c r="FC435" s="32"/>
      <c r="FD435" s="32"/>
      <c r="FE435" s="32"/>
      <c r="FF435" s="32"/>
      <c r="FG435" s="32"/>
      <c r="FH435" s="32"/>
      <c r="FI435" s="32"/>
      <c r="FJ435" s="32"/>
      <c r="FK435" s="32"/>
      <c r="FL435" s="32"/>
      <c r="FM435" s="32"/>
      <c r="FN435" s="32"/>
      <c r="FO435" s="32"/>
      <c r="FP435" s="32"/>
      <c r="FQ435" s="32"/>
      <c r="FR435" s="32"/>
      <c r="FS435" s="32"/>
      <c r="FT435" s="32"/>
      <c r="FU435" s="32"/>
      <c r="FV435" s="32"/>
      <c r="FW435" s="32"/>
      <c r="FX435" s="32"/>
      <c r="FY435" s="32"/>
      <c r="FZ435" s="32"/>
      <c r="GA435" s="32"/>
      <c r="GB435" s="32"/>
      <c r="GC435" s="32"/>
      <c r="GD435" s="32"/>
      <c r="GE435" s="32"/>
      <c r="GF435" s="32"/>
      <c r="GG435" s="32"/>
      <c r="GH435" s="32"/>
      <c r="GI435" s="32"/>
      <c r="GJ435" s="32"/>
      <c r="GK435" s="32"/>
      <c r="GL435" s="32"/>
      <c r="GM435" s="32"/>
      <c r="GN435" s="32"/>
      <c r="GO435" s="32"/>
      <c r="GP435" s="32"/>
      <c r="GQ435" s="32"/>
      <c r="GR435" s="32"/>
      <c r="GS435" s="32"/>
      <c r="GT435" s="32"/>
      <c r="GU435" s="32"/>
      <c r="GV435" s="32"/>
      <c r="GW435" s="32"/>
      <c r="GX435" s="32"/>
      <c r="GY435" s="32"/>
      <c r="GZ435" s="32"/>
      <c r="HA435" s="32"/>
      <c r="HB435" s="32"/>
      <c r="HC435" s="32"/>
      <c r="HD435" s="32"/>
      <c r="HE435" s="32"/>
      <c r="HF435" s="32"/>
      <c r="HG435" s="32"/>
      <c r="HH435" s="32"/>
      <c r="HI435" s="32"/>
      <c r="HJ435" s="32"/>
      <c r="HK435" s="32"/>
      <c r="HL435" s="32"/>
      <c r="HM435" s="32"/>
      <c r="HN435" s="32"/>
      <c r="HO435" s="32"/>
      <c r="HP435" s="32"/>
      <c r="HQ435" s="32"/>
      <c r="HR435" s="32"/>
      <c r="HS435" s="32"/>
      <c r="HT435" s="32"/>
      <c r="HU435" s="32"/>
      <c r="HV435" s="32"/>
      <c r="HW435" s="32"/>
      <c r="HX435" s="32"/>
      <c r="HY435" s="32"/>
      <c r="HZ435" s="32"/>
      <c r="IA435" s="32"/>
      <c r="IB435" s="32"/>
      <c r="IC435" s="32"/>
      <c r="ID435" s="32"/>
      <c r="IE435" s="32"/>
      <c r="IF435" s="32"/>
      <c r="IG435" s="32"/>
      <c r="IH435" s="32"/>
      <c r="II435" s="32"/>
      <c r="IJ435" s="32"/>
      <c r="IK435" s="32"/>
      <c r="IL435" s="32"/>
      <c r="IM435" s="32"/>
      <c r="IN435" s="32"/>
      <c r="IO435" s="32"/>
      <c r="IP435" s="32"/>
      <c r="IQ435" s="32"/>
      <c r="IR435" s="32"/>
      <c r="IS435" s="32"/>
      <c r="IT435" s="32"/>
      <c r="IU435" s="32"/>
      <c r="IV435" s="32"/>
    </row>
    <row r="436" spans="1:256" ht="11.25" hidden="1" x14ac:dyDescent="0.2">
      <c r="A436" s="30" t="s">
        <v>908</v>
      </c>
      <c r="B436" s="30" t="s">
        <v>909</v>
      </c>
      <c r="C436" s="30" t="s">
        <v>901</v>
      </c>
      <c r="D436" s="31">
        <v>1986</v>
      </c>
      <c r="E436" s="31">
        <v>144838</v>
      </c>
      <c r="F436" s="31">
        <v>73</v>
      </c>
      <c r="G436" s="31">
        <v>144246</v>
      </c>
      <c r="H436" s="31">
        <v>73</v>
      </c>
      <c r="I436" s="31">
        <v>143920</v>
      </c>
      <c r="J436" s="31">
        <v>72</v>
      </c>
      <c r="K436" s="31">
        <v>143525</v>
      </c>
      <c r="L436" s="31">
        <v>72</v>
      </c>
      <c r="M436" s="31">
        <v>143148</v>
      </c>
      <c r="N436" s="31">
        <v>72</v>
      </c>
      <c r="O436" s="31">
        <v>142303</v>
      </c>
      <c r="P436" s="31">
        <v>72</v>
      </c>
      <c r="Q436" s="31">
        <v>141699</v>
      </c>
      <c r="R436" s="31">
        <v>71</v>
      </c>
      <c r="S436" s="31">
        <v>141434</v>
      </c>
      <c r="T436" s="31">
        <v>71</v>
      </c>
      <c r="U436" s="31">
        <v>140907</v>
      </c>
      <c r="V436" s="31">
        <v>71</v>
      </c>
      <c r="W436" s="31">
        <v>140107</v>
      </c>
      <c r="X436" s="31">
        <v>71</v>
      </c>
      <c r="Y436" s="31">
        <v>139616</v>
      </c>
      <c r="Z436" s="31">
        <v>70</v>
      </c>
      <c r="AA436" s="31">
        <v>139004</v>
      </c>
      <c r="AB436" s="31">
        <v>70</v>
      </c>
      <c r="AC436" s="31">
        <v>138375</v>
      </c>
      <c r="AD436" s="31">
        <v>70</v>
      </c>
      <c r="AE436" s="31">
        <v>137438</v>
      </c>
      <c r="AF436" s="31">
        <v>69</v>
      </c>
      <c r="AG436" s="31">
        <v>136340</v>
      </c>
      <c r="AH436" s="31">
        <v>69</v>
      </c>
      <c r="AI436" s="31">
        <v>135209</v>
      </c>
      <c r="AJ436" s="31">
        <v>68</v>
      </c>
      <c r="AK436" s="31">
        <v>134152</v>
      </c>
      <c r="AL436" s="31">
        <v>68</v>
      </c>
      <c r="AM436" s="31">
        <v>132827</v>
      </c>
      <c r="AN436" s="31">
        <v>67</v>
      </c>
      <c r="AO436" s="31">
        <v>131374</v>
      </c>
      <c r="AP436" s="31">
        <v>66</v>
      </c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32"/>
      <c r="CU436" s="32"/>
      <c r="CV436" s="32"/>
      <c r="CW436" s="32"/>
      <c r="CX436" s="32"/>
      <c r="CY436" s="32"/>
      <c r="CZ436" s="32"/>
      <c r="DA436" s="32"/>
      <c r="DB436" s="32"/>
      <c r="DC436" s="32"/>
      <c r="DD436" s="32"/>
      <c r="DE436" s="32"/>
      <c r="DF436" s="32"/>
      <c r="DG436" s="32"/>
      <c r="DH436" s="32"/>
      <c r="DI436" s="32"/>
      <c r="DJ436" s="32"/>
      <c r="DK436" s="32"/>
      <c r="DL436" s="32"/>
      <c r="DM436" s="32"/>
      <c r="DN436" s="32"/>
      <c r="DO436" s="32"/>
      <c r="DP436" s="32"/>
      <c r="DQ436" s="32"/>
      <c r="DR436" s="32"/>
      <c r="DS436" s="32"/>
      <c r="DT436" s="32"/>
      <c r="DU436" s="32"/>
      <c r="DV436" s="32"/>
      <c r="DW436" s="32"/>
      <c r="DX436" s="32"/>
      <c r="DY436" s="32"/>
      <c r="DZ436" s="32"/>
      <c r="EA436" s="32"/>
      <c r="EB436" s="32"/>
      <c r="EC436" s="32"/>
      <c r="ED436" s="32"/>
      <c r="EE436" s="32"/>
      <c r="EF436" s="32"/>
      <c r="EG436" s="32"/>
      <c r="EH436" s="32"/>
      <c r="EI436" s="32"/>
      <c r="EJ436" s="32"/>
      <c r="EK436" s="32"/>
      <c r="EL436" s="32"/>
      <c r="EM436" s="32"/>
      <c r="EN436" s="32"/>
      <c r="EO436" s="32"/>
      <c r="EP436" s="32"/>
      <c r="EQ436" s="32"/>
      <c r="ER436" s="32"/>
      <c r="ES436" s="32"/>
      <c r="ET436" s="32"/>
      <c r="EU436" s="32"/>
      <c r="EV436" s="32"/>
      <c r="EW436" s="32"/>
      <c r="EX436" s="32"/>
      <c r="EY436" s="32"/>
      <c r="EZ436" s="32"/>
      <c r="FA436" s="32"/>
      <c r="FB436" s="32"/>
      <c r="FC436" s="32"/>
      <c r="FD436" s="32"/>
      <c r="FE436" s="32"/>
      <c r="FF436" s="32"/>
      <c r="FG436" s="32"/>
      <c r="FH436" s="32"/>
      <c r="FI436" s="32"/>
      <c r="FJ436" s="32"/>
      <c r="FK436" s="32"/>
      <c r="FL436" s="32"/>
      <c r="FM436" s="32"/>
      <c r="FN436" s="32"/>
      <c r="FO436" s="32"/>
      <c r="FP436" s="32"/>
      <c r="FQ436" s="32"/>
      <c r="FR436" s="32"/>
      <c r="FS436" s="32"/>
      <c r="FT436" s="32"/>
      <c r="FU436" s="32"/>
      <c r="FV436" s="32"/>
      <c r="FW436" s="32"/>
      <c r="FX436" s="32"/>
      <c r="FY436" s="32"/>
      <c r="FZ436" s="32"/>
      <c r="GA436" s="32"/>
      <c r="GB436" s="32"/>
      <c r="GC436" s="32"/>
      <c r="GD436" s="32"/>
      <c r="GE436" s="32"/>
      <c r="GF436" s="32"/>
      <c r="GG436" s="32"/>
      <c r="GH436" s="32"/>
      <c r="GI436" s="32"/>
      <c r="GJ436" s="32"/>
      <c r="GK436" s="32"/>
      <c r="GL436" s="32"/>
      <c r="GM436" s="32"/>
      <c r="GN436" s="32"/>
      <c r="GO436" s="32"/>
      <c r="GP436" s="32"/>
      <c r="GQ436" s="32"/>
      <c r="GR436" s="32"/>
      <c r="GS436" s="32"/>
      <c r="GT436" s="32"/>
      <c r="GU436" s="32"/>
      <c r="GV436" s="32"/>
      <c r="GW436" s="32"/>
      <c r="GX436" s="32"/>
      <c r="GY436" s="32"/>
      <c r="GZ436" s="32"/>
      <c r="HA436" s="32"/>
      <c r="HB436" s="32"/>
      <c r="HC436" s="32"/>
      <c r="HD436" s="32"/>
      <c r="HE436" s="32"/>
      <c r="HF436" s="32"/>
      <c r="HG436" s="32"/>
      <c r="HH436" s="32"/>
      <c r="HI436" s="32"/>
      <c r="HJ436" s="32"/>
      <c r="HK436" s="32"/>
      <c r="HL436" s="32"/>
      <c r="HM436" s="32"/>
      <c r="HN436" s="32"/>
      <c r="HO436" s="32"/>
      <c r="HP436" s="32"/>
      <c r="HQ436" s="32"/>
      <c r="HR436" s="32"/>
      <c r="HS436" s="32"/>
      <c r="HT436" s="32"/>
      <c r="HU436" s="32"/>
      <c r="HV436" s="32"/>
      <c r="HW436" s="32"/>
      <c r="HX436" s="32"/>
      <c r="HY436" s="32"/>
      <c r="HZ436" s="32"/>
      <c r="IA436" s="32"/>
      <c r="IB436" s="32"/>
      <c r="IC436" s="32"/>
      <c r="ID436" s="32"/>
      <c r="IE436" s="32"/>
      <c r="IF436" s="32"/>
      <c r="IG436" s="32"/>
      <c r="IH436" s="32"/>
      <c r="II436" s="32"/>
      <c r="IJ436" s="32"/>
      <c r="IK436" s="32"/>
      <c r="IL436" s="32"/>
      <c r="IM436" s="32"/>
      <c r="IN436" s="32"/>
      <c r="IO436" s="32"/>
      <c r="IP436" s="32"/>
      <c r="IQ436" s="32"/>
      <c r="IR436" s="32"/>
      <c r="IS436" s="32"/>
      <c r="IT436" s="32"/>
      <c r="IU436" s="32"/>
      <c r="IV436" s="32"/>
    </row>
    <row r="437" spans="1:256" ht="11.25" hidden="1" x14ac:dyDescent="0.2">
      <c r="A437" s="30" t="s">
        <v>910</v>
      </c>
      <c r="B437" s="30" t="s">
        <v>911</v>
      </c>
      <c r="C437" s="30" t="s">
        <v>901</v>
      </c>
      <c r="D437" s="31">
        <v>1251</v>
      </c>
      <c r="E437" s="31">
        <v>151284</v>
      </c>
      <c r="F437" s="31">
        <v>121</v>
      </c>
      <c r="G437" s="31">
        <v>150679</v>
      </c>
      <c r="H437" s="31">
        <v>120</v>
      </c>
      <c r="I437" s="31">
        <v>150497</v>
      </c>
      <c r="J437" s="31">
        <v>120</v>
      </c>
      <c r="K437" s="31">
        <v>150142</v>
      </c>
      <c r="L437" s="31">
        <v>120</v>
      </c>
      <c r="M437" s="31">
        <v>149473</v>
      </c>
      <c r="N437" s="31">
        <v>119</v>
      </c>
      <c r="O437" s="31">
        <v>149198</v>
      </c>
      <c r="P437" s="31">
        <v>119</v>
      </c>
      <c r="Q437" s="31">
        <v>148632</v>
      </c>
      <c r="R437" s="31">
        <v>119</v>
      </c>
      <c r="S437" s="31">
        <v>148619</v>
      </c>
      <c r="T437" s="31">
        <v>119</v>
      </c>
      <c r="U437" s="31">
        <v>148191</v>
      </c>
      <c r="V437" s="31">
        <v>118</v>
      </c>
      <c r="W437" s="31">
        <v>148148</v>
      </c>
      <c r="X437" s="31">
        <v>118</v>
      </c>
      <c r="Y437" s="31">
        <v>148053</v>
      </c>
      <c r="Z437" s="31">
        <v>118</v>
      </c>
      <c r="AA437" s="31">
        <v>147496</v>
      </c>
      <c r="AB437" s="31">
        <v>118</v>
      </c>
      <c r="AC437" s="31">
        <v>146742</v>
      </c>
      <c r="AD437" s="31">
        <v>117</v>
      </c>
      <c r="AE437" s="31">
        <v>145855</v>
      </c>
      <c r="AF437" s="31">
        <v>117</v>
      </c>
      <c r="AG437" s="31">
        <v>145447</v>
      </c>
      <c r="AH437" s="31">
        <v>116</v>
      </c>
      <c r="AI437" s="31">
        <v>145041</v>
      </c>
      <c r="AJ437" s="31">
        <v>116</v>
      </c>
      <c r="AK437" s="31">
        <v>144629</v>
      </c>
      <c r="AL437" s="31">
        <v>116</v>
      </c>
      <c r="AM437" s="31">
        <v>144280</v>
      </c>
      <c r="AN437" s="31">
        <v>115</v>
      </c>
      <c r="AO437" s="31">
        <v>143810</v>
      </c>
      <c r="AP437" s="31">
        <v>115</v>
      </c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  <c r="CP437" s="32"/>
      <c r="CQ437" s="32"/>
      <c r="CR437" s="32"/>
      <c r="CS437" s="32"/>
      <c r="CT437" s="32"/>
      <c r="CU437" s="32"/>
      <c r="CV437" s="32"/>
      <c r="CW437" s="32"/>
      <c r="CX437" s="32"/>
      <c r="CY437" s="32"/>
      <c r="CZ437" s="32"/>
      <c r="DA437" s="32"/>
      <c r="DB437" s="32"/>
      <c r="DC437" s="32"/>
      <c r="DD437" s="32"/>
      <c r="DE437" s="32"/>
      <c r="DF437" s="32"/>
      <c r="DG437" s="32"/>
      <c r="DH437" s="32"/>
      <c r="DI437" s="32"/>
      <c r="DJ437" s="32"/>
      <c r="DK437" s="32"/>
      <c r="DL437" s="32"/>
      <c r="DM437" s="32"/>
      <c r="DN437" s="32"/>
      <c r="DO437" s="32"/>
      <c r="DP437" s="32"/>
      <c r="DQ437" s="32"/>
      <c r="DR437" s="32"/>
      <c r="DS437" s="32"/>
      <c r="DT437" s="32"/>
      <c r="DU437" s="32"/>
      <c r="DV437" s="32"/>
      <c r="DW437" s="32"/>
      <c r="DX437" s="32"/>
      <c r="DY437" s="32"/>
      <c r="DZ437" s="32"/>
      <c r="EA437" s="32"/>
      <c r="EB437" s="32"/>
      <c r="EC437" s="32"/>
      <c r="ED437" s="32"/>
      <c r="EE437" s="32"/>
      <c r="EF437" s="32"/>
      <c r="EG437" s="32"/>
      <c r="EH437" s="32"/>
      <c r="EI437" s="32"/>
      <c r="EJ437" s="32"/>
      <c r="EK437" s="32"/>
      <c r="EL437" s="32"/>
      <c r="EM437" s="32"/>
      <c r="EN437" s="32"/>
      <c r="EO437" s="32"/>
      <c r="EP437" s="32"/>
      <c r="EQ437" s="32"/>
      <c r="ER437" s="32"/>
      <c r="ES437" s="32"/>
      <c r="ET437" s="32"/>
      <c r="EU437" s="32"/>
      <c r="EV437" s="32"/>
      <c r="EW437" s="32"/>
      <c r="EX437" s="32"/>
      <c r="EY437" s="32"/>
      <c r="EZ437" s="32"/>
      <c r="FA437" s="32"/>
      <c r="FB437" s="32"/>
      <c r="FC437" s="32"/>
      <c r="FD437" s="32"/>
      <c r="FE437" s="32"/>
      <c r="FF437" s="32"/>
      <c r="FG437" s="32"/>
      <c r="FH437" s="32"/>
      <c r="FI437" s="32"/>
      <c r="FJ437" s="32"/>
      <c r="FK437" s="32"/>
      <c r="FL437" s="32"/>
      <c r="FM437" s="32"/>
      <c r="FN437" s="32"/>
      <c r="FO437" s="32"/>
      <c r="FP437" s="32"/>
      <c r="FQ437" s="32"/>
      <c r="FR437" s="32"/>
      <c r="FS437" s="32"/>
      <c r="FT437" s="32"/>
      <c r="FU437" s="32"/>
      <c r="FV437" s="32"/>
      <c r="FW437" s="32"/>
      <c r="FX437" s="32"/>
      <c r="FY437" s="32"/>
      <c r="FZ437" s="32"/>
      <c r="GA437" s="32"/>
      <c r="GB437" s="32"/>
      <c r="GC437" s="32"/>
      <c r="GD437" s="32"/>
      <c r="GE437" s="32"/>
      <c r="GF437" s="32"/>
      <c r="GG437" s="32"/>
      <c r="GH437" s="32"/>
      <c r="GI437" s="32"/>
      <c r="GJ437" s="32"/>
      <c r="GK437" s="32"/>
      <c r="GL437" s="32"/>
      <c r="GM437" s="32"/>
      <c r="GN437" s="32"/>
      <c r="GO437" s="32"/>
      <c r="GP437" s="32"/>
      <c r="GQ437" s="32"/>
      <c r="GR437" s="32"/>
      <c r="GS437" s="32"/>
      <c r="GT437" s="32"/>
      <c r="GU437" s="32"/>
      <c r="GV437" s="32"/>
      <c r="GW437" s="32"/>
      <c r="GX437" s="32"/>
      <c r="GY437" s="32"/>
      <c r="GZ437" s="32"/>
      <c r="HA437" s="32"/>
      <c r="HB437" s="32"/>
      <c r="HC437" s="32"/>
      <c r="HD437" s="32"/>
      <c r="HE437" s="32"/>
      <c r="HF437" s="32"/>
      <c r="HG437" s="32"/>
      <c r="HH437" s="32"/>
      <c r="HI437" s="32"/>
      <c r="HJ437" s="32"/>
      <c r="HK437" s="32"/>
      <c r="HL437" s="32"/>
      <c r="HM437" s="32"/>
      <c r="HN437" s="32"/>
      <c r="HO437" s="32"/>
      <c r="HP437" s="32"/>
      <c r="HQ437" s="32"/>
      <c r="HR437" s="32"/>
      <c r="HS437" s="32"/>
      <c r="HT437" s="32"/>
      <c r="HU437" s="32"/>
      <c r="HV437" s="32"/>
      <c r="HW437" s="32"/>
      <c r="HX437" s="32"/>
      <c r="HY437" s="32"/>
      <c r="HZ437" s="32"/>
      <c r="IA437" s="32"/>
      <c r="IB437" s="32"/>
      <c r="IC437" s="32"/>
      <c r="ID437" s="32"/>
      <c r="IE437" s="32"/>
      <c r="IF437" s="32"/>
      <c r="IG437" s="32"/>
      <c r="IH437" s="32"/>
      <c r="II437" s="32"/>
      <c r="IJ437" s="32"/>
      <c r="IK437" s="32"/>
      <c r="IL437" s="32"/>
      <c r="IM437" s="32"/>
      <c r="IN437" s="32"/>
      <c r="IO437" s="32"/>
      <c r="IP437" s="32"/>
      <c r="IQ437" s="32"/>
      <c r="IR437" s="32"/>
      <c r="IS437" s="32"/>
      <c r="IT437" s="32"/>
      <c r="IU437" s="32"/>
      <c r="IV437" s="32"/>
    </row>
    <row r="438" spans="1:256" ht="11.25" hidden="1" x14ac:dyDescent="0.2">
      <c r="A438" s="30" t="s">
        <v>912</v>
      </c>
      <c r="B438" s="30" t="s">
        <v>913</v>
      </c>
      <c r="C438" s="30" t="s">
        <v>901</v>
      </c>
      <c r="D438" s="31">
        <v>2864</v>
      </c>
      <c r="E438" s="31">
        <v>117397</v>
      </c>
      <c r="F438" s="31">
        <v>41</v>
      </c>
      <c r="G438" s="31">
        <v>116835</v>
      </c>
      <c r="H438" s="31">
        <v>41</v>
      </c>
      <c r="I438" s="31">
        <v>116289</v>
      </c>
      <c r="J438" s="31">
        <v>41</v>
      </c>
      <c r="K438" s="31">
        <v>115799</v>
      </c>
      <c r="L438" s="31">
        <v>40</v>
      </c>
      <c r="M438" s="31">
        <v>115311</v>
      </c>
      <c r="N438" s="31">
        <v>40</v>
      </c>
      <c r="O438" s="31">
        <v>114992</v>
      </c>
      <c r="P438" s="31">
        <v>40</v>
      </c>
      <c r="Q438" s="31">
        <v>114365</v>
      </c>
      <c r="R438" s="31">
        <v>40</v>
      </c>
      <c r="S438" s="31">
        <v>114230</v>
      </c>
      <c r="T438" s="31">
        <v>40</v>
      </c>
      <c r="U438" s="31">
        <v>113501</v>
      </c>
      <c r="V438" s="31">
        <v>40</v>
      </c>
      <c r="W438" s="31">
        <v>112919</v>
      </c>
      <c r="X438" s="31">
        <v>39</v>
      </c>
      <c r="Y438" s="31">
        <v>111998</v>
      </c>
      <c r="Z438" s="31">
        <v>39</v>
      </c>
      <c r="AA438" s="31">
        <v>111494</v>
      </c>
      <c r="AB438" s="31">
        <v>39</v>
      </c>
      <c r="AC438" s="31">
        <v>110345</v>
      </c>
      <c r="AD438" s="31">
        <v>39</v>
      </c>
      <c r="AE438" s="31">
        <v>109344</v>
      </c>
      <c r="AF438" s="31">
        <v>38</v>
      </c>
      <c r="AG438" s="31">
        <v>108586</v>
      </c>
      <c r="AH438" s="31">
        <v>38</v>
      </c>
      <c r="AI438" s="31">
        <v>107923</v>
      </c>
      <c r="AJ438" s="31">
        <v>38</v>
      </c>
      <c r="AK438" s="31">
        <v>107332</v>
      </c>
      <c r="AL438" s="31">
        <v>37</v>
      </c>
      <c r="AM438" s="31">
        <v>106663</v>
      </c>
      <c r="AN438" s="31">
        <v>37</v>
      </c>
      <c r="AO438" s="31">
        <v>105751</v>
      </c>
      <c r="AP438" s="31">
        <v>37</v>
      </c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  <c r="CP438" s="32"/>
      <c r="CQ438" s="32"/>
      <c r="CR438" s="32"/>
      <c r="CS438" s="32"/>
      <c r="CT438" s="32"/>
      <c r="CU438" s="32"/>
      <c r="CV438" s="32"/>
      <c r="CW438" s="32"/>
      <c r="CX438" s="32"/>
      <c r="CY438" s="32"/>
      <c r="CZ438" s="32"/>
      <c r="DA438" s="32"/>
      <c r="DB438" s="32"/>
      <c r="DC438" s="32"/>
      <c r="DD438" s="32"/>
      <c r="DE438" s="32"/>
      <c r="DF438" s="32"/>
      <c r="DG438" s="32"/>
      <c r="DH438" s="32"/>
      <c r="DI438" s="32"/>
      <c r="DJ438" s="32"/>
      <c r="DK438" s="32"/>
      <c r="DL438" s="32"/>
      <c r="DM438" s="32"/>
      <c r="DN438" s="32"/>
      <c r="DO438" s="32"/>
      <c r="DP438" s="32"/>
      <c r="DQ438" s="32"/>
      <c r="DR438" s="32"/>
      <c r="DS438" s="32"/>
      <c r="DT438" s="32"/>
      <c r="DU438" s="32"/>
      <c r="DV438" s="32"/>
      <c r="DW438" s="32"/>
      <c r="DX438" s="32"/>
      <c r="DY438" s="32"/>
      <c r="DZ438" s="32"/>
      <c r="EA438" s="32"/>
      <c r="EB438" s="32"/>
      <c r="EC438" s="32"/>
      <c r="ED438" s="32"/>
      <c r="EE438" s="32"/>
      <c r="EF438" s="32"/>
      <c r="EG438" s="32"/>
      <c r="EH438" s="32"/>
      <c r="EI438" s="32"/>
      <c r="EJ438" s="32"/>
      <c r="EK438" s="32"/>
      <c r="EL438" s="32"/>
      <c r="EM438" s="32"/>
      <c r="EN438" s="32"/>
      <c r="EO438" s="32"/>
      <c r="EP438" s="32"/>
      <c r="EQ438" s="32"/>
      <c r="ER438" s="32"/>
      <c r="ES438" s="32"/>
      <c r="ET438" s="32"/>
      <c r="EU438" s="32"/>
      <c r="EV438" s="32"/>
      <c r="EW438" s="32"/>
      <c r="EX438" s="32"/>
      <c r="EY438" s="32"/>
      <c r="EZ438" s="32"/>
      <c r="FA438" s="32"/>
      <c r="FB438" s="32"/>
      <c r="FC438" s="32"/>
      <c r="FD438" s="32"/>
      <c r="FE438" s="32"/>
      <c r="FF438" s="32"/>
      <c r="FG438" s="32"/>
      <c r="FH438" s="32"/>
      <c r="FI438" s="32"/>
      <c r="FJ438" s="32"/>
      <c r="FK438" s="32"/>
      <c r="FL438" s="32"/>
      <c r="FM438" s="32"/>
      <c r="FN438" s="32"/>
      <c r="FO438" s="32"/>
      <c r="FP438" s="32"/>
      <c r="FQ438" s="32"/>
      <c r="FR438" s="32"/>
      <c r="FS438" s="32"/>
      <c r="FT438" s="32"/>
      <c r="FU438" s="32"/>
      <c r="FV438" s="32"/>
      <c r="FW438" s="32"/>
      <c r="FX438" s="32"/>
      <c r="FY438" s="32"/>
      <c r="FZ438" s="32"/>
      <c r="GA438" s="32"/>
      <c r="GB438" s="32"/>
      <c r="GC438" s="32"/>
      <c r="GD438" s="32"/>
      <c r="GE438" s="32"/>
      <c r="GF438" s="32"/>
      <c r="GG438" s="32"/>
      <c r="GH438" s="32"/>
      <c r="GI438" s="32"/>
      <c r="GJ438" s="32"/>
      <c r="GK438" s="32"/>
      <c r="GL438" s="32"/>
      <c r="GM438" s="32"/>
      <c r="GN438" s="32"/>
      <c r="GO438" s="32"/>
      <c r="GP438" s="32"/>
      <c r="GQ438" s="32"/>
      <c r="GR438" s="32"/>
      <c r="GS438" s="32"/>
      <c r="GT438" s="32"/>
      <c r="GU438" s="32"/>
      <c r="GV438" s="32"/>
      <c r="GW438" s="32"/>
      <c r="GX438" s="32"/>
      <c r="GY438" s="32"/>
      <c r="GZ438" s="32"/>
      <c r="HA438" s="32"/>
      <c r="HB438" s="32"/>
      <c r="HC438" s="32"/>
      <c r="HD438" s="32"/>
      <c r="HE438" s="32"/>
      <c r="HF438" s="32"/>
      <c r="HG438" s="32"/>
      <c r="HH438" s="32"/>
      <c r="HI438" s="32"/>
      <c r="HJ438" s="32"/>
      <c r="HK438" s="32"/>
      <c r="HL438" s="32"/>
      <c r="HM438" s="32"/>
      <c r="HN438" s="32"/>
      <c r="HO438" s="32"/>
      <c r="HP438" s="32"/>
      <c r="HQ438" s="32"/>
      <c r="HR438" s="32"/>
      <c r="HS438" s="32"/>
      <c r="HT438" s="32"/>
      <c r="HU438" s="32"/>
      <c r="HV438" s="32"/>
      <c r="HW438" s="32"/>
      <c r="HX438" s="32"/>
      <c r="HY438" s="32"/>
      <c r="HZ438" s="32"/>
      <c r="IA438" s="32"/>
      <c r="IB438" s="32"/>
      <c r="IC438" s="32"/>
      <c r="ID438" s="32"/>
      <c r="IE438" s="32"/>
      <c r="IF438" s="32"/>
      <c r="IG438" s="32"/>
      <c r="IH438" s="32"/>
      <c r="II438" s="32"/>
      <c r="IJ438" s="32"/>
      <c r="IK438" s="32"/>
      <c r="IL438" s="32"/>
      <c r="IM438" s="32"/>
      <c r="IN438" s="32"/>
      <c r="IO438" s="32"/>
      <c r="IP438" s="32"/>
      <c r="IQ438" s="32"/>
      <c r="IR438" s="32"/>
      <c r="IS438" s="32"/>
      <c r="IT438" s="32"/>
      <c r="IU438" s="32"/>
      <c r="IV438" s="32"/>
    </row>
    <row r="439" spans="1:256" ht="11.25" hidden="1" x14ac:dyDescent="0.2">
      <c r="A439" s="30" t="s">
        <v>914</v>
      </c>
      <c r="B439" s="30" t="s">
        <v>915</v>
      </c>
      <c r="C439" s="30" t="s">
        <v>901</v>
      </c>
      <c r="D439" s="31">
        <v>506</v>
      </c>
      <c r="E439" s="31">
        <v>146002</v>
      </c>
      <c r="F439" s="31">
        <v>289</v>
      </c>
      <c r="G439" s="31">
        <v>144381</v>
      </c>
      <c r="H439" s="31">
        <v>285</v>
      </c>
      <c r="I439" s="31">
        <v>142640</v>
      </c>
      <c r="J439" s="31">
        <v>282</v>
      </c>
      <c r="K439" s="31">
        <v>141181</v>
      </c>
      <c r="L439" s="31">
        <v>279</v>
      </c>
      <c r="M439" s="31">
        <v>140205</v>
      </c>
      <c r="N439" s="31">
        <v>277</v>
      </c>
      <c r="O439" s="31">
        <v>138627</v>
      </c>
      <c r="P439" s="31">
        <v>274</v>
      </c>
      <c r="Q439" s="31">
        <v>136808</v>
      </c>
      <c r="R439" s="31">
        <v>270</v>
      </c>
      <c r="S439" s="31">
        <v>136311</v>
      </c>
      <c r="T439" s="31">
        <v>270</v>
      </c>
      <c r="U439" s="31">
        <v>135280</v>
      </c>
      <c r="V439" s="31">
        <v>267</v>
      </c>
      <c r="W439" s="31">
        <v>133909</v>
      </c>
      <c r="X439" s="31">
        <v>265</v>
      </c>
      <c r="Y439" s="31">
        <v>132386</v>
      </c>
      <c r="Z439" s="31">
        <v>262</v>
      </c>
      <c r="AA439" s="31">
        <v>130584</v>
      </c>
      <c r="AB439" s="31">
        <v>258</v>
      </c>
      <c r="AC439" s="31">
        <v>129179</v>
      </c>
      <c r="AD439" s="31">
        <v>255</v>
      </c>
      <c r="AE439" s="31">
        <v>128185</v>
      </c>
      <c r="AF439" s="31">
        <v>253</v>
      </c>
      <c r="AG439" s="31">
        <v>127043</v>
      </c>
      <c r="AH439" s="31">
        <v>251</v>
      </c>
      <c r="AI439" s="31">
        <v>125764</v>
      </c>
      <c r="AJ439" s="31">
        <v>249</v>
      </c>
      <c r="AK439" s="31">
        <v>125001</v>
      </c>
      <c r="AL439" s="31">
        <v>247</v>
      </c>
      <c r="AM439" s="31">
        <v>124757</v>
      </c>
      <c r="AN439" s="31">
        <v>247</v>
      </c>
      <c r="AO439" s="31">
        <v>124585</v>
      </c>
      <c r="AP439" s="31">
        <v>246</v>
      </c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  <c r="BU439" s="32"/>
      <c r="BV439" s="32"/>
      <c r="BW439" s="32"/>
      <c r="BX439" s="32"/>
      <c r="BY439" s="32"/>
      <c r="BZ439" s="32"/>
      <c r="CA439" s="32"/>
      <c r="CB439" s="32"/>
      <c r="CC439" s="32"/>
      <c r="CD439" s="32"/>
      <c r="CE439" s="32"/>
      <c r="CF439" s="32"/>
      <c r="CG439" s="32"/>
      <c r="CH439" s="32"/>
      <c r="CI439" s="32"/>
      <c r="CJ439" s="32"/>
      <c r="CK439" s="32"/>
      <c r="CL439" s="32"/>
      <c r="CM439" s="32"/>
      <c r="CN439" s="32"/>
      <c r="CO439" s="32"/>
      <c r="CP439" s="32"/>
      <c r="CQ439" s="32"/>
      <c r="CR439" s="32"/>
      <c r="CS439" s="32"/>
      <c r="CT439" s="32"/>
      <c r="CU439" s="32"/>
      <c r="CV439" s="32"/>
      <c r="CW439" s="32"/>
      <c r="CX439" s="32"/>
      <c r="CY439" s="32"/>
      <c r="CZ439" s="32"/>
      <c r="DA439" s="32"/>
      <c r="DB439" s="32"/>
      <c r="DC439" s="32"/>
      <c r="DD439" s="32"/>
      <c r="DE439" s="32"/>
      <c r="DF439" s="32"/>
      <c r="DG439" s="32"/>
      <c r="DH439" s="32"/>
      <c r="DI439" s="32"/>
      <c r="DJ439" s="32"/>
      <c r="DK439" s="32"/>
      <c r="DL439" s="32"/>
      <c r="DM439" s="32"/>
      <c r="DN439" s="32"/>
      <c r="DO439" s="32"/>
      <c r="DP439" s="32"/>
      <c r="DQ439" s="32"/>
      <c r="DR439" s="32"/>
      <c r="DS439" s="32"/>
      <c r="DT439" s="32"/>
      <c r="DU439" s="32"/>
      <c r="DV439" s="32"/>
      <c r="DW439" s="32"/>
      <c r="DX439" s="32"/>
      <c r="DY439" s="32"/>
      <c r="DZ439" s="32"/>
      <c r="EA439" s="32"/>
      <c r="EB439" s="32"/>
      <c r="EC439" s="32"/>
      <c r="ED439" s="32"/>
      <c r="EE439" s="32"/>
      <c r="EF439" s="32"/>
      <c r="EG439" s="32"/>
      <c r="EH439" s="32"/>
      <c r="EI439" s="32"/>
      <c r="EJ439" s="32"/>
      <c r="EK439" s="32"/>
      <c r="EL439" s="32"/>
      <c r="EM439" s="32"/>
      <c r="EN439" s="32"/>
      <c r="EO439" s="32"/>
      <c r="EP439" s="32"/>
      <c r="EQ439" s="32"/>
      <c r="ER439" s="32"/>
      <c r="ES439" s="32"/>
      <c r="ET439" s="32"/>
      <c r="EU439" s="32"/>
      <c r="EV439" s="32"/>
      <c r="EW439" s="32"/>
      <c r="EX439" s="32"/>
      <c r="EY439" s="32"/>
      <c r="EZ439" s="32"/>
      <c r="FA439" s="32"/>
      <c r="FB439" s="32"/>
      <c r="FC439" s="32"/>
      <c r="FD439" s="32"/>
      <c r="FE439" s="32"/>
      <c r="FF439" s="32"/>
      <c r="FG439" s="32"/>
      <c r="FH439" s="32"/>
      <c r="FI439" s="32"/>
      <c r="FJ439" s="32"/>
      <c r="FK439" s="32"/>
      <c r="FL439" s="32"/>
      <c r="FM439" s="32"/>
      <c r="FN439" s="32"/>
      <c r="FO439" s="32"/>
      <c r="FP439" s="32"/>
      <c r="FQ439" s="32"/>
      <c r="FR439" s="32"/>
      <c r="FS439" s="32"/>
      <c r="FT439" s="32"/>
      <c r="FU439" s="32"/>
      <c r="FV439" s="32"/>
      <c r="FW439" s="32"/>
      <c r="FX439" s="32"/>
      <c r="FY439" s="32"/>
      <c r="FZ439" s="32"/>
      <c r="GA439" s="32"/>
      <c r="GB439" s="32"/>
      <c r="GC439" s="32"/>
      <c r="GD439" s="32"/>
      <c r="GE439" s="32"/>
      <c r="GF439" s="32"/>
      <c r="GG439" s="32"/>
      <c r="GH439" s="32"/>
      <c r="GI439" s="32"/>
      <c r="GJ439" s="32"/>
      <c r="GK439" s="32"/>
      <c r="GL439" s="32"/>
      <c r="GM439" s="32"/>
      <c r="GN439" s="32"/>
      <c r="GO439" s="32"/>
      <c r="GP439" s="32"/>
      <c r="GQ439" s="32"/>
      <c r="GR439" s="32"/>
      <c r="GS439" s="32"/>
      <c r="GT439" s="32"/>
      <c r="GU439" s="32"/>
      <c r="GV439" s="32"/>
      <c r="GW439" s="32"/>
      <c r="GX439" s="32"/>
      <c r="GY439" s="32"/>
      <c r="GZ439" s="32"/>
      <c r="HA439" s="32"/>
      <c r="HB439" s="32"/>
      <c r="HC439" s="32"/>
      <c r="HD439" s="32"/>
      <c r="HE439" s="32"/>
      <c r="HF439" s="32"/>
      <c r="HG439" s="32"/>
      <c r="HH439" s="32"/>
      <c r="HI439" s="32"/>
      <c r="HJ439" s="32"/>
      <c r="HK439" s="32"/>
      <c r="HL439" s="32"/>
      <c r="HM439" s="32"/>
      <c r="HN439" s="32"/>
      <c r="HO439" s="32"/>
      <c r="HP439" s="32"/>
      <c r="HQ439" s="32"/>
      <c r="HR439" s="32"/>
      <c r="HS439" s="32"/>
      <c r="HT439" s="32"/>
      <c r="HU439" s="32"/>
      <c r="HV439" s="32"/>
      <c r="HW439" s="32"/>
      <c r="HX439" s="32"/>
      <c r="HY439" s="32"/>
      <c r="HZ439" s="32"/>
      <c r="IA439" s="32"/>
      <c r="IB439" s="32"/>
      <c r="IC439" s="32"/>
      <c r="ID439" s="32"/>
      <c r="IE439" s="32"/>
      <c r="IF439" s="32"/>
      <c r="IG439" s="32"/>
      <c r="IH439" s="32"/>
      <c r="II439" s="32"/>
      <c r="IJ439" s="32"/>
      <c r="IK439" s="32"/>
      <c r="IL439" s="32"/>
      <c r="IM439" s="32"/>
      <c r="IN439" s="32"/>
      <c r="IO439" s="32"/>
      <c r="IP439" s="32"/>
      <c r="IQ439" s="32"/>
      <c r="IR439" s="32"/>
      <c r="IS439" s="32"/>
      <c r="IT439" s="32"/>
      <c r="IU439" s="32"/>
      <c r="IV439" s="32"/>
    </row>
    <row r="440" spans="1:256" ht="11.25" hidden="1" x14ac:dyDescent="0.2">
      <c r="A440" s="30" t="s">
        <v>916</v>
      </c>
      <c r="B440" s="30" t="s">
        <v>917</v>
      </c>
      <c r="C440" s="30" t="s">
        <v>901</v>
      </c>
      <c r="D440" s="31">
        <v>1059</v>
      </c>
      <c r="E440" s="31">
        <v>139274</v>
      </c>
      <c r="F440" s="31">
        <v>131</v>
      </c>
      <c r="G440" s="31">
        <v>138773</v>
      </c>
      <c r="H440" s="31">
        <v>131</v>
      </c>
      <c r="I440" s="31">
        <v>138152</v>
      </c>
      <c r="J440" s="31">
        <v>130</v>
      </c>
      <c r="K440" s="31">
        <v>137821</v>
      </c>
      <c r="L440" s="31">
        <v>130</v>
      </c>
      <c r="M440" s="31">
        <v>137145</v>
      </c>
      <c r="N440" s="31">
        <v>129</v>
      </c>
      <c r="O440" s="31">
        <v>136642</v>
      </c>
      <c r="P440" s="31">
        <v>129</v>
      </c>
      <c r="Q440" s="31">
        <v>135997</v>
      </c>
      <c r="R440" s="31">
        <v>128</v>
      </c>
      <c r="S440" s="31">
        <v>135838</v>
      </c>
      <c r="T440" s="31">
        <v>128</v>
      </c>
      <c r="U440" s="31">
        <v>135365</v>
      </c>
      <c r="V440" s="31">
        <v>128</v>
      </c>
      <c r="W440" s="31">
        <v>135157</v>
      </c>
      <c r="X440" s="31">
        <v>128</v>
      </c>
      <c r="Y440" s="31">
        <v>134774</v>
      </c>
      <c r="Z440" s="31">
        <v>127</v>
      </c>
      <c r="AA440" s="31">
        <v>134169</v>
      </c>
      <c r="AB440" s="31">
        <v>127</v>
      </c>
      <c r="AC440" s="31">
        <v>133270</v>
      </c>
      <c r="AD440" s="31">
        <v>126</v>
      </c>
      <c r="AE440" s="31">
        <v>132021</v>
      </c>
      <c r="AF440" s="31">
        <v>125</v>
      </c>
      <c r="AG440" s="31">
        <v>130980</v>
      </c>
      <c r="AH440" s="31">
        <v>124</v>
      </c>
      <c r="AI440" s="31">
        <v>129925</v>
      </c>
      <c r="AJ440" s="31">
        <v>123</v>
      </c>
      <c r="AK440" s="31">
        <v>129181</v>
      </c>
      <c r="AL440" s="31">
        <v>122</v>
      </c>
      <c r="AM440" s="31">
        <v>128281</v>
      </c>
      <c r="AN440" s="31">
        <v>121</v>
      </c>
      <c r="AO440" s="31">
        <v>127452</v>
      </c>
      <c r="AP440" s="31">
        <v>120</v>
      </c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2"/>
      <c r="CU440" s="32"/>
      <c r="CV440" s="32"/>
      <c r="CW440" s="32"/>
      <c r="CX440" s="32"/>
      <c r="CY440" s="32"/>
      <c r="CZ440" s="32"/>
      <c r="DA440" s="32"/>
      <c r="DB440" s="32"/>
      <c r="DC440" s="32"/>
      <c r="DD440" s="32"/>
      <c r="DE440" s="32"/>
      <c r="DF440" s="32"/>
      <c r="DG440" s="32"/>
      <c r="DH440" s="32"/>
      <c r="DI440" s="32"/>
      <c r="DJ440" s="32"/>
      <c r="DK440" s="32"/>
      <c r="DL440" s="32"/>
      <c r="DM440" s="32"/>
      <c r="DN440" s="32"/>
      <c r="DO440" s="32"/>
      <c r="DP440" s="32"/>
      <c r="DQ440" s="32"/>
      <c r="DR440" s="32"/>
      <c r="DS440" s="32"/>
      <c r="DT440" s="32"/>
      <c r="DU440" s="32"/>
      <c r="DV440" s="32"/>
      <c r="DW440" s="32"/>
      <c r="DX440" s="32"/>
      <c r="DY440" s="32"/>
      <c r="DZ440" s="32"/>
      <c r="EA440" s="32"/>
      <c r="EB440" s="32"/>
      <c r="EC440" s="32"/>
      <c r="ED440" s="32"/>
      <c r="EE440" s="32"/>
      <c r="EF440" s="32"/>
      <c r="EG440" s="32"/>
      <c r="EH440" s="32"/>
      <c r="EI440" s="32"/>
      <c r="EJ440" s="32"/>
      <c r="EK440" s="32"/>
      <c r="EL440" s="32"/>
      <c r="EM440" s="32"/>
      <c r="EN440" s="32"/>
      <c r="EO440" s="32"/>
      <c r="EP440" s="32"/>
      <c r="EQ440" s="32"/>
      <c r="ER440" s="32"/>
      <c r="ES440" s="32"/>
      <c r="ET440" s="32"/>
      <c r="EU440" s="32"/>
      <c r="EV440" s="32"/>
      <c r="EW440" s="32"/>
      <c r="EX440" s="32"/>
      <c r="EY440" s="32"/>
      <c r="EZ440" s="32"/>
      <c r="FA440" s="32"/>
      <c r="FB440" s="32"/>
      <c r="FC440" s="32"/>
      <c r="FD440" s="32"/>
      <c r="FE440" s="32"/>
      <c r="FF440" s="32"/>
      <c r="FG440" s="32"/>
      <c r="FH440" s="32"/>
      <c r="FI440" s="32"/>
      <c r="FJ440" s="32"/>
      <c r="FK440" s="32"/>
      <c r="FL440" s="32"/>
      <c r="FM440" s="32"/>
      <c r="FN440" s="32"/>
      <c r="FO440" s="32"/>
      <c r="FP440" s="32"/>
      <c r="FQ440" s="32"/>
      <c r="FR440" s="32"/>
      <c r="FS440" s="32"/>
      <c r="FT440" s="32"/>
      <c r="FU440" s="32"/>
      <c r="FV440" s="32"/>
      <c r="FW440" s="32"/>
      <c r="FX440" s="32"/>
      <c r="FY440" s="32"/>
      <c r="FZ440" s="32"/>
      <c r="GA440" s="32"/>
      <c r="GB440" s="32"/>
      <c r="GC440" s="32"/>
      <c r="GD440" s="32"/>
      <c r="GE440" s="32"/>
      <c r="GF440" s="32"/>
      <c r="GG440" s="32"/>
      <c r="GH440" s="32"/>
      <c r="GI440" s="32"/>
      <c r="GJ440" s="32"/>
      <c r="GK440" s="32"/>
      <c r="GL440" s="32"/>
      <c r="GM440" s="32"/>
      <c r="GN440" s="32"/>
      <c r="GO440" s="32"/>
      <c r="GP440" s="32"/>
      <c r="GQ440" s="32"/>
      <c r="GR440" s="32"/>
      <c r="GS440" s="32"/>
      <c r="GT440" s="32"/>
      <c r="GU440" s="32"/>
      <c r="GV440" s="32"/>
      <c r="GW440" s="32"/>
      <c r="GX440" s="32"/>
      <c r="GY440" s="32"/>
      <c r="GZ440" s="32"/>
      <c r="HA440" s="32"/>
      <c r="HB440" s="32"/>
      <c r="HC440" s="32"/>
      <c r="HD440" s="32"/>
      <c r="HE440" s="32"/>
      <c r="HF440" s="32"/>
      <c r="HG440" s="32"/>
      <c r="HH440" s="32"/>
      <c r="HI440" s="32"/>
      <c r="HJ440" s="32"/>
      <c r="HK440" s="32"/>
      <c r="HL440" s="32"/>
      <c r="HM440" s="32"/>
      <c r="HN440" s="32"/>
      <c r="HO440" s="32"/>
      <c r="HP440" s="32"/>
      <c r="HQ440" s="32"/>
      <c r="HR440" s="32"/>
      <c r="HS440" s="32"/>
      <c r="HT440" s="32"/>
      <c r="HU440" s="32"/>
      <c r="HV440" s="32"/>
      <c r="HW440" s="32"/>
      <c r="HX440" s="32"/>
      <c r="HY440" s="32"/>
      <c r="HZ440" s="32"/>
      <c r="IA440" s="32"/>
      <c r="IB440" s="32"/>
      <c r="IC440" s="32"/>
      <c r="ID440" s="32"/>
      <c r="IE440" s="32"/>
      <c r="IF440" s="32"/>
      <c r="IG440" s="32"/>
      <c r="IH440" s="32"/>
      <c r="II440" s="32"/>
      <c r="IJ440" s="32"/>
      <c r="IK440" s="32"/>
      <c r="IL440" s="32"/>
      <c r="IM440" s="32"/>
      <c r="IN440" s="32"/>
      <c r="IO440" s="32"/>
      <c r="IP440" s="32"/>
      <c r="IQ440" s="32"/>
      <c r="IR440" s="32"/>
      <c r="IS440" s="32"/>
      <c r="IT440" s="32"/>
      <c r="IU440" s="32"/>
      <c r="IV440" s="32"/>
    </row>
    <row r="441" spans="1:256" ht="11.25" hidden="1" x14ac:dyDescent="0.2">
      <c r="A441" s="30" t="s">
        <v>918</v>
      </c>
      <c r="B441" s="30" t="s">
        <v>919</v>
      </c>
      <c r="C441" s="30" t="s">
        <v>901</v>
      </c>
      <c r="D441" s="31">
        <v>1831</v>
      </c>
      <c r="E441" s="31">
        <v>148528</v>
      </c>
      <c r="F441" s="31">
        <v>81</v>
      </c>
      <c r="G441" s="31">
        <v>147392</v>
      </c>
      <c r="H441" s="31">
        <v>80</v>
      </c>
      <c r="I441" s="31">
        <v>146427</v>
      </c>
      <c r="J441" s="31">
        <v>80</v>
      </c>
      <c r="K441" s="31">
        <v>145389</v>
      </c>
      <c r="L441" s="31">
        <v>79</v>
      </c>
      <c r="M441" s="31">
        <v>144002</v>
      </c>
      <c r="N441" s="31">
        <v>79</v>
      </c>
      <c r="O441" s="31">
        <v>142895</v>
      </c>
      <c r="P441" s="31">
        <v>78</v>
      </c>
      <c r="Q441" s="31">
        <v>141329</v>
      </c>
      <c r="R441" s="31">
        <v>77</v>
      </c>
      <c r="S441" s="31">
        <v>140357</v>
      </c>
      <c r="T441" s="31">
        <v>77</v>
      </c>
      <c r="U441" s="31">
        <v>139011</v>
      </c>
      <c r="V441" s="31">
        <v>76</v>
      </c>
      <c r="W441" s="31">
        <v>137221</v>
      </c>
      <c r="X441" s="31">
        <v>75</v>
      </c>
      <c r="Y441" s="31">
        <v>135408</v>
      </c>
      <c r="Z441" s="31">
        <v>74</v>
      </c>
      <c r="AA441" s="31">
        <v>133595</v>
      </c>
      <c r="AB441" s="31">
        <v>73</v>
      </c>
      <c r="AC441" s="31">
        <v>131088</v>
      </c>
      <c r="AD441" s="31">
        <v>72</v>
      </c>
      <c r="AE441" s="31">
        <v>127662</v>
      </c>
      <c r="AF441" s="31">
        <v>70</v>
      </c>
      <c r="AG441" s="31">
        <v>124885</v>
      </c>
      <c r="AH441" s="31">
        <v>68</v>
      </c>
      <c r="AI441" s="31">
        <v>122645</v>
      </c>
      <c r="AJ441" s="31">
        <v>67</v>
      </c>
      <c r="AK441" s="31">
        <v>121324</v>
      </c>
      <c r="AL441" s="31">
        <v>66</v>
      </c>
      <c r="AM441" s="31">
        <v>120214</v>
      </c>
      <c r="AN441" s="31">
        <v>66</v>
      </c>
      <c r="AO441" s="31">
        <v>119112</v>
      </c>
      <c r="AP441" s="31">
        <v>65</v>
      </c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  <c r="CP441" s="32"/>
      <c r="CQ441" s="32"/>
      <c r="CR441" s="32"/>
      <c r="CS441" s="32"/>
      <c r="CT441" s="32"/>
      <c r="CU441" s="32"/>
      <c r="CV441" s="32"/>
      <c r="CW441" s="32"/>
      <c r="CX441" s="32"/>
      <c r="CY441" s="32"/>
      <c r="CZ441" s="32"/>
      <c r="DA441" s="32"/>
      <c r="DB441" s="32"/>
      <c r="DC441" s="32"/>
      <c r="DD441" s="32"/>
      <c r="DE441" s="32"/>
      <c r="DF441" s="32"/>
      <c r="DG441" s="32"/>
      <c r="DH441" s="32"/>
      <c r="DI441" s="32"/>
      <c r="DJ441" s="32"/>
      <c r="DK441" s="32"/>
      <c r="DL441" s="32"/>
      <c r="DM441" s="32"/>
      <c r="DN441" s="32"/>
      <c r="DO441" s="32"/>
      <c r="DP441" s="32"/>
      <c r="DQ441" s="32"/>
      <c r="DR441" s="32"/>
      <c r="DS441" s="32"/>
      <c r="DT441" s="32"/>
      <c r="DU441" s="32"/>
      <c r="DV441" s="32"/>
      <c r="DW441" s="32"/>
      <c r="DX441" s="32"/>
      <c r="DY441" s="32"/>
      <c r="DZ441" s="32"/>
      <c r="EA441" s="32"/>
      <c r="EB441" s="32"/>
      <c r="EC441" s="32"/>
      <c r="ED441" s="32"/>
      <c r="EE441" s="32"/>
      <c r="EF441" s="32"/>
      <c r="EG441" s="32"/>
      <c r="EH441" s="32"/>
      <c r="EI441" s="32"/>
      <c r="EJ441" s="32"/>
      <c r="EK441" s="32"/>
      <c r="EL441" s="32"/>
      <c r="EM441" s="32"/>
      <c r="EN441" s="32"/>
      <c r="EO441" s="32"/>
      <c r="EP441" s="32"/>
      <c r="EQ441" s="32"/>
      <c r="ER441" s="32"/>
      <c r="ES441" s="32"/>
      <c r="ET441" s="32"/>
      <c r="EU441" s="32"/>
      <c r="EV441" s="32"/>
      <c r="EW441" s="32"/>
      <c r="EX441" s="32"/>
      <c r="EY441" s="32"/>
      <c r="EZ441" s="32"/>
      <c r="FA441" s="32"/>
      <c r="FB441" s="32"/>
      <c r="FC441" s="32"/>
      <c r="FD441" s="32"/>
      <c r="FE441" s="32"/>
      <c r="FF441" s="32"/>
      <c r="FG441" s="32"/>
      <c r="FH441" s="32"/>
      <c r="FI441" s="32"/>
      <c r="FJ441" s="32"/>
      <c r="FK441" s="32"/>
      <c r="FL441" s="32"/>
      <c r="FM441" s="32"/>
      <c r="FN441" s="32"/>
      <c r="FO441" s="32"/>
      <c r="FP441" s="32"/>
      <c r="FQ441" s="32"/>
      <c r="FR441" s="32"/>
      <c r="FS441" s="32"/>
      <c r="FT441" s="32"/>
      <c r="FU441" s="32"/>
      <c r="FV441" s="32"/>
      <c r="FW441" s="32"/>
      <c r="FX441" s="32"/>
      <c r="FY441" s="32"/>
      <c r="FZ441" s="32"/>
      <c r="GA441" s="32"/>
      <c r="GB441" s="32"/>
      <c r="GC441" s="32"/>
      <c r="GD441" s="32"/>
      <c r="GE441" s="32"/>
      <c r="GF441" s="32"/>
      <c r="GG441" s="32"/>
      <c r="GH441" s="32"/>
      <c r="GI441" s="32"/>
      <c r="GJ441" s="32"/>
      <c r="GK441" s="32"/>
      <c r="GL441" s="32"/>
      <c r="GM441" s="32"/>
      <c r="GN441" s="32"/>
      <c r="GO441" s="32"/>
      <c r="GP441" s="32"/>
      <c r="GQ441" s="32"/>
      <c r="GR441" s="32"/>
      <c r="GS441" s="32"/>
      <c r="GT441" s="32"/>
      <c r="GU441" s="32"/>
      <c r="GV441" s="32"/>
      <c r="GW441" s="32"/>
      <c r="GX441" s="32"/>
      <c r="GY441" s="32"/>
      <c r="GZ441" s="32"/>
      <c r="HA441" s="32"/>
      <c r="HB441" s="32"/>
      <c r="HC441" s="32"/>
      <c r="HD441" s="32"/>
      <c r="HE441" s="32"/>
      <c r="HF441" s="32"/>
      <c r="HG441" s="32"/>
      <c r="HH441" s="32"/>
      <c r="HI441" s="32"/>
      <c r="HJ441" s="32"/>
      <c r="HK441" s="32"/>
      <c r="HL441" s="32"/>
      <c r="HM441" s="32"/>
      <c r="HN441" s="32"/>
      <c r="HO441" s="32"/>
      <c r="HP441" s="32"/>
      <c r="HQ441" s="32"/>
      <c r="HR441" s="32"/>
      <c r="HS441" s="32"/>
      <c r="HT441" s="32"/>
      <c r="HU441" s="32"/>
      <c r="HV441" s="32"/>
      <c r="HW441" s="32"/>
      <c r="HX441" s="32"/>
      <c r="HY441" s="32"/>
      <c r="HZ441" s="32"/>
      <c r="IA441" s="32"/>
      <c r="IB441" s="32"/>
      <c r="IC441" s="32"/>
      <c r="ID441" s="32"/>
      <c r="IE441" s="32"/>
      <c r="IF441" s="32"/>
      <c r="IG441" s="32"/>
      <c r="IH441" s="32"/>
      <c r="II441" s="32"/>
      <c r="IJ441" s="32"/>
      <c r="IK441" s="32"/>
      <c r="IL441" s="32"/>
      <c r="IM441" s="32"/>
      <c r="IN441" s="32"/>
      <c r="IO441" s="32"/>
      <c r="IP441" s="32"/>
      <c r="IQ441" s="32"/>
      <c r="IR441" s="32"/>
      <c r="IS441" s="32"/>
      <c r="IT441" s="32"/>
      <c r="IU441" s="32"/>
      <c r="IV441" s="32"/>
    </row>
    <row r="442" spans="1:256" ht="11.25" hidden="1" x14ac:dyDescent="0.2">
      <c r="A442" s="34" t="s">
        <v>920</v>
      </c>
      <c r="B442" s="34" t="s">
        <v>921</v>
      </c>
      <c r="C442" s="34" t="s">
        <v>901</v>
      </c>
      <c r="D442" s="35">
        <v>1682</v>
      </c>
      <c r="E442" s="35">
        <v>181368</v>
      </c>
      <c r="F442" s="35">
        <v>108</v>
      </c>
      <c r="G442" s="35">
        <v>180012</v>
      </c>
      <c r="H442" s="35">
        <v>107</v>
      </c>
      <c r="I442" s="35">
        <v>178996</v>
      </c>
      <c r="J442" s="35">
        <v>106</v>
      </c>
      <c r="K442" s="35">
        <v>177816</v>
      </c>
      <c r="L442" s="35">
        <v>106</v>
      </c>
      <c r="M442" s="35">
        <v>176369</v>
      </c>
      <c r="N442" s="35">
        <v>105</v>
      </c>
      <c r="O442" s="35">
        <v>175403</v>
      </c>
      <c r="P442" s="35">
        <v>104</v>
      </c>
      <c r="Q442" s="35">
        <v>174829</v>
      </c>
      <c r="R442" s="35">
        <v>104</v>
      </c>
      <c r="S442" s="35">
        <v>173691</v>
      </c>
      <c r="T442" s="35">
        <v>103</v>
      </c>
      <c r="U442" s="35">
        <v>172276</v>
      </c>
      <c r="V442" s="35">
        <v>102</v>
      </c>
      <c r="W442" s="35">
        <v>171119</v>
      </c>
      <c r="X442" s="35">
        <v>102</v>
      </c>
      <c r="Y442" s="35">
        <v>169652</v>
      </c>
      <c r="Z442" s="35">
        <v>101</v>
      </c>
      <c r="AA442" s="35">
        <v>168019</v>
      </c>
      <c r="AB442" s="35">
        <v>100</v>
      </c>
      <c r="AC442" s="35">
        <v>165634</v>
      </c>
      <c r="AD442" s="35">
        <v>98</v>
      </c>
      <c r="AE442" s="35">
        <v>162723</v>
      </c>
      <c r="AF442" s="35">
        <v>97</v>
      </c>
      <c r="AG442" s="35">
        <v>160453</v>
      </c>
      <c r="AH442" s="35">
        <v>95</v>
      </c>
      <c r="AI442" s="35">
        <v>158460</v>
      </c>
      <c r="AJ442" s="35">
        <v>94</v>
      </c>
      <c r="AK442" s="35">
        <v>156395</v>
      </c>
      <c r="AL442" s="35">
        <v>93</v>
      </c>
      <c r="AM442" s="35">
        <v>154984</v>
      </c>
      <c r="AN442" s="35">
        <v>92</v>
      </c>
      <c r="AO442" s="35">
        <v>153726</v>
      </c>
      <c r="AP442" s="35">
        <v>91</v>
      </c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6"/>
      <c r="BR442" s="32"/>
      <c r="BS442" s="37"/>
      <c r="BT442" s="32"/>
      <c r="BU442" s="37"/>
      <c r="BV442" s="32"/>
      <c r="BW442" s="32"/>
      <c r="BX442" s="32"/>
      <c r="BY442" s="32"/>
      <c r="BZ442" s="32"/>
      <c r="CA442" s="32"/>
      <c r="CB442" s="32"/>
      <c r="CC442" s="32"/>
      <c r="CD442" s="32"/>
      <c r="CE442" s="32"/>
      <c r="CF442" s="32"/>
      <c r="CG442" s="32"/>
      <c r="CH442" s="32"/>
      <c r="CI442" s="32"/>
      <c r="CJ442" s="32"/>
      <c r="CK442" s="32"/>
      <c r="CL442" s="32"/>
      <c r="CM442" s="32"/>
      <c r="CN442" s="32"/>
      <c r="CO442" s="32"/>
      <c r="CP442" s="32"/>
      <c r="CQ442" s="32"/>
      <c r="CR442" s="32"/>
      <c r="CS442" s="32"/>
      <c r="CT442" s="32"/>
      <c r="CU442" s="32"/>
      <c r="CV442" s="32"/>
      <c r="CW442" s="32"/>
      <c r="CX442" s="32"/>
      <c r="CY442" s="32"/>
      <c r="CZ442" s="32"/>
      <c r="DA442" s="32"/>
      <c r="DB442" s="32"/>
      <c r="DC442" s="32"/>
      <c r="DD442" s="32"/>
      <c r="DE442" s="32"/>
      <c r="DF442" s="32"/>
      <c r="DG442" s="32"/>
      <c r="DH442" s="32"/>
      <c r="DI442" s="32"/>
      <c r="DJ442" s="32"/>
      <c r="DK442" s="32"/>
      <c r="DL442" s="32"/>
      <c r="DM442" s="32"/>
      <c r="DN442" s="32"/>
      <c r="DO442" s="32"/>
      <c r="DP442" s="32"/>
      <c r="DQ442" s="32"/>
      <c r="DR442" s="32"/>
      <c r="DS442" s="32"/>
      <c r="DT442" s="32"/>
      <c r="DU442" s="32"/>
      <c r="DV442" s="32"/>
      <c r="DW442" s="32"/>
      <c r="DX442" s="32"/>
      <c r="DY442" s="32"/>
      <c r="DZ442" s="32"/>
      <c r="EA442" s="32"/>
      <c r="EB442" s="32"/>
      <c r="EC442" s="32"/>
      <c r="ED442" s="32"/>
      <c r="EE442" s="32"/>
      <c r="EF442" s="32"/>
      <c r="EG442" s="32"/>
      <c r="EH442" s="32"/>
      <c r="EI442" s="32"/>
      <c r="EJ442" s="32"/>
      <c r="EK442" s="32"/>
      <c r="EL442" s="32"/>
      <c r="EM442" s="32"/>
      <c r="EN442" s="32"/>
      <c r="EO442" s="32"/>
      <c r="EP442" s="32"/>
      <c r="EQ442" s="32"/>
      <c r="ER442" s="32"/>
      <c r="ES442" s="32"/>
      <c r="ET442" s="32"/>
      <c r="EU442" s="32"/>
      <c r="EV442" s="32"/>
      <c r="EW442" s="32"/>
      <c r="EX442" s="32"/>
      <c r="EY442" s="32"/>
      <c r="EZ442" s="32"/>
      <c r="FA442" s="32"/>
      <c r="FB442" s="32"/>
      <c r="FC442" s="32"/>
      <c r="FD442" s="32"/>
      <c r="FE442" s="32"/>
      <c r="FF442" s="32"/>
      <c r="FG442" s="32"/>
      <c r="FH442" s="32"/>
      <c r="FI442" s="32"/>
      <c r="FJ442" s="32"/>
      <c r="FK442" s="32"/>
      <c r="FL442" s="32"/>
      <c r="FM442" s="32"/>
      <c r="FN442" s="32"/>
      <c r="FO442" s="32"/>
      <c r="FP442" s="32"/>
      <c r="FQ442" s="32"/>
      <c r="FR442" s="32"/>
      <c r="FS442" s="32"/>
      <c r="FT442" s="32"/>
      <c r="FU442" s="32"/>
      <c r="FV442" s="32"/>
      <c r="FW442" s="32"/>
      <c r="FX442" s="32"/>
      <c r="FY442" s="32"/>
      <c r="FZ442" s="32"/>
      <c r="GA442" s="32"/>
      <c r="GB442" s="32"/>
      <c r="GC442" s="32"/>
      <c r="GD442" s="32"/>
      <c r="GE442" s="32"/>
      <c r="GF442" s="32"/>
      <c r="GG442" s="32"/>
      <c r="GH442" s="32"/>
      <c r="GI442" s="32"/>
      <c r="GJ442" s="32"/>
      <c r="GK442" s="32"/>
      <c r="GL442" s="32"/>
      <c r="GM442" s="32"/>
      <c r="GN442" s="32"/>
      <c r="GO442" s="32"/>
      <c r="GP442" s="32"/>
      <c r="GQ442" s="32"/>
      <c r="GR442" s="32"/>
      <c r="GS442" s="32"/>
      <c r="GT442" s="32"/>
      <c r="GU442" s="32"/>
      <c r="GV442" s="32"/>
      <c r="GW442" s="32"/>
      <c r="GX442" s="32"/>
      <c r="GY442" s="32"/>
      <c r="GZ442" s="32"/>
      <c r="HA442" s="32"/>
      <c r="HB442" s="32"/>
      <c r="HC442" s="32"/>
      <c r="HD442" s="32"/>
      <c r="HE442" s="32"/>
      <c r="HF442" s="32"/>
      <c r="HG442" s="32"/>
      <c r="HH442" s="32"/>
      <c r="HI442" s="32"/>
      <c r="HJ442" s="32"/>
      <c r="HK442" s="32"/>
      <c r="HL442" s="32"/>
      <c r="HM442" s="32"/>
      <c r="HN442" s="32"/>
      <c r="HO442" s="32"/>
      <c r="HP442" s="32"/>
      <c r="HQ442" s="32"/>
      <c r="HR442" s="32"/>
      <c r="HS442" s="32"/>
      <c r="HT442" s="32"/>
      <c r="HU442" s="32"/>
      <c r="HV442" s="32"/>
      <c r="HW442" s="32"/>
      <c r="HX442" s="32"/>
      <c r="HY442" s="32"/>
      <c r="HZ442" s="32"/>
      <c r="IA442" s="32"/>
      <c r="IB442" s="32"/>
      <c r="IC442" s="32"/>
      <c r="ID442" s="32"/>
      <c r="IE442" s="32"/>
      <c r="IF442" s="32"/>
      <c r="IG442" s="32"/>
      <c r="IH442" s="32"/>
      <c r="II442" s="32"/>
      <c r="IJ442" s="32"/>
      <c r="IK442" s="32"/>
      <c r="IL442" s="32"/>
      <c r="IM442" s="32"/>
      <c r="IN442" s="32"/>
      <c r="IO442" s="32"/>
      <c r="IP442" s="32"/>
      <c r="IQ442" s="32"/>
      <c r="IR442" s="32"/>
      <c r="IS442" s="32"/>
      <c r="IT442" s="32"/>
      <c r="IU442" s="32"/>
      <c r="IV442" s="32"/>
    </row>
    <row r="443" spans="1:256" ht="11.25" x14ac:dyDescent="0.2">
      <c r="A443" s="30"/>
      <c r="B443" s="30"/>
      <c r="C443" s="30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6"/>
      <c r="BR443" s="32"/>
      <c r="BS443" s="37"/>
      <c r="BT443" s="32"/>
      <c r="BU443" s="37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  <c r="CP443" s="32"/>
      <c r="CQ443" s="32"/>
      <c r="CR443" s="32"/>
      <c r="CS443" s="32"/>
      <c r="CT443" s="32"/>
      <c r="CU443" s="32"/>
      <c r="CV443" s="32"/>
      <c r="CW443" s="32"/>
      <c r="CX443" s="32"/>
      <c r="CY443" s="32"/>
      <c r="CZ443" s="32"/>
      <c r="DA443" s="32"/>
      <c r="DB443" s="32"/>
      <c r="DC443" s="32"/>
      <c r="DD443" s="32"/>
      <c r="DE443" s="32"/>
      <c r="DF443" s="32"/>
      <c r="DG443" s="32"/>
      <c r="DH443" s="32"/>
      <c r="DI443" s="32"/>
      <c r="DJ443" s="32"/>
      <c r="DK443" s="32"/>
      <c r="DL443" s="32"/>
      <c r="DM443" s="32"/>
      <c r="DN443" s="32"/>
      <c r="DO443" s="32"/>
      <c r="DP443" s="32"/>
      <c r="DQ443" s="32"/>
      <c r="DR443" s="32"/>
      <c r="DS443" s="32"/>
      <c r="DT443" s="32"/>
      <c r="DU443" s="32"/>
      <c r="DV443" s="32"/>
      <c r="DW443" s="32"/>
      <c r="DX443" s="32"/>
      <c r="DY443" s="32"/>
      <c r="DZ443" s="32"/>
      <c r="EA443" s="32"/>
      <c r="EB443" s="32"/>
      <c r="EC443" s="32"/>
      <c r="ED443" s="32"/>
      <c r="EE443" s="32"/>
      <c r="EF443" s="32"/>
      <c r="EG443" s="32"/>
      <c r="EH443" s="32"/>
      <c r="EI443" s="32"/>
      <c r="EJ443" s="32"/>
      <c r="EK443" s="32"/>
      <c r="EL443" s="32"/>
      <c r="EM443" s="32"/>
      <c r="EN443" s="32"/>
      <c r="EO443" s="32"/>
      <c r="EP443" s="32"/>
      <c r="EQ443" s="32"/>
      <c r="ER443" s="32"/>
      <c r="ES443" s="32"/>
      <c r="ET443" s="32"/>
      <c r="EU443" s="32"/>
      <c r="EV443" s="32"/>
      <c r="EW443" s="32"/>
      <c r="EX443" s="32"/>
      <c r="EY443" s="32"/>
      <c r="EZ443" s="32"/>
      <c r="FA443" s="32"/>
      <c r="FB443" s="32"/>
      <c r="FC443" s="32"/>
      <c r="FD443" s="32"/>
      <c r="FE443" s="32"/>
      <c r="FF443" s="32"/>
      <c r="FG443" s="32"/>
      <c r="FH443" s="32"/>
      <c r="FI443" s="32"/>
      <c r="FJ443" s="32"/>
      <c r="FK443" s="32"/>
      <c r="FL443" s="32"/>
      <c r="FM443" s="32"/>
      <c r="FN443" s="32"/>
      <c r="FO443" s="32"/>
      <c r="FP443" s="32"/>
      <c r="FQ443" s="32"/>
      <c r="FR443" s="32"/>
      <c r="FS443" s="32"/>
      <c r="FT443" s="32"/>
      <c r="FU443" s="32"/>
      <c r="FV443" s="32"/>
      <c r="FW443" s="32"/>
      <c r="FX443" s="32"/>
      <c r="FY443" s="32"/>
      <c r="FZ443" s="32"/>
      <c r="GA443" s="32"/>
      <c r="GB443" s="32"/>
      <c r="GC443" s="32"/>
      <c r="GD443" s="32"/>
      <c r="GE443" s="32"/>
      <c r="GF443" s="32"/>
      <c r="GG443" s="32"/>
      <c r="GH443" s="32"/>
      <c r="GI443" s="32"/>
      <c r="GJ443" s="32"/>
      <c r="GK443" s="32"/>
      <c r="GL443" s="32"/>
      <c r="GM443" s="32"/>
      <c r="GN443" s="32"/>
      <c r="GO443" s="32"/>
      <c r="GP443" s="32"/>
      <c r="GQ443" s="32"/>
      <c r="GR443" s="32"/>
      <c r="GS443" s="32"/>
      <c r="GT443" s="32"/>
      <c r="GU443" s="32"/>
      <c r="GV443" s="32"/>
      <c r="GW443" s="32"/>
      <c r="GX443" s="32"/>
      <c r="GY443" s="32"/>
      <c r="GZ443" s="32"/>
      <c r="HA443" s="32"/>
      <c r="HB443" s="32"/>
      <c r="HC443" s="32"/>
      <c r="HD443" s="32"/>
      <c r="HE443" s="32"/>
      <c r="HF443" s="32"/>
      <c r="HG443" s="32"/>
      <c r="HH443" s="32"/>
      <c r="HI443" s="32"/>
      <c r="HJ443" s="32"/>
      <c r="HK443" s="32"/>
      <c r="HL443" s="32"/>
      <c r="HM443" s="32"/>
      <c r="HN443" s="32"/>
      <c r="HO443" s="32"/>
      <c r="HP443" s="32"/>
      <c r="HQ443" s="32"/>
      <c r="HR443" s="32"/>
      <c r="HS443" s="32"/>
      <c r="HT443" s="32"/>
      <c r="HU443" s="32"/>
      <c r="HV443" s="32"/>
      <c r="HW443" s="32"/>
      <c r="HX443" s="32"/>
      <c r="HY443" s="32"/>
      <c r="HZ443" s="32"/>
      <c r="IA443" s="32"/>
      <c r="IB443" s="32"/>
      <c r="IC443" s="32"/>
      <c r="ID443" s="32"/>
      <c r="IE443" s="32"/>
      <c r="IF443" s="32"/>
      <c r="IG443" s="32"/>
      <c r="IH443" s="32"/>
      <c r="II443" s="32"/>
      <c r="IJ443" s="32"/>
      <c r="IK443" s="32"/>
      <c r="IL443" s="32"/>
      <c r="IM443" s="32"/>
      <c r="IN443" s="32"/>
      <c r="IO443" s="32"/>
      <c r="IP443" s="32"/>
      <c r="IQ443" s="32"/>
      <c r="IR443" s="32"/>
      <c r="IS443" s="32"/>
      <c r="IT443" s="32"/>
      <c r="IU443" s="32"/>
      <c r="IV443" s="32"/>
    </row>
    <row r="444" spans="1:256" ht="11.25" x14ac:dyDescent="0.2">
      <c r="A444" s="30"/>
      <c r="B444" s="30"/>
      <c r="C444" s="30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6"/>
      <c r="BR444" s="32"/>
      <c r="BS444" s="37"/>
      <c r="BT444" s="32"/>
      <c r="BU444" s="37"/>
      <c r="BV444" s="32"/>
      <c r="BW444" s="32"/>
      <c r="BX444" s="32"/>
      <c r="BY444" s="32"/>
      <c r="BZ444" s="32"/>
      <c r="CA444" s="32"/>
      <c r="CB444" s="32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2"/>
      <c r="CU444" s="32"/>
      <c r="CV444" s="32"/>
      <c r="CW444" s="32"/>
      <c r="CX444" s="32"/>
      <c r="CY444" s="32"/>
      <c r="CZ444" s="32"/>
      <c r="DA444" s="32"/>
      <c r="DB444" s="32"/>
      <c r="DC444" s="32"/>
      <c r="DD444" s="32"/>
      <c r="DE444" s="32"/>
      <c r="DF444" s="32"/>
      <c r="DG444" s="32"/>
      <c r="DH444" s="32"/>
      <c r="DI444" s="32"/>
      <c r="DJ444" s="32"/>
      <c r="DK444" s="32"/>
      <c r="DL444" s="32"/>
      <c r="DM444" s="32"/>
      <c r="DN444" s="32"/>
      <c r="DO444" s="32"/>
      <c r="DP444" s="32"/>
      <c r="DQ444" s="32"/>
      <c r="DR444" s="32"/>
      <c r="DS444" s="32"/>
      <c r="DT444" s="32"/>
      <c r="DU444" s="32"/>
      <c r="DV444" s="32"/>
      <c r="DW444" s="32"/>
      <c r="DX444" s="32"/>
      <c r="DY444" s="32"/>
      <c r="DZ444" s="32"/>
      <c r="EA444" s="32"/>
      <c r="EB444" s="32"/>
      <c r="EC444" s="32"/>
      <c r="ED444" s="32"/>
      <c r="EE444" s="32"/>
      <c r="EF444" s="32"/>
      <c r="EG444" s="32"/>
      <c r="EH444" s="32"/>
      <c r="EI444" s="32"/>
      <c r="EJ444" s="32"/>
      <c r="EK444" s="32"/>
      <c r="EL444" s="32"/>
      <c r="EM444" s="32"/>
      <c r="EN444" s="32"/>
      <c r="EO444" s="32"/>
      <c r="EP444" s="32"/>
      <c r="EQ444" s="32"/>
      <c r="ER444" s="32"/>
      <c r="ES444" s="32"/>
      <c r="ET444" s="32"/>
      <c r="EU444" s="32"/>
      <c r="EV444" s="32"/>
      <c r="EW444" s="32"/>
      <c r="EX444" s="32"/>
      <c r="EY444" s="32"/>
      <c r="EZ444" s="32"/>
      <c r="FA444" s="32"/>
      <c r="FB444" s="32"/>
      <c r="FC444" s="32"/>
      <c r="FD444" s="32"/>
      <c r="FE444" s="32"/>
      <c r="FF444" s="32"/>
      <c r="FG444" s="32"/>
      <c r="FH444" s="32"/>
      <c r="FI444" s="32"/>
      <c r="FJ444" s="32"/>
      <c r="FK444" s="32"/>
      <c r="FL444" s="32"/>
      <c r="FM444" s="32"/>
      <c r="FN444" s="32"/>
      <c r="FO444" s="32"/>
      <c r="FP444" s="32"/>
      <c r="FQ444" s="32"/>
      <c r="FR444" s="32"/>
      <c r="FS444" s="32"/>
      <c r="FT444" s="32"/>
      <c r="FU444" s="32"/>
      <c r="FV444" s="32"/>
      <c r="FW444" s="32"/>
      <c r="FX444" s="32"/>
      <c r="FY444" s="32"/>
      <c r="FZ444" s="32"/>
      <c r="GA444" s="32"/>
      <c r="GB444" s="32"/>
      <c r="GC444" s="32"/>
      <c r="GD444" s="32"/>
      <c r="GE444" s="32"/>
      <c r="GF444" s="32"/>
      <c r="GG444" s="32"/>
      <c r="GH444" s="32"/>
      <c r="GI444" s="32"/>
      <c r="GJ444" s="32"/>
      <c r="GK444" s="32"/>
      <c r="GL444" s="32"/>
      <c r="GM444" s="32"/>
      <c r="GN444" s="32"/>
      <c r="GO444" s="32"/>
      <c r="GP444" s="32"/>
      <c r="GQ444" s="32"/>
      <c r="GR444" s="32"/>
      <c r="GS444" s="32"/>
      <c r="GT444" s="32"/>
      <c r="GU444" s="32"/>
      <c r="GV444" s="32"/>
      <c r="GW444" s="32"/>
      <c r="GX444" s="32"/>
      <c r="GY444" s="32"/>
      <c r="GZ444" s="32"/>
      <c r="HA444" s="32"/>
      <c r="HB444" s="32"/>
      <c r="HC444" s="32"/>
      <c r="HD444" s="32"/>
      <c r="HE444" s="32"/>
      <c r="HF444" s="32"/>
      <c r="HG444" s="32"/>
      <c r="HH444" s="32"/>
      <c r="HI444" s="32"/>
      <c r="HJ444" s="32"/>
      <c r="HK444" s="32"/>
      <c r="HL444" s="32"/>
      <c r="HM444" s="32"/>
      <c r="HN444" s="32"/>
      <c r="HO444" s="32"/>
      <c r="HP444" s="32"/>
      <c r="HQ444" s="32"/>
      <c r="HR444" s="32"/>
      <c r="HS444" s="32"/>
      <c r="HT444" s="32"/>
      <c r="HU444" s="32"/>
      <c r="HV444" s="32"/>
      <c r="HW444" s="32"/>
      <c r="HX444" s="32"/>
      <c r="HY444" s="32"/>
      <c r="HZ444" s="32"/>
      <c r="IA444" s="32"/>
      <c r="IB444" s="32"/>
      <c r="IC444" s="32"/>
      <c r="ID444" s="32"/>
      <c r="IE444" s="32"/>
      <c r="IF444" s="32"/>
      <c r="IG444" s="32"/>
      <c r="IH444" s="32"/>
      <c r="II444" s="32"/>
      <c r="IJ444" s="32"/>
      <c r="IK444" s="32"/>
      <c r="IL444" s="32"/>
      <c r="IM444" s="32"/>
      <c r="IN444" s="32"/>
      <c r="IO444" s="32"/>
      <c r="IP444" s="32"/>
      <c r="IQ444" s="32"/>
      <c r="IR444" s="32"/>
      <c r="IS444" s="32"/>
      <c r="IT444" s="32"/>
      <c r="IU444" s="32"/>
      <c r="IV444" s="32"/>
    </row>
    <row r="445" spans="1:256" ht="11.25" x14ac:dyDescent="0.2">
      <c r="A445" s="30"/>
      <c r="B445" s="30"/>
      <c r="C445" s="30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6"/>
      <c r="BR445" s="32"/>
      <c r="BS445" s="37"/>
      <c r="BT445" s="32"/>
      <c r="BU445" s="37"/>
      <c r="BV445" s="32"/>
      <c r="BW445" s="32"/>
      <c r="BX445" s="32"/>
      <c r="BY445" s="32"/>
      <c r="BZ445" s="32"/>
      <c r="CA445" s="32"/>
      <c r="CB445" s="32"/>
      <c r="CC445" s="32"/>
      <c r="CD445" s="32"/>
      <c r="CE445" s="32"/>
      <c r="CF445" s="32"/>
      <c r="CG445" s="32"/>
      <c r="CH445" s="32"/>
      <c r="CI445" s="32"/>
      <c r="CJ445" s="32"/>
      <c r="CK445" s="32"/>
      <c r="CL445" s="32"/>
      <c r="CM445" s="32"/>
      <c r="CN445" s="32"/>
      <c r="CO445" s="32"/>
      <c r="CP445" s="32"/>
      <c r="CQ445" s="32"/>
      <c r="CR445" s="32"/>
      <c r="CS445" s="32"/>
      <c r="CT445" s="32"/>
      <c r="CU445" s="32"/>
      <c r="CV445" s="32"/>
      <c r="CW445" s="32"/>
      <c r="CX445" s="32"/>
      <c r="CY445" s="32"/>
      <c r="CZ445" s="32"/>
      <c r="DA445" s="32"/>
      <c r="DB445" s="32"/>
      <c r="DC445" s="32"/>
      <c r="DD445" s="32"/>
      <c r="DE445" s="32"/>
      <c r="DF445" s="32"/>
      <c r="DG445" s="32"/>
      <c r="DH445" s="32"/>
      <c r="DI445" s="32"/>
      <c r="DJ445" s="32"/>
      <c r="DK445" s="32"/>
      <c r="DL445" s="32"/>
      <c r="DM445" s="32"/>
      <c r="DN445" s="32"/>
      <c r="DO445" s="32"/>
      <c r="DP445" s="32"/>
      <c r="DQ445" s="32"/>
      <c r="DR445" s="32"/>
      <c r="DS445" s="32"/>
      <c r="DT445" s="32"/>
      <c r="DU445" s="32"/>
      <c r="DV445" s="32"/>
      <c r="DW445" s="32"/>
      <c r="DX445" s="32"/>
      <c r="DY445" s="32"/>
      <c r="DZ445" s="32"/>
      <c r="EA445" s="32"/>
      <c r="EB445" s="32"/>
      <c r="EC445" s="32"/>
      <c r="ED445" s="32"/>
      <c r="EE445" s="32"/>
      <c r="EF445" s="32"/>
      <c r="EG445" s="32"/>
      <c r="EH445" s="32"/>
      <c r="EI445" s="32"/>
      <c r="EJ445" s="32"/>
      <c r="EK445" s="32"/>
      <c r="EL445" s="32"/>
      <c r="EM445" s="32"/>
      <c r="EN445" s="32"/>
      <c r="EO445" s="32"/>
      <c r="EP445" s="32"/>
      <c r="EQ445" s="32"/>
      <c r="ER445" s="32"/>
      <c r="ES445" s="32"/>
      <c r="ET445" s="32"/>
      <c r="EU445" s="32"/>
      <c r="EV445" s="32"/>
      <c r="EW445" s="32"/>
      <c r="EX445" s="32"/>
      <c r="EY445" s="32"/>
      <c r="EZ445" s="32"/>
      <c r="FA445" s="32"/>
      <c r="FB445" s="32"/>
      <c r="FC445" s="32"/>
      <c r="FD445" s="32"/>
      <c r="FE445" s="32"/>
      <c r="FF445" s="32"/>
      <c r="FG445" s="32"/>
      <c r="FH445" s="32"/>
      <c r="FI445" s="32"/>
      <c r="FJ445" s="32"/>
      <c r="FK445" s="32"/>
      <c r="FL445" s="32"/>
      <c r="FM445" s="32"/>
      <c r="FN445" s="32"/>
      <c r="FO445" s="32"/>
      <c r="FP445" s="32"/>
      <c r="FQ445" s="32"/>
      <c r="FR445" s="32"/>
      <c r="FS445" s="32"/>
      <c r="FT445" s="32"/>
      <c r="FU445" s="32"/>
      <c r="FV445" s="32"/>
      <c r="FW445" s="32"/>
      <c r="FX445" s="32"/>
      <c r="FY445" s="32"/>
      <c r="FZ445" s="32"/>
      <c r="GA445" s="32"/>
      <c r="GB445" s="32"/>
      <c r="GC445" s="32"/>
      <c r="GD445" s="32"/>
      <c r="GE445" s="32"/>
      <c r="GF445" s="32"/>
      <c r="GG445" s="32"/>
      <c r="GH445" s="32"/>
      <c r="GI445" s="32"/>
      <c r="GJ445" s="32"/>
      <c r="GK445" s="32"/>
      <c r="GL445" s="32"/>
      <c r="GM445" s="32"/>
      <c r="GN445" s="32"/>
      <c r="GO445" s="32"/>
      <c r="GP445" s="32"/>
      <c r="GQ445" s="32"/>
      <c r="GR445" s="32"/>
      <c r="GS445" s="32"/>
      <c r="GT445" s="32"/>
      <c r="GU445" s="32"/>
      <c r="GV445" s="32"/>
      <c r="GW445" s="32"/>
      <c r="GX445" s="32"/>
      <c r="GY445" s="32"/>
      <c r="GZ445" s="32"/>
      <c r="HA445" s="32"/>
      <c r="HB445" s="32"/>
      <c r="HC445" s="32"/>
      <c r="HD445" s="32"/>
      <c r="HE445" s="32"/>
      <c r="HF445" s="32"/>
      <c r="HG445" s="32"/>
      <c r="HH445" s="32"/>
      <c r="HI445" s="32"/>
      <c r="HJ445" s="32"/>
      <c r="HK445" s="32"/>
      <c r="HL445" s="32"/>
      <c r="HM445" s="32"/>
      <c r="HN445" s="32"/>
      <c r="HO445" s="32"/>
      <c r="HP445" s="32"/>
      <c r="HQ445" s="32"/>
      <c r="HR445" s="32"/>
      <c r="HS445" s="32"/>
      <c r="HT445" s="32"/>
      <c r="HU445" s="32"/>
      <c r="HV445" s="32"/>
      <c r="HW445" s="32"/>
      <c r="HX445" s="32"/>
      <c r="HY445" s="32"/>
      <c r="HZ445" s="32"/>
      <c r="IA445" s="32"/>
      <c r="IB445" s="32"/>
      <c r="IC445" s="32"/>
      <c r="ID445" s="32"/>
      <c r="IE445" s="32"/>
      <c r="IF445" s="32"/>
      <c r="IG445" s="32"/>
      <c r="IH445" s="32"/>
      <c r="II445" s="32"/>
      <c r="IJ445" s="32"/>
      <c r="IK445" s="32"/>
      <c r="IL445" s="32"/>
      <c r="IM445" s="32"/>
      <c r="IN445" s="32"/>
      <c r="IO445" s="32"/>
      <c r="IP445" s="32"/>
      <c r="IQ445" s="32"/>
      <c r="IR445" s="32"/>
      <c r="IS445" s="32"/>
      <c r="IT445" s="32"/>
      <c r="IU445" s="32"/>
      <c r="IV445" s="32"/>
    </row>
    <row r="446" spans="1:256" ht="11.25" x14ac:dyDescent="0.2">
      <c r="A446" s="30"/>
      <c r="B446" s="30"/>
      <c r="C446" s="30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  <c r="BF446" s="32"/>
      <c r="BG446" s="32"/>
      <c r="BH446" s="32"/>
      <c r="BI446" s="32"/>
      <c r="BJ446" s="32"/>
      <c r="BK446" s="32"/>
      <c r="BL446" s="32"/>
      <c r="BM446" s="32"/>
      <c r="BN446" s="32"/>
      <c r="BO446" s="32"/>
      <c r="BP446" s="32"/>
      <c r="BQ446" s="36"/>
      <c r="BR446" s="32"/>
      <c r="BS446" s="37"/>
      <c r="BT446" s="32"/>
      <c r="BU446" s="37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32"/>
      <c r="CO446" s="32"/>
      <c r="CP446" s="32"/>
      <c r="CQ446" s="32"/>
      <c r="CR446" s="32"/>
      <c r="CS446" s="32"/>
      <c r="CT446" s="32"/>
      <c r="CU446" s="32"/>
      <c r="CV446" s="32"/>
      <c r="CW446" s="32"/>
      <c r="CX446" s="32"/>
      <c r="CY446" s="32"/>
      <c r="CZ446" s="32"/>
      <c r="DA446" s="32"/>
      <c r="DB446" s="32"/>
      <c r="DC446" s="32"/>
      <c r="DD446" s="32"/>
      <c r="DE446" s="32"/>
      <c r="DF446" s="32"/>
      <c r="DG446" s="32"/>
      <c r="DH446" s="32"/>
      <c r="DI446" s="32"/>
      <c r="DJ446" s="32"/>
      <c r="DK446" s="32"/>
      <c r="DL446" s="32"/>
      <c r="DM446" s="32"/>
      <c r="DN446" s="32"/>
      <c r="DO446" s="32"/>
      <c r="DP446" s="32"/>
      <c r="DQ446" s="32"/>
      <c r="DR446" s="32"/>
      <c r="DS446" s="32"/>
      <c r="DT446" s="32"/>
      <c r="DU446" s="32"/>
      <c r="DV446" s="32"/>
      <c r="DW446" s="32"/>
      <c r="DX446" s="32"/>
      <c r="DY446" s="32"/>
      <c r="DZ446" s="32"/>
      <c r="EA446" s="32"/>
      <c r="EB446" s="32"/>
      <c r="EC446" s="32"/>
      <c r="ED446" s="32"/>
      <c r="EE446" s="32"/>
      <c r="EF446" s="32"/>
      <c r="EG446" s="32"/>
      <c r="EH446" s="32"/>
      <c r="EI446" s="32"/>
      <c r="EJ446" s="32"/>
      <c r="EK446" s="32"/>
      <c r="EL446" s="32"/>
      <c r="EM446" s="32"/>
      <c r="EN446" s="32"/>
      <c r="EO446" s="32"/>
      <c r="EP446" s="32"/>
      <c r="EQ446" s="32"/>
      <c r="ER446" s="32"/>
      <c r="ES446" s="32"/>
      <c r="ET446" s="32"/>
      <c r="EU446" s="32"/>
      <c r="EV446" s="32"/>
      <c r="EW446" s="32"/>
      <c r="EX446" s="32"/>
      <c r="EY446" s="32"/>
      <c r="EZ446" s="32"/>
      <c r="FA446" s="32"/>
      <c r="FB446" s="32"/>
      <c r="FC446" s="32"/>
      <c r="FD446" s="32"/>
      <c r="FE446" s="32"/>
      <c r="FF446" s="32"/>
      <c r="FG446" s="32"/>
      <c r="FH446" s="32"/>
      <c r="FI446" s="32"/>
      <c r="FJ446" s="32"/>
      <c r="FK446" s="32"/>
      <c r="FL446" s="32"/>
      <c r="FM446" s="32"/>
      <c r="FN446" s="32"/>
      <c r="FO446" s="32"/>
      <c r="FP446" s="32"/>
      <c r="FQ446" s="32"/>
      <c r="FR446" s="32"/>
      <c r="FS446" s="32"/>
      <c r="FT446" s="32"/>
      <c r="FU446" s="32"/>
      <c r="FV446" s="32"/>
      <c r="FW446" s="32"/>
      <c r="FX446" s="32"/>
      <c r="FY446" s="32"/>
      <c r="FZ446" s="32"/>
      <c r="GA446" s="32"/>
      <c r="GB446" s="32"/>
      <c r="GC446" s="32"/>
      <c r="GD446" s="32"/>
      <c r="GE446" s="32"/>
      <c r="GF446" s="32"/>
      <c r="GG446" s="32"/>
      <c r="GH446" s="32"/>
      <c r="GI446" s="32"/>
      <c r="GJ446" s="32"/>
      <c r="GK446" s="32"/>
      <c r="GL446" s="32"/>
      <c r="GM446" s="32"/>
      <c r="GN446" s="32"/>
      <c r="GO446" s="32"/>
      <c r="GP446" s="32"/>
      <c r="GQ446" s="32"/>
      <c r="GR446" s="32"/>
      <c r="GS446" s="32"/>
      <c r="GT446" s="32"/>
      <c r="GU446" s="32"/>
      <c r="GV446" s="32"/>
      <c r="GW446" s="32"/>
      <c r="GX446" s="32"/>
      <c r="GY446" s="32"/>
      <c r="GZ446" s="32"/>
      <c r="HA446" s="32"/>
      <c r="HB446" s="32"/>
      <c r="HC446" s="32"/>
      <c r="HD446" s="32"/>
      <c r="HE446" s="32"/>
      <c r="HF446" s="32"/>
      <c r="HG446" s="32"/>
      <c r="HH446" s="32"/>
      <c r="HI446" s="32"/>
      <c r="HJ446" s="32"/>
      <c r="HK446" s="32"/>
      <c r="HL446" s="32"/>
      <c r="HM446" s="32"/>
      <c r="HN446" s="32"/>
      <c r="HO446" s="32"/>
      <c r="HP446" s="32"/>
      <c r="HQ446" s="32"/>
      <c r="HR446" s="32"/>
      <c r="HS446" s="32"/>
      <c r="HT446" s="32"/>
      <c r="HU446" s="32"/>
      <c r="HV446" s="32"/>
      <c r="HW446" s="32"/>
      <c r="HX446" s="32"/>
      <c r="HY446" s="32"/>
      <c r="HZ446" s="32"/>
      <c r="IA446" s="32"/>
      <c r="IB446" s="32"/>
      <c r="IC446" s="32"/>
      <c r="ID446" s="32"/>
      <c r="IE446" s="32"/>
      <c r="IF446" s="32"/>
      <c r="IG446" s="32"/>
      <c r="IH446" s="32"/>
      <c r="II446" s="32"/>
      <c r="IJ446" s="32"/>
      <c r="IK446" s="32"/>
      <c r="IL446" s="32"/>
      <c r="IM446" s="32"/>
      <c r="IN446" s="32"/>
      <c r="IO446" s="32"/>
      <c r="IP446" s="32"/>
      <c r="IQ446" s="32"/>
      <c r="IR446" s="32"/>
      <c r="IS446" s="32"/>
      <c r="IT446" s="32"/>
      <c r="IU446" s="32"/>
      <c r="IV446" s="32"/>
    </row>
    <row r="447" spans="1:256" ht="11.25" x14ac:dyDescent="0.2">
      <c r="A447" s="30"/>
      <c r="B447" s="30"/>
      <c r="C447" s="30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  <c r="BE447" s="32"/>
      <c r="BF447" s="32"/>
      <c r="BG447" s="32"/>
      <c r="BH447" s="32"/>
      <c r="BI447" s="32"/>
      <c r="BJ447" s="32"/>
      <c r="BK447" s="32"/>
      <c r="BL447" s="32"/>
      <c r="BM447" s="32"/>
      <c r="BN447" s="32"/>
      <c r="BO447" s="32"/>
      <c r="BP447" s="32"/>
      <c r="BQ447" s="36"/>
      <c r="BR447" s="32"/>
      <c r="BS447" s="37"/>
      <c r="BT447" s="32"/>
      <c r="BU447" s="37"/>
      <c r="BV447" s="32"/>
      <c r="BW447" s="32"/>
      <c r="BX447" s="32"/>
      <c r="BY447" s="32"/>
      <c r="BZ447" s="32"/>
      <c r="CA447" s="32"/>
      <c r="CB447" s="32"/>
      <c r="CC447" s="32"/>
      <c r="CD447" s="32"/>
      <c r="CE447" s="32"/>
      <c r="CF447" s="32"/>
      <c r="CG447" s="32"/>
      <c r="CH447" s="32"/>
      <c r="CI447" s="32"/>
      <c r="CJ447" s="32"/>
      <c r="CK447" s="32"/>
      <c r="CL447" s="32"/>
      <c r="CM447" s="32"/>
      <c r="CN447" s="32"/>
      <c r="CO447" s="32"/>
      <c r="CP447" s="32"/>
      <c r="CQ447" s="32"/>
      <c r="CR447" s="32"/>
      <c r="CS447" s="32"/>
      <c r="CT447" s="32"/>
      <c r="CU447" s="32"/>
      <c r="CV447" s="32"/>
      <c r="CW447" s="32"/>
      <c r="CX447" s="32"/>
      <c r="CY447" s="32"/>
      <c r="CZ447" s="32"/>
      <c r="DA447" s="32"/>
      <c r="DB447" s="32"/>
      <c r="DC447" s="32"/>
      <c r="DD447" s="32"/>
      <c r="DE447" s="32"/>
      <c r="DF447" s="32"/>
      <c r="DG447" s="32"/>
      <c r="DH447" s="32"/>
      <c r="DI447" s="32"/>
      <c r="DJ447" s="32"/>
      <c r="DK447" s="32"/>
      <c r="DL447" s="32"/>
      <c r="DM447" s="32"/>
      <c r="DN447" s="32"/>
      <c r="DO447" s="32"/>
      <c r="DP447" s="32"/>
      <c r="DQ447" s="32"/>
      <c r="DR447" s="32"/>
      <c r="DS447" s="32"/>
      <c r="DT447" s="32"/>
      <c r="DU447" s="32"/>
      <c r="DV447" s="32"/>
      <c r="DW447" s="32"/>
      <c r="DX447" s="32"/>
      <c r="DY447" s="32"/>
      <c r="DZ447" s="32"/>
      <c r="EA447" s="32"/>
      <c r="EB447" s="32"/>
      <c r="EC447" s="32"/>
      <c r="ED447" s="32"/>
      <c r="EE447" s="32"/>
      <c r="EF447" s="32"/>
      <c r="EG447" s="32"/>
      <c r="EH447" s="32"/>
      <c r="EI447" s="32"/>
      <c r="EJ447" s="32"/>
      <c r="EK447" s="32"/>
      <c r="EL447" s="32"/>
      <c r="EM447" s="32"/>
      <c r="EN447" s="32"/>
      <c r="EO447" s="32"/>
      <c r="EP447" s="32"/>
      <c r="EQ447" s="32"/>
      <c r="ER447" s="32"/>
      <c r="ES447" s="32"/>
      <c r="ET447" s="32"/>
      <c r="EU447" s="32"/>
      <c r="EV447" s="32"/>
      <c r="EW447" s="32"/>
      <c r="EX447" s="32"/>
      <c r="EY447" s="32"/>
      <c r="EZ447" s="32"/>
      <c r="FA447" s="32"/>
      <c r="FB447" s="32"/>
      <c r="FC447" s="32"/>
      <c r="FD447" s="32"/>
      <c r="FE447" s="32"/>
      <c r="FF447" s="32"/>
      <c r="FG447" s="32"/>
      <c r="FH447" s="32"/>
      <c r="FI447" s="32"/>
      <c r="FJ447" s="32"/>
      <c r="FK447" s="32"/>
      <c r="FL447" s="32"/>
      <c r="FM447" s="32"/>
      <c r="FN447" s="32"/>
      <c r="FO447" s="32"/>
      <c r="FP447" s="32"/>
      <c r="FQ447" s="32"/>
      <c r="FR447" s="32"/>
      <c r="FS447" s="32"/>
      <c r="FT447" s="32"/>
      <c r="FU447" s="32"/>
      <c r="FV447" s="32"/>
      <c r="FW447" s="32"/>
      <c r="FX447" s="32"/>
      <c r="FY447" s="32"/>
      <c r="FZ447" s="32"/>
      <c r="GA447" s="32"/>
      <c r="GB447" s="32"/>
      <c r="GC447" s="32"/>
      <c r="GD447" s="32"/>
      <c r="GE447" s="32"/>
      <c r="GF447" s="32"/>
      <c r="GG447" s="32"/>
      <c r="GH447" s="32"/>
      <c r="GI447" s="32"/>
      <c r="GJ447" s="32"/>
      <c r="GK447" s="32"/>
      <c r="GL447" s="32"/>
      <c r="GM447" s="32"/>
      <c r="GN447" s="32"/>
      <c r="GO447" s="32"/>
      <c r="GP447" s="32"/>
      <c r="GQ447" s="32"/>
      <c r="GR447" s="32"/>
      <c r="GS447" s="32"/>
      <c r="GT447" s="32"/>
      <c r="GU447" s="32"/>
      <c r="GV447" s="32"/>
      <c r="GW447" s="32"/>
      <c r="GX447" s="32"/>
      <c r="GY447" s="32"/>
      <c r="GZ447" s="32"/>
      <c r="HA447" s="32"/>
      <c r="HB447" s="32"/>
      <c r="HC447" s="32"/>
      <c r="HD447" s="32"/>
      <c r="HE447" s="32"/>
      <c r="HF447" s="32"/>
      <c r="HG447" s="32"/>
      <c r="HH447" s="32"/>
      <c r="HI447" s="32"/>
      <c r="HJ447" s="32"/>
      <c r="HK447" s="32"/>
      <c r="HL447" s="32"/>
      <c r="HM447" s="32"/>
      <c r="HN447" s="32"/>
      <c r="HO447" s="32"/>
      <c r="HP447" s="32"/>
      <c r="HQ447" s="32"/>
      <c r="HR447" s="32"/>
      <c r="HS447" s="32"/>
      <c r="HT447" s="32"/>
      <c r="HU447" s="32"/>
      <c r="HV447" s="32"/>
      <c r="HW447" s="32"/>
      <c r="HX447" s="32"/>
      <c r="HY447" s="32"/>
      <c r="HZ447" s="32"/>
      <c r="IA447" s="32"/>
      <c r="IB447" s="32"/>
      <c r="IC447" s="32"/>
      <c r="ID447" s="32"/>
      <c r="IE447" s="32"/>
      <c r="IF447" s="32"/>
      <c r="IG447" s="32"/>
      <c r="IH447" s="32"/>
      <c r="II447" s="32"/>
      <c r="IJ447" s="32"/>
      <c r="IK447" s="32"/>
      <c r="IL447" s="32"/>
      <c r="IM447" s="32"/>
      <c r="IN447" s="32"/>
      <c r="IO447" s="32"/>
      <c r="IP447" s="32"/>
      <c r="IQ447" s="32"/>
      <c r="IR447" s="32"/>
      <c r="IS447" s="32"/>
      <c r="IT447" s="32"/>
      <c r="IU447" s="32"/>
      <c r="IV447" s="32"/>
    </row>
    <row r="448" spans="1:256" ht="11.25" x14ac:dyDescent="0.2">
      <c r="A448" s="30"/>
      <c r="B448" s="30"/>
      <c r="C448" s="30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6"/>
      <c r="BR448" s="32"/>
      <c r="BS448" s="37"/>
      <c r="BT448" s="32"/>
      <c r="BU448" s="37"/>
      <c r="BV448" s="32"/>
      <c r="BW448" s="32"/>
      <c r="BX448" s="32"/>
      <c r="BY448" s="32"/>
      <c r="BZ448" s="32"/>
      <c r="CA448" s="32"/>
      <c r="CB448" s="32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2"/>
      <c r="CU448" s="32"/>
      <c r="CV448" s="32"/>
      <c r="CW448" s="32"/>
      <c r="CX448" s="32"/>
      <c r="CY448" s="32"/>
      <c r="CZ448" s="32"/>
      <c r="DA448" s="32"/>
      <c r="DB448" s="32"/>
      <c r="DC448" s="32"/>
      <c r="DD448" s="32"/>
      <c r="DE448" s="32"/>
      <c r="DF448" s="32"/>
      <c r="DG448" s="32"/>
      <c r="DH448" s="32"/>
      <c r="DI448" s="32"/>
      <c r="DJ448" s="32"/>
      <c r="DK448" s="32"/>
      <c r="DL448" s="32"/>
      <c r="DM448" s="32"/>
      <c r="DN448" s="32"/>
      <c r="DO448" s="32"/>
      <c r="DP448" s="32"/>
      <c r="DQ448" s="32"/>
      <c r="DR448" s="32"/>
      <c r="DS448" s="32"/>
      <c r="DT448" s="32"/>
      <c r="DU448" s="32"/>
      <c r="DV448" s="32"/>
      <c r="DW448" s="32"/>
      <c r="DX448" s="32"/>
      <c r="DY448" s="32"/>
      <c r="DZ448" s="32"/>
      <c r="EA448" s="32"/>
      <c r="EB448" s="32"/>
      <c r="EC448" s="32"/>
      <c r="ED448" s="32"/>
      <c r="EE448" s="32"/>
      <c r="EF448" s="32"/>
      <c r="EG448" s="32"/>
      <c r="EH448" s="32"/>
      <c r="EI448" s="32"/>
      <c r="EJ448" s="32"/>
      <c r="EK448" s="32"/>
      <c r="EL448" s="32"/>
      <c r="EM448" s="32"/>
      <c r="EN448" s="32"/>
      <c r="EO448" s="32"/>
      <c r="EP448" s="32"/>
      <c r="EQ448" s="32"/>
      <c r="ER448" s="32"/>
      <c r="ES448" s="32"/>
      <c r="ET448" s="32"/>
      <c r="EU448" s="32"/>
      <c r="EV448" s="32"/>
      <c r="EW448" s="32"/>
      <c r="EX448" s="32"/>
      <c r="EY448" s="32"/>
      <c r="EZ448" s="32"/>
      <c r="FA448" s="32"/>
      <c r="FB448" s="32"/>
      <c r="FC448" s="32"/>
      <c r="FD448" s="32"/>
      <c r="FE448" s="32"/>
      <c r="FF448" s="32"/>
      <c r="FG448" s="32"/>
      <c r="FH448" s="32"/>
      <c r="FI448" s="32"/>
      <c r="FJ448" s="32"/>
      <c r="FK448" s="32"/>
      <c r="FL448" s="32"/>
      <c r="FM448" s="32"/>
      <c r="FN448" s="32"/>
      <c r="FO448" s="32"/>
      <c r="FP448" s="32"/>
      <c r="FQ448" s="32"/>
      <c r="FR448" s="32"/>
      <c r="FS448" s="32"/>
      <c r="FT448" s="32"/>
      <c r="FU448" s="32"/>
      <c r="FV448" s="32"/>
      <c r="FW448" s="32"/>
      <c r="FX448" s="32"/>
      <c r="FY448" s="32"/>
      <c r="FZ448" s="32"/>
      <c r="GA448" s="32"/>
      <c r="GB448" s="32"/>
      <c r="GC448" s="32"/>
      <c r="GD448" s="32"/>
      <c r="GE448" s="32"/>
      <c r="GF448" s="32"/>
      <c r="GG448" s="32"/>
      <c r="GH448" s="32"/>
      <c r="GI448" s="32"/>
      <c r="GJ448" s="32"/>
      <c r="GK448" s="32"/>
      <c r="GL448" s="32"/>
      <c r="GM448" s="32"/>
      <c r="GN448" s="32"/>
      <c r="GO448" s="32"/>
      <c r="GP448" s="32"/>
      <c r="GQ448" s="32"/>
      <c r="GR448" s="32"/>
      <c r="GS448" s="32"/>
      <c r="GT448" s="32"/>
      <c r="GU448" s="32"/>
      <c r="GV448" s="32"/>
      <c r="GW448" s="32"/>
      <c r="GX448" s="32"/>
      <c r="GY448" s="32"/>
      <c r="GZ448" s="32"/>
      <c r="HA448" s="32"/>
      <c r="HB448" s="32"/>
      <c r="HC448" s="32"/>
      <c r="HD448" s="32"/>
      <c r="HE448" s="32"/>
      <c r="HF448" s="32"/>
      <c r="HG448" s="32"/>
      <c r="HH448" s="32"/>
      <c r="HI448" s="32"/>
      <c r="HJ448" s="32"/>
      <c r="HK448" s="32"/>
      <c r="HL448" s="32"/>
      <c r="HM448" s="32"/>
      <c r="HN448" s="32"/>
      <c r="HO448" s="32"/>
      <c r="HP448" s="32"/>
      <c r="HQ448" s="32"/>
      <c r="HR448" s="32"/>
      <c r="HS448" s="32"/>
      <c r="HT448" s="32"/>
      <c r="HU448" s="32"/>
      <c r="HV448" s="32"/>
      <c r="HW448" s="32"/>
      <c r="HX448" s="32"/>
      <c r="HY448" s="32"/>
      <c r="HZ448" s="32"/>
      <c r="IA448" s="32"/>
      <c r="IB448" s="32"/>
      <c r="IC448" s="32"/>
      <c r="ID448" s="32"/>
      <c r="IE448" s="32"/>
      <c r="IF448" s="32"/>
      <c r="IG448" s="32"/>
      <c r="IH448" s="32"/>
      <c r="II448" s="32"/>
      <c r="IJ448" s="32"/>
      <c r="IK448" s="32"/>
      <c r="IL448" s="32"/>
      <c r="IM448" s="32"/>
      <c r="IN448" s="32"/>
      <c r="IO448" s="32"/>
      <c r="IP448" s="32"/>
      <c r="IQ448" s="32"/>
      <c r="IR448" s="32"/>
      <c r="IS448" s="32"/>
      <c r="IT448" s="32"/>
      <c r="IU448" s="32"/>
      <c r="IV448" s="32"/>
    </row>
    <row r="449" spans="1:256" ht="11.25" x14ac:dyDescent="0.2">
      <c r="A449" s="30"/>
      <c r="B449" s="30"/>
      <c r="C449" s="30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6"/>
      <c r="BR449" s="32"/>
      <c r="BS449" s="37"/>
      <c r="BT449" s="32"/>
      <c r="BU449" s="37"/>
      <c r="BV449" s="32"/>
      <c r="BW449" s="32"/>
      <c r="BX449" s="32"/>
      <c r="BY449" s="32"/>
      <c r="BZ449" s="32"/>
      <c r="CA449" s="32"/>
      <c r="CB449" s="32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  <c r="CP449" s="32"/>
      <c r="CQ449" s="32"/>
      <c r="CR449" s="32"/>
      <c r="CS449" s="32"/>
      <c r="CT449" s="32"/>
      <c r="CU449" s="32"/>
      <c r="CV449" s="32"/>
      <c r="CW449" s="32"/>
      <c r="CX449" s="32"/>
      <c r="CY449" s="32"/>
      <c r="CZ449" s="32"/>
      <c r="DA449" s="32"/>
      <c r="DB449" s="32"/>
      <c r="DC449" s="32"/>
      <c r="DD449" s="32"/>
      <c r="DE449" s="32"/>
      <c r="DF449" s="32"/>
      <c r="DG449" s="32"/>
      <c r="DH449" s="32"/>
      <c r="DI449" s="32"/>
      <c r="DJ449" s="32"/>
      <c r="DK449" s="32"/>
      <c r="DL449" s="32"/>
      <c r="DM449" s="32"/>
      <c r="DN449" s="32"/>
      <c r="DO449" s="32"/>
      <c r="DP449" s="32"/>
      <c r="DQ449" s="32"/>
      <c r="DR449" s="32"/>
      <c r="DS449" s="32"/>
      <c r="DT449" s="32"/>
      <c r="DU449" s="32"/>
      <c r="DV449" s="32"/>
      <c r="DW449" s="32"/>
      <c r="DX449" s="32"/>
      <c r="DY449" s="32"/>
      <c r="DZ449" s="32"/>
      <c r="EA449" s="32"/>
      <c r="EB449" s="32"/>
      <c r="EC449" s="32"/>
      <c r="ED449" s="32"/>
      <c r="EE449" s="32"/>
      <c r="EF449" s="32"/>
      <c r="EG449" s="32"/>
      <c r="EH449" s="32"/>
      <c r="EI449" s="32"/>
      <c r="EJ449" s="32"/>
      <c r="EK449" s="32"/>
      <c r="EL449" s="32"/>
      <c r="EM449" s="32"/>
      <c r="EN449" s="32"/>
      <c r="EO449" s="32"/>
      <c r="EP449" s="32"/>
      <c r="EQ449" s="32"/>
      <c r="ER449" s="32"/>
      <c r="ES449" s="32"/>
      <c r="ET449" s="32"/>
      <c r="EU449" s="32"/>
      <c r="EV449" s="32"/>
      <c r="EW449" s="32"/>
      <c r="EX449" s="32"/>
      <c r="EY449" s="32"/>
      <c r="EZ449" s="32"/>
      <c r="FA449" s="32"/>
      <c r="FB449" s="32"/>
      <c r="FC449" s="32"/>
      <c r="FD449" s="32"/>
      <c r="FE449" s="32"/>
      <c r="FF449" s="32"/>
      <c r="FG449" s="32"/>
      <c r="FH449" s="32"/>
      <c r="FI449" s="32"/>
      <c r="FJ449" s="32"/>
      <c r="FK449" s="32"/>
      <c r="FL449" s="32"/>
      <c r="FM449" s="32"/>
      <c r="FN449" s="32"/>
      <c r="FO449" s="32"/>
      <c r="FP449" s="32"/>
      <c r="FQ449" s="32"/>
      <c r="FR449" s="32"/>
      <c r="FS449" s="32"/>
      <c r="FT449" s="32"/>
      <c r="FU449" s="32"/>
      <c r="FV449" s="32"/>
      <c r="FW449" s="32"/>
      <c r="FX449" s="32"/>
      <c r="FY449" s="32"/>
      <c r="FZ449" s="32"/>
      <c r="GA449" s="32"/>
      <c r="GB449" s="32"/>
      <c r="GC449" s="32"/>
      <c r="GD449" s="32"/>
      <c r="GE449" s="32"/>
      <c r="GF449" s="32"/>
      <c r="GG449" s="32"/>
      <c r="GH449" s="32"/>
      <c r="GI449" s="32"/>
      <c r="GJ449" s="32"/>
      <c r="GK449" s="32"/>
      <c r="GL449" s="32"/>
      <c r="GM449" s="32"/>
      <c r="GN449" s="32"/>
      <c r="GO449" s="32"/>
      <c r="GP449" s="32"/>
      <c r="GQ449" s="32"/>
      <c r="GR449" s="32"/>
      <c r="GS449" s="32"/>
      <c r="GT449" s="32"/>
      <c r="GU449" s="32"/>
      <c r="GV449" s="32"/>
      <c r="GW449" s="32"/>
      <c r="GX449" s="32"/>
      <c r="GY449" s="32"/>
      <c r="GZ449" s="32"/>
      <c r="HA449" s="32"/>
      <c r="HB449" s="32"/>
      <c r="HC449" s="32"/>
      <c r="HD449" s="32"/>
      <c r="HE449" s="32"/>
      <c r="HF449" s="32"/>
      <c r="HG449" s="32"/>
      <c r="HH449" s="32"/>
      <c r="HI449" s="32"/>
      <c r="HJ449" s="32"/>
      <c r="HK449" s="32"/>
      <c r="HL449" s="32"/>
      <c r="HM449" s="32"/>
      <c r="HN449" s="32"/>
      <c r="HO449" s="32"/>
      <c r="HP449" s="32"/>
      <c r="HQ449" s="32"/>
      <c r="HR449" s="32"/>
      <c r="HS449" s="32"/>
      <c r="HT449" s="32"/>
      <c r="HU449" s="32"/>
      <c r="HV449" s="32"/>
      <c r="HW449" s="32"/>
      <c r="HX449" s="32"/>
      <c r="HY449" s="32"/>
      <c r="HZ449" s="32"/>
      <c r="IA449" s="32"/>
      <c r="IB449" s="32"/>
      <c r="IC449" s="32"/>
      <c r="ID449" s="32"/>
      <c r="IE449" s="32"/>
      <c r="IF449" s="32"/>
      <c r="IG449" s="32"/>
      <c r="IH449" s="32"/>
      <c r="II449" s="32"/>
      <c r="IJ449" s="32"/>
      <c r="IK449" s="32"/>
      <c r="IL449" s="32"/>
      <c r="IM449" s="32"/>
      <c r="IN449" s="32"/>
      <c r="IO449" s="32"/>
      <c r="IP449" s="32"/>
      <c r="IQ449" s="32"/>
      <c r="IR449" s="32"/>
      <c r="IS449" s="32"/>
      <c r="IT449" s="32"/>
      <c r="IU449" s="32"/>
      <c r="IV449" s="32"/>
    </row>
    <row r="450" spans="1:256" ht="11.25" x14ac:dyDescent="0.2">
      <c r="A450" s="30"/>
      <c r="B450" s="30"/>
      <c r="C450" s="30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  <c r="BE450" s="32"/>
      <c r="BF450" s="32"/>
      <c r="BG450" s="32"/>
      <c r="BH450" s="32"/>
      <c r="BI450" s="32"/>
      <c r="BJ450" s="32"/>
      <c r="BK450" s="32"/>
      <c r="BL450" s="32"/>
      <c r="BM450" s="32"/>
      <c r="BN450" s="32"/>
      <c r="BO450" s="32"/>
      <c r="BP450" s="32"/>
      <c r="BQ450" s="36"/>
      <c r="BR450" s="32"/>
      <c r="BS450" s="37"/>
      <c r="BT450" s="32"/>
      <c r="BU450" s="37"/>
      <c r="BV450" s="32"/>
      <c r="BW450" s="32"/>
      <c r="BX450" s="32"/>
      <c r="BY450" s="32"/>
      <c r="BZ450" s="32"/>
      <c r="CA450" s="32"/>
      <c r="CB450" s="32"/>
      <c r="CC450" s="32"/>
      <c r="CD450" s="32"/>
      <c r="CE450" s="32"/>
      <c r="CF450" s="32"/>
      <c r="CG450" s="32"/>
      <c r="CH450" s="32"/>
      <c r="CI450" s="32"/>
      <c r="CJ450" s="32"/>
      <c r="CK450" s="32"/>
      <c r="CL450" s="32"/>
      <c r="CM450" s="32"/>
      <c r="CN450" s="32"/>
      <c r="CO450" s="32"/>
      <c r="CP450" s="32"/>
      <c r="CQ450" s="32"/>
      <c r="CR450" s="32"/>
      <c r="CS450" s="32"/>
      <c r="CT450" s="32"/>
      <c r="CU450" s="32"/>
      <c r="CV450" s="32"/>
      <c r="CW450" s="32"/>
      <c r="CX450" s="32"/>
      <c r="CY450" s="32"/>
      <c r="CZ450" s="32"/>
      <c r="DA450" s="32"/>
      <c r="DB450" s="32"/>
      <c r="DC450" s="32"/>
      <c r="DD450" s="32"/>
      <c r="DE450" s="32"/>
      <c r="DF450" s="32"/>
      <c r="DG450" s="32"/>
      <c r="DH450" s="32"/>
      <c r="DI450" s="32"/>
      <c r="DJ450" s="32"/>
      <c r="DK450" s="32"/>
      <c r="DL450" s="32"/>
      <c r="DM450" s="32"/>
      <c r="DN450" s="32"/>
      <c r="DO450" s="32"/>
      <c r="DP450" s="32"/>
      <c r="DQ450" s="32"/>
      <c r="DR450" s="32"/>
      <c r="DS450" s="32"/>
      <c r="DT450" s="32"/>
      <c r="DU450" s="32"/>
      <c r="DV450" s="32"/>
      <c r="DW450" s="32"/>
      <c r="DX450" s="32"/>
      <c r="DY450" s="32"/>
      <c r="DZ450" s="32"/>
      <c r="EA450" s="32"/>
      <c r="EB450" s="32"/>
      <c r="EC450" s="32"/>
      <c r="ED450" s="32"/>
      <c r="EE450" s="32"/>
      <c r="EF450" s="32"/>
      <c r="EG450" s="32"/>
      <c r="EH450" s="32"/>
      <c r="EI450" s="32"/>
      <c r="EJ450" s="32"/>
      <c r="EK450" s="32"/>
      <c r="EL450" s="32"/>
      <c r="EM450" s="32"/>
      <c r="EN450" s="32"/>
      <c r="EO450" s="32"/>
      <c r="EP450" s="32"/>
      <c r="EQ450" s="32"/>
      <c r="ER450" s="32"/>
      <c r="ES450" s="32"/>
      <c r="ET450" s="32"/>
      <c r="EU450" s="32"/>
      <c r="EV450" s="32"/>
      <c r="EW450" s="32"/>
      <c r="EX450" s="32"/>
      <c r="EY450" s="32"/>
      <c r="EZ450" s="32"/>
      <c r="FA450" s="32"/>
      <c r="FB450" s="32"/>
      <c r="FC450" s="32"/>
      <c r="FD450" s="32"/>
      <c r="FE450" s="32"/>
      <c r="FF450" s="32"/>
      <c r="FG450" s="32"/>
      <c r="FH450" s="32"/>
      <c r="FI450" s="32"/>
      <c r="FJ450" s="32"/>
      <c r="FK450" s="32"/>
      <c r="FL450" s="32"/>
      <c r="FM450" s="32"/>
      <c r="FN450" s="32"/>
      <c r="FO450" s="32"/>
      <c r="FP450" s="32"/>
      <c r="FQ450" s="32"/>
      <c r="FR450" s="32"/>
      <c r="FS450" s="32"/>
      <c r="FT450" s="32"/>
      <c r="FU450" s="32"/>
      <c r="FV450" s="32"/>
      <c r="FW450" s="32"/>
      <c r="FX450" s="32"/>
      <c r="FY450" s="32"/>
      <c r="FZ450" s="32"/>
      <c r="GA450" s="32"/>
      <c r="GB450" s="32"/>
      <c r="GC450" s="32"/>
      <c r="GD450" s="32"/>
      <c r="GE450" s="32"/>
      <c r="GF450" s="32"/>
      <c r="GG450" s="32"/>
      <c r="GH450" s="32"/>
      <c r="GI450" s="32"/>
      <c r="GJ450" s="32"/>
      <c r="GK450" s="32"/>
      <c r="GL450" s="32"/>
      <c r="GM450" s="32"/>
      <c r="GN450" s="32"/>
      <c r="GO450" s="32"/>
      <c r="GP450" s="32"/>
      <c r="GQ450" s="32"/>
      <c r="GR450" s="32"/>
      <c r="GS450" s="32"/>
      <c r="GT450" s="32"/>
      <c r="GU450" s="32"/>
      <c r="GV450" s="32"/>
      <c r="GW450" s="32"/>
      <c r="GX450" s="32"/>
      <c r="GY450" s="32"/>
      <c r="GZ450" s="32"/>
      <c r="HA450" s="32"/>
      <c r="HB450" s="32"/>
      <c r="HC450" s="32"/>
      <c r="HD450" s="32"/>
      <c r="HE450" s="32"/>
      <c r="HF450" s="32"/>
      <c r="HG450" s="32"/>
      <c r="HH450" s="32"/>
      <c r="HI450" s="32"/>
      <c r="HJ450" s="32"/>
      <c r="HK450" s="32"/>
      <c r="HL450" s="32"/>
      <c r="HM450" s="32"/>
      <c r="HN450" s="32"/>
      <c r="HO450" s="32"/>
      <c r="HP450" s="32"/>
      <c r="HQ450" s="32"/>
      <c r="HR450" s="32"/>
      <c r="HS450" s="32"/>
      <c r="HT450" s="32"/>
      <c r="HU450" s="32"/>
      <c r="HV450" s="32"/>
      <c r="HW450" s="32"/>
      <c r="HX450" s="32"/>
      <c r="HY450" s="32"/>
      <c r="HZ450" s="32"/>
      <c r="IA450" s="32"/>
      <c r="IB450" s="32"/>
      <c r="IC450" s="32"/>
      <c r="ID450" s="32"/>
      <c r="IE450" s="32"/>
      <c r="IF450" s="32"/>
      <c r="IG450" s="32"/>
      <c r="IH450" s="32"/>
      <c r="II450" s="32"/>
      <c r="IJ450" s="32"/>
      <c r="IK450" s="32"/>
      <c r="IL450" s="32"/>
      <c r="IM450" s="32"/>
      <c r="IN450" s="32"/>
      <c r="IO450" s="32"/>
      <c r="IP450" s="32"/>
      <c r="IQ450" s="32"/>
      <c r="IR450" s="32"/>
      <c r="IS450" s="32"/>
      <c r="IT450" s="32"/>
      <c r="IU450" s="32"/>
      <c r="IV450" s="32"/>
    </row>
    <row r="451" spans="1:256" ht="11.25" x14ac:dyDescent="0.2">
      <c r="A451" s="30"/>
      <c r="B451" s="30"/>
      <c r="C451" s="30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  <c r="BF451" s="32"/>
      <c r="BG451" s="32"/>
      <c r="BH451" s="32"/>
      <c r="BI451" s="32"/>
      <c r="BJ451" s="32"/>
      <c r="BK451" s="32"/>
      <c r="BL451" s="32"/>
      <c r="BM451" s="32"/>
      <c r="BN451" s="32"/>
      <c r="BO451" s="32"/>
      <c r="BP451" s="32"/>
      <c r="BQ451" s="36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32"/>
      <c r="CO451" s="32"/>
      <c r="CP451" s="32"/>
      <c r="CQ451" s="32"/>
      <c r="CR451" s="32"/>
      <c r="CS451" s="32"/>
      <c r="CT451" s="32"/>
      <c r="CU451" s="32"/>
      <c r="CV451" s="32"/>
      <c r="CW451" s="32"/>
      <c r="CX451" s="32"/>
      <c r="CY451" s="32"/>
      <c r="CZ451" s="32"/>
      <c r="DA451" s="32"/>
      <c r="DB451" s="32"/>
      <c r="DC451" s="32"/>
      <c r="DD451" s="32"/>
      <c r="DE451" s="32"/>
      <c r="DF451" s="32"/>
      <c r="DG451" s="32"/>
      <c r="DH451" s="32"/>
      <c r="DI451" s="32"/>
      <c r="DJ451" s="32"/>
      <c r="DK451" s="32"/>
      <c r="DL451" s="32"/>
      <c r="DM451" s="32"/>
      <c r="DN451" s="32"/>
      <c r="DO451" s="32"/>
      <c r="DP451" s="32"/>
      <c r="DQ451" s="32"/>
      <c r="DR451" s="32"/>
      <c r="DS451" s="32"/>
      <c r="DT451" s="32"/>
      <c r="DU451" s="32"/>
      <c r="DV451" s="32"/>
      <c r="DW451" s="32"/>
      <c r="DX451" s="32"/>
      <c r="DY451" s="32"/>
      <c r="DZ451" s="32"/>
      <c r="EA451" s="32"/>
      <c r="EB451" s="32"/>
      <c r="EC451" s="32"/>
      <c r="ED451" s="32"/>
      <c r="EE451" s="32"/>
      <c r="EF451" s="32"/>
      <c r="EG451" s="32"/>
      <c r="EH451" s="32"/>
      <c r="EI451" s="32"/>
      <c r="EJ451" s="32"/>
      <c r="EK451" s="32"/>
      <c r="EL451" s="32"/>
      <c r="EM451" s="32"/>
      <c r="EN451" s="32"/>
      <c r="EO451" s="32"/>
      <c r="EP451" s="32"/>
      <c r="EQ451" s="32"/>
      <c r="ER451" s="32"/>
      <c r="ES451" s="32"/>
      <c r="ET451" s="32"/>
      <c r="EU451" s="32"/>
      <c r="EV451" s="32"/>
      <c r="EW451" s="32"/>
      <c r="EX451" s="32"/>
      <c r="EY451" s="32"/>
      <c r="EZ451" s="32"/>
      <c r="FA451" s="32"/>
      <c r="FB451" s="32"/>
      <c r="FC451" s="32"/>
      <c r="FD451" s="32"/>
      <c r="FE451" s="32"/>
      <c r="FF451" s="32"/>
      <c r="FG451" s="32"/>
      <c r="FH451" s="32"/>
      <c r="FI451" s="32"/>
      <c r="FJ451" s="32"/>
      <c r="FK451" s="32"/>
      <c r="FL451" s="32"/>
      <c r="FM451" s="32"/>
      <c r="FN451" s="32"/>
      <c r="FO451" s="32"/>
      <c r="FP451" s="32"/>
      <c r="FQ451" s="32"/>
      <c r="FR451" s="32"/>
      <c r="FS451" s="32"/>
      <c r="FT451" s="32"/>
      <c r="FU451" s="32"/>
      <c r="FV451" s="32"/>
      <c r="FW451" s="32"/>
      <c r="FX451" s="32"/>
      <c r="FY451" s="32"/>
      <c r="FZ451" s="32"/>
      <c r="GA451" s="32"/>
      <c r="GB451" s="32"/>
      <c r="GC451" s="32"/>
      <c r="GD451" s="32"/>
      <c r="GE451" s="32"/>
      <c r="GF451" s="32"/>
      <c r="GG451" s="32"/>
      <c r="GH451" s="32"/>
      <c r="GI451" s="32"/>
      <c r="GJ451" s="32"/>
      <c r="GK451" s="32"/>
      <c r="GL451" s="32"/>
      <c r="GM451" s="32"/>
      <c r="GN451" s="32"/>
      <c r="GO451" s="32"/>
      <c r="GP451" s="32"/>
      <c r="GQ451" s="32"/>
      <c r="GR451" s="32"/>
      <c r="GS451" s="32"/>
      <c r="GT451" s="32"/>
      <c r="GU451" s="32"/>
      <c r="GV451" s="32"/>
      <c r="GW451" s="32"/>
      <c r="GX451" s="32"/>
      <c r="GY451" s="32"/>
      <c r="GZ451" s="32"/>
      <c r="HA451" s="32"/>
      <c r="HB451" s="32"/>
      <c r="HC451" s="32"/>
      <c r="HD451" s="32"/>
      <c r="HE451" s="32"/>
      <c r="HF451" s="32"/>
      <c r="HG451" s="32"/>
      <c r="HH451" s="32"/>
      <c r="HI451" s="32"/>
      <c r="HJ451" s="32"/>
      <c r="HK451" s="32"/>
      <c r="HL451" s="32"/>
      <c r="HM451" s="32"/>
      <c r="HN451" s="32"/>
      <c r="HO451" s="32"/>
      <c r="HP451" s="32"/>
      <c r="HQ451" s="32"/>
      <c r="HR451" s="32"/>
      <c r="HS451" s="32"/>
      <c r="HT451" s="32"/>
      <c r="HU451" s="32"/>
      <c r="HV451" s="32"/>
      <c r="HW451" s="32"/>
      <c r="HX451" s="32"/>
      <c r="HY451" s="32"/>
      <c r="HZ451" s="32"/>
      <c r="IA451" s="32"/>
      <c r="IB451" s="32"/>
      <c r="IC451" s="32"/>
      <c r="ID451" s="32"/>
      <c r="IE451" s="32"/>
      <c r="IF451" s="32"/>
      <c r="IG451" s="32"/>
      <c r="IH451" s="32"/>
      <c r="II451" s="32"/>
      <c r="IJ451" s="32"/>
      <c r="IK451" s="32"/>
      <c r="IL451" s="32"/>
      <c r="IM451" s="32"/>
      <c r="IN451" s="32"/>
      <c r="IO451" s="32"/>
      <c r="IP451" s="32"/>
      <c r="IQ451" s="32"/>
      <c r="IR451" s="32"/>
      <c r="IS451" s="32"/>
      <c r="IT451" s="32"/>
      <c r="IU451" s="32"/>
      <c r="IV451" s="32"/>
    </row>
  </sheetData>
  <mergeCells count="4">
    <mergeCell ref="J3:K3"/>
    <mergeCell ref="L3:M3"/>
    <mergeCell ref="N3:O3"/>
    <mergeCell ref="P3:Q3"/>
  </mergeCells>
  <hyperlinks>
    <hyperlink ref="A1" r:id="rId1" display="SOURCE - ONS Dataset: Estimates of the population for the UK, England and Wales, Scotland and Northern Ireland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417"/>
  <sheetViews>
    <sheetView workbookViewId="0">
      <selection activeCell="A413" sqref="A413:XFD413"/>
    </sheetView>
  </sheetViews>
  <sheetFormatPr defaultColWidth="10.7109375" defaultRowHeight="11.25" x14ac:dyDescent="0.2"/>
  <cols>
    <col min="1" max="1" width="11" style="56" customWidth="1"/>
    <col min="2" max="2" width="34.5703125" style="56" customWidth="1"/>
    <col min="3" max="3" width="22.85546875" style="56" customWidth="1"/>
    <col min="4" max="4" width="11.5703125" style="56" bestFit="1" customWidth="1"/>
    <col min="5" max="5" width="11.5703125" style="56" customWidth="1"/>
    <col min="6" max="31" width="11" style="56" bestFit="1" customWidth="1"/>
    <col min="32" max="192" width="10.7109375" style="56"/>
    <col min="193" max="193" width="11" style="56" customWidth="1"/>
    <col min="194" max="194" width="34.5703125" style="56" customWidth="1"/>
    <col min="195" max="195" width="22.85546875" style="56" customWidth="1"/>
    <col min="196" max="196" width="11.5703125" style="56" bestFit="1" customWidth="1"/>
    <col min="197" max="287" width="11" style="56" bestFit="1" customWidth="1"/>
    <col min="288" max="448" width="10.7109375" style="56"/>
    <col min="449" max="449" width="11" style="56" customWidth="1"/>
    <col min="450" max="450" width="34.5703125" style="56" customWidth="1"/>
    <col min="451" max="451" width="22.85546875" style="56" customWidth="1"/>
    <col min="452" max="452" width="11.5703125" style="56" bestFit="1" customWidth="1"/>
    <col min="453" max="543" width="11" style="56" bestFit="1" customWidth="1"/>
    <col min="544" max="704" width="10.7109375" style="56"/>
    <col min="705" max="705" width="11" style="56" customWidth="1"/>
    <col min="706" max="706" width="34.5703125" style="56" customWidth="1"/>
    <col min="707" max="707" width="22.85546875" style="56" customWidth="1"/>
    <col min="708" max="708" width="11.5703125" style="56" bestFit="1" customWidth="1"/>
    <col min="709" max="799" width="11" style="56" bestFit="1" customWidth="1"/>
    <col min="800" max="960" width="10.7109375" style="56"/>
    <col min="961" max="961" width="11" style="56" customWidth="1"/>
    <col min="962" max="962" width="34.5703125" style="56" customWidth="1"/>
    <col min="963" max="963" width="22.85546875" style="56" customWidth="1"/>
    <col min="964" max="964" width="11.5703125" style="56" bestFit="1" customWidth="1"/>
    <col min="965" max="1055" width="11" style="56" bestFit="1" customWidth="1"/>
    <col min="1056" max="1216" width="10.7109375" style="56"/>
    <col min="1217" max="1217" width="11" style="56" customWidth="1"/>
    <col min="1218" max="1218" width="34.5703125" style="56" customWidth="1"/>
    <col min="1219" max="1219" width="22.85546875" style="56" customWidth="1"/>
    <col min="1220" max="1220" width="11.5703125" style="56" bestFit="1" customWidth="1"/>
    <col min="1221" max="1311" width="11" style="56" bestFit="1" customWidth="1"/>
    <col min="1312" max="1472" width="10.7109375" style="56"/>
    <col min="1473" max="1473" width="11" style="56" customWidth="1"/>
    <col min="1474" max="1474" width="34.5703125" style="56" customWidth="1"/>
    <col min="1475" max="1475" width="22.85546875" style="56" customWidth="1"/>
    <col min="1476" max="1476" width="11.5703125" style="56" bestFit="1" customWidth="1"/>
    <col min="1477" max="1567" width="11" style="56" bestFit="1" customWidth="1"/>
    <col min="1568" max="1728" width="10.7109375" style="56"/>
    <col min="1729" max="1729" width="11" style="56" customWidth="1"/>
    <col min="1730" max="1730" width="34.5703125" style="56" customWidth="1"/>
    <col min="1731" max="1731" width="22.85546875" style="56" customWidth="1"/>
    <col min="1732" max="1732" width="11.5703125" style="56" bestFit="1" customWidth="1"/>
    <col min="1733" max="1823" width="11" style="56" bestFit="1" customWidth="1"/>
    <col min="1824" max="1984" width="10.7109375" style="56"/>
    <col min="1985" max="1985" width="11" style="56" customWidth="1"/>
    <col min="1986" max="1986" width="34.5703125" style="56" customWidth="1"/>
    <col min="1987" max="1987" width="22.85546875" style="56" customWidth="1"/>
    <col min="1988" max="1988" width="11.5703125" style="56" bestFit="1" customWidth="1"/>
    <col min="1989" max="2079" width="11" style="56" bestFit="1" customWidth="1"/>
    <col min="2080" max="2240" width="10.7109375" style="56"/>
    <col min="2241" max="2241" width="11" style="56" customWidth="1"/>
    <col min="2242" max="2242" width="34.5703125" style="56" customWidth="1"/>
    <col min="2243" max="2243" width="22.85546875" style="56" customWidth="1"/>
    <col min="2244" max="2244" width="11.5703125" style="56" bestFit="1" customWidth="1"/>
    <col min="2245" max="2335" width="11" style="56" bestFit="1" customWidth="1"/>
    <col min="2336" max="2496" width="10.7109375" style="56"/>
    <col min="2497" max="2497" width="11" style="56" customWidth="1"/>
    <col min="2498" max="2498" width="34.5703125" style="56" customWidth="1"/>
    <col min="2499" max="2499" width="22.85546875" style="56" customWidth="1"/>
    <col min="2500" max="2500" width="11.5703125" style="56" bestFit="1" customWidth="1"/>
    <col min="2501" max="2591" width="11" style="56" bestFit="1" customWidth="1"/>
    <col min="2592" max="2752" width="10.7109375" style="56"/>
    <col min="2753" max="2753" width="11" style="56" customWidth="1"/>
    <col min="2754" max="2754" width="34.5703125" style="56" customWidth="1"/>
    <col min="2755" max="2755" width="22.85546875" style="56" customWidth="1"/>
    <col min="2756" max="2756" width="11.5703125" style="56" bestFit="1" customWidth="1"/>
    <col min="2757" max="2847" width="11" style="56" bestFit="1" customWidth="1"/>
    <col min="2848" max="3008" width="10.7109375" style="56"/>
    <col min="3009" max="3009" width="11" style="56" customWidth="1"/>
    <col min="3010" max="3010" width="34.5703125" style="56" customWidth="1"/>
    <col min="3011" max="3011" width="22.85546875" style="56" customWidth="1"/>
    <col min="3012" max="3012" width="11.5703125" style="56" bestFit="1" customWidth="1"/>
    <col min="3013" max="3103" width="11" style="56" bestFit="1" customWidth="1"/>
    <col min="3104" max="3264" width="10.7109375" style="56"/>
    <col min="3265" max="3265" width="11" style="56" customWidth="1"/>
    <col min="3266" max="3266" width="34.5703125" style="56" customWidth="1"/>
    <col min="3267" max="3267" width="22.85546875" style="56" customWidth="1"/>
    <col min="3268" max="3268" width="11.5703125" style="56" bestFit="1" customWidth="1"/>
    <col min="3269" max="3359" width="11" style="56" bestFit="1" customWidth="1"/>
    <col min="3360" max="3520" width="10.7109375" style="56"/>
    <col min="3521" max="3521" width="11" style="56" customWidth="1"/>
    <col min="3522" max="3522" width="34.5703125" style="56" customWidth="1"/>
    <col min="3523" max="3523" width="22.85546875" style="56" customWidth="1"/>
    <col min="3524" max="3524" width="11.5703125" style="56" bestFit="1" customWidth="1"/>
    <col min="3525" max="3615" width="11" style="56" bestFit="1" customWidth="1"/>
    <col min="3616" max="3776" width="10.7109375" style="56"/>
    <col min="3777" max="3777" width="11" style="56" customWidth="1"/>
    <col min="3778" max="3778" width="34.5703125" style="56" customWidth="1"/>
    <col min="3779" max="3779" width="22.85546875" style="56" customWidth="1"/>
    <col min="3780" max="3780" width="11.5703125" style="56" bestFit="1" customWidth="1"/>
    <col min="3781" max="3871" width="11" style="56" bestFit="1" customWidth="1"/>
    <col min="3872" max="4032" width="10.7109375" style="56"/>
    <col min="4033" max="4033" width="11" style="56" customWidth="1"/>
    <col min="4034" max="4034" width="34.5703125" style="56" customWidth="1"/>
    <col min="4035" max="4035" width="22.85546875" style="56" customWidth="1"/>
    <col min="4036" max="4036" width="11.5703125" style="56" bestFit="1" customWidth="1"/>
    <col min="4037" max="4127" width="11" style="56" bestFit="1" customWidth="1"/>
    <col min="4128" max="4288" width="10.7109375" style="56"/>
    <col min="4289" max="4289" width="11" style="56" customWidth="1"/>
    <col min="4290" max="4290" width="34.5703125" style="56" customWidth="1"/>
    <col min="4291" max="4291" width="22.85546875" style="56" customWidth="1"/>
    <col min="4292" max="4292" width="11.5703125" style="56" bestFit="1" customWidth="1"/>
    <col min="4293" max="4383" width="11" style="56" bestFit="1" customWidth="1"/>
    <col min="4384" max="4544" width="10.7109375" style="56"/>
    <col min="4545" max="4545" width="11" style="56" customWidth="1"/>
    <col min="4546" max="4546" width="34.5703125" style="56" customWidth="1"/>
    <col min="4547" max="4547" width="22.85546875" style="56" customWidth="1"/>
    <col min="4548" max="4548" width="11.5703125" style="56" bestFit="1" customWidth="1"/>
    <col min="4549" max="4639" width="11" style="56" bestFit="1" customWidth="1"/>
    <col min="4640" max="4800" width="10.7109375" style="56"/>
    <col min="4801" max="4801" width="11" style="56" customWidth="1"/>
    <col min="4802" max="4802" width="34.5703125" style="56" customWidth="1"/>
    <col min="4803" max="4803" width="22.85546875" style="56" customWidth="1"/>
    <col min="4804" max="4804" width="11.5703125" style="56" bestFit="1" customWidth="1"/>
    <col min="4805" max="4895" width="11" style="56" bestFit="1" customWidth="1"/>
    <col min="4896" max="5056" width="10.7109375" style="56"/>
    <col min="5057" max="5057" width="11" style="56" customWidth="1"/>
    <col min="5058" max="5058" width="34.5703125" style="56" customWidth="1"/>
    <col min="5059" max="5059" width="22.85546875" style="56" customWidth="1"/>
    <col min="5060" max="5060" width="11.5703125" style="56" bestFit="1" customWidth="1"/>
    <col min="5061" max="5151" width="11" style="56" bestFit="1" customWidth="1"/>
    <col min="5152" max="5312" width="10.7109375" style="56"/>
    <col min="5313" max="5313" width="11" style="56" customWidth="1"/>
    <col min="5314" max="5314" width="34.5703125" style="56" customWidth="1"/>
    <col min="5315" max="5315" width="22.85546875" style="56" customWidth="1"/>
    <col min="5316" max="5316" width="11.5703125" style="56" bestFit="1" customWidth="1"/>
    <col min="5317" max="5407" width="11" style="56" bestFit="1" customWidth="1"/>
    <col min="5408" max="5568" width="10.7109375" style="56"/>
    <col min="5569" max="5569" width="11" style="56" customWidth="1"/>
    <col min="5570" max="5570" width="34.5703125" style="56" customWidth="1"/>
    <col min="5571" max="5571" width="22.85546875" style="56" customWidth="1"/>
    <col min="5572" max="5572" width="11.5703125" style="56" bestFit="1" customWidth="1"/>
    <col min="5573" max="5663" width="11" style="56" bestFit="1" customWidth="1"/>
    <col min="5664" max="5824" width="10.7109375" style="56"/>
    <col min="5825" max="5825" width="11" style="56" customWidth="1"/>
    <col min="5826" max="5826" width="34.5703125" style="56" customWidth="1"/>
    <col min="5827" max="5827" width="22.85546875" style="56" customWidth="1"/>
    <col min="5828" max="5828" width="11.5703125" style="56" bestFit="1" customWidth="1"/>
    <col min="5829" max="5919" width="11" style="56" bestFit="1" customWidth="1"/>
    <col min="5920" max="6080" width="10.7109375" style="56"/>
    <col min="6081" max="6081" width="11" style="56" customWidth="1"/>
    <col min="6082" max="6082" width="34.5703125" style="56" customWidth="1"/>
    <col min="6083" max="6083" width="22.85546875" style="56" customWidth="1"/>
    <col min="6084" max="6084" width="11.5703125" style="56" bestFit="1" customWidth="1"/>
    <col min="6085" max="6175" width="11" style="56" bestFit="1" customWidth="1"/>
    <col min="6176" max="6336" width="10.7109375" style="56"/>
    <col min="6337" max="6337" width="11" style="56" customWidth="1"/>
    <col min="6338" max="6338" width="34.5703125" style="56" customWidth="1"/>
    <col min="6339" max="6339" width="22.85546875" style="56" customWidth="1"/>
    <col min="6340" max="6340" width="11.5703125" style="56" bestFit="1" customWidth="1"/>
    <col min="6341" max="6431" width="11" style="56" bestFit="1" customWidth="1"/>
    <col min="6432" max="6592" width="10.7109375" style="56"/>
    <col min="6593" max="6593" width="11" style="56" customWidth="1"/>
    <col min="6594" max="6594" width="34.5703125" style="56" customWidth="1"/>
    <col min="6595" max="6595" width="22.85546875" style="56" customWidth="1"/>
    <col min="6596" max="6596" width="11.5703125" style="56" bestFit="1" customWidth="1"/>
    <col min="6597" max="6687" width="11" style="56" bestFit="1" customWidth="1"/>
    <col min="6688" max="6848" width="10.7109375" style="56"/>
    <col min="6849" max="6849" width="11" style="56" customWidth="1"/>
    <col min="6850" max="6850" width="34.5703125" style="56" customWidth="1"/>
    <col min="6851" max="6851" width="22.85546875" style="56" customWidth="1"/>
    <col min="6852" max="6852" width="11.5703125" style="56" bestFit="1" customWidth="1"/>
    <col min="6853" max="6943" width="11" style="56" bestFit="1" customWidth="1"/>
    <col min="6944" max="7104" width="10.7109375" style="56"/>
    <col min="7105" max="7105" width="11" style="56" customWidth="1"/>
    <col min="7106" max="7106" width="34.5703125" style="56" customWidth="1"/>
    <col min="7107" max="7107" width="22.85546875" style="56" customWidth="1"/>
    <col min="7108" max="7108" width="11.5703125" style="56" bestFit="1" customWidth="1"/>
    <col min="7109" max="7199" width="11" style="56" bestFit="1" customWidth="1"/>
    <col min="7200" max="7360" width="10.7109375" style="56"/>
    <col min="7361" max="7361" width="11" style="56" customWidth="1"/>
    <col min="7362" max="7362" width="34.5703125" style="56" customWidth="1"/>
    <col min="7363" max="7363" width="22.85546875" style="56" customWidth="1"/>
    <col min="7364" max="7364" width="11.5703125" style="56" bestFit="1" customWidth="1"/>
    <col min="7365" max="7455" width="11" style="56" bestFit="1" customWidth="1"/>
    <col min="7456" max="7616" width="10.7109375" style="56"/>
    <col min="7617" max="7617" width="11" style="56" customWidth="1"/>
    <col min="7618" max="7618" width="34.5703125" style="56" customWidth="1"/>
    <col min="7619" max="7619" width="22.85546875" style="56" customWidth="1"/>
    <col min="7620" max="7620" width="11.5703125" style="56" bestFit="1" customWidth="1"/>
    <col min="7621" max="7711" width="11" style="56" bestFit="1" customWidth="1"/>
    <col min="7712" max="7872" width="10.7109375" style="56"/>
    <col min="7873" max="7873" width="11" style="56" customWidth="1"/>
    <col min="7874" max="7874" width="34.5703125" style="56" customWidth="1"/>
    <col min="7875" max="7875" width="22.85546875" style="56" customWidth="1"/>
    <col min="7876" max="7876" width="11.5703125" style="56" bestFit="1" customWidth="1"/>
    <col min="7877" max="7967" width="11" style="56" bestFit="1" customWidth="1"/>
    <col min="7968" max="8128" width="10.7109375" style="56"/>
    <col min="8129" max="8129" width="11" style="56" customWidth="1"/>
    <col min="8130" max="8130" width="34.5703125" style="56" customWidth="1"/>
    <col min="8131" max="8131" width="22.85546875" style="56" customWidth="1"/>
    <col min="8132" max="8132" width="11.5703125" style="56" bestFit="1" customWidth="1"/>
    <col min="8133" max="8223" width="11" style="56" bestFit="1" customWidth="1"/>
    <col min="8224" max="8384" width="10.7109375" style="56"/>
    <col min="8385" max="8385" width="11" style="56" customWidth="1"/>
    <col min="8386" max="8386" width="34.5703125" style="56" customWidth="1"/>
    <col min="8387" max="8387" width="22.85546875" style="56" customWidth="1"/>
    <col min="8388" max="8388" width="11.5703125" style="56" bestFit="1" customWidth="1"/>
    <col min="8389" max="8479" width="11" style="56" bestFit="1" customWidth="1"/>
    <col min="8480" max="8640" width="10.7109375" style="56"/>
    <col min="8641" max="8641" width="11" style="56" customWidth="1"/>
    <col min="8642" max="8642" width="34.5703125" style="56" customWidth="1"/>
    <col min="8643" max="8643" width="22.85546875" style="56" customWidth="1"/>
    <col min="8644" max="8644" width="11.5703125" style="56" bestFit="1" customWidth="1"/>
    <col min="8645" max="8735" width="11" style="56" bestFit="1" customWidth="1"/>
    <col min="8736" max="8896" width="10.7109375" style="56"/>
    <col min="8897" max="8897" width="11" style="56" customWidth="1"/>
    <col min="8898" max="8898" width="34.5703125" style="56" customWidth="1"/>
    <col min="8899" max="8899" width="22.85546875" style="56" customWidth="1"/>
    <col min="8900" max="8900" width="11.5703125" style="56" bestFit="1" customWidth="1"/>
    <col min="8901" max="8991" width="11" style="56" bestFit="1" customWidth="1"/>
    <col min="8992" max="9152" width="10.7109375" style="56"/>
    <col min="9153" max="9153" width="11" style="56" customWidth="1"/>
    <col min="9154" max="9154" width="34.5703125" style="56" customWidth="1"/>
    <col min="9155" max="9155" width="22.85546875" style="56" customWidth="1"/>
    <col min="9156" max="9156" width="11.5703125" style="56" bestFit="1" customWidth="1"/>
    <col min="9157" max="9247" width="11" style="56" bestFit="1" customWidth="1"/>
    <col min="9248" max="9408" width="10.7109375" style="56"/>
    <col min="9409" max="9409" width="11" style="56" customWidth="1"/>
    <col min="9410" max="9410" width="34.5703125" style="56" customWidth="1"/>
    <col min="9411" max="9411" width="22.85546875" style="56" customWidth="1"/>
    <col min="9412" max="9412" width="11.5703125" style="56" bestFit="1" customWidth="1"/>
    <col min="9413" max="9503" width="11" style="56" bestFit="1" customWidth="1"/>
    <col min="9504" max="9664" width="10.7109375" style="56"/>
    <col min="9665" max="9665" width="11" style="56" customWidth="1"/>
    <col min="9666" max="9666" width="34.5703125" style="56" customWidth="1"/>
    <col min="9667" max="9667" width="22.85546875" style="56" customWidth="1"/>
    <col min="9668" max="9668" width="11.5703125" style="56" bestFit="1" customWidth="1"/>
    <col min="9669" max="9759" width="11" style="56" bestFit="1" customWidth="1"/>
    <col min="9760" max="9920" width="10.7109375" style="56"/>
    <col min="9921" max="9921" width="11" style="56" customWidth="1"/>
    <col min="9922" max="9922" width="34.5703125" style="56" customWidth="1"/>
    <col min="9923" max="9923" width="22.85546875" style="56" customWidth="1"/>
    <col min="9924" max="9924" width="11.5703125" style="56" bestFit="1" customWidth="1"/>
    <col min="9925" max="10015" width="11" style="56" bestFit="1" customWidth="1"/>
    <col min="10016" max="10176" width="10.7109375" style="56"/>
    <col min="10177" max="10177" width="11" style="56" customWidth="1"/>
    <col min="10178" max="10178" width="34.5703125" style="56" customWidth="1"/>
    <col min="10179" max="10179" width="22.85546875" style="56" customWidth="1"/>
    <col min="10180" max="10180" width="11.5703125" style="56" bestFit="1" customWidth="1"/>
    <col min="10181" max="10271" width="11" style="56" bestFit="1" customWidth="1"/>
    <col min="10272" max="10432" width="10.7109375" style="56"/>
    <col min="10433" max="10433" width="11" style="56" customWidth="1"/>
    <col min="10434" max="10434" width="34.5703125" style="56" customWidth="1"/>
    <col min="10435" max="10435" width="22.85546875" style="56" customWidth="1"/>
    <col min="10436" max="10436" width="11.5703125" style="56" bestFit="1" customWidth="1"/>
    <col min="10437" max="10527" width="11" style="56" bestFit="1" customWidth="1"/>
    <col min="10528" max="10688" width="10.7109375" style="56"/>
    <col min="10689" max="10689" width="11" style="56" customWidth="1"/>
    <col min="10690" max="10690" width="34.5703125" style="56" customWidth="1"/>
    <col min="10691" max="10691" width="22.85546875" style="56" customWidth="1"/>
    <col min="10692" max="10692" width="11.5703125" style="56" bestFit="1" customWidth="1"/>
    <col min="10693" max="10783" width="11" style="56" bestFit="1" customWidth="1"/>
    <col min="10784" max="10944" width="10.7109375" style="56"/>
    <col min="10945" max="10945" width="11" style="56" customWidth="1"/>
    <col min="10946" max="10946" width="34.5703125" style="56" customWidth="1"/>
    <col min="10947" max="10947" width="22.85546875" style="56" customWidth="1"/>
    <col min="10948" max="10948" width="11.5703125" style="56" bestFit="1" customWidth="1"/>
    <col min="10949" max="11039" width="11" style="56" bestFit="1" customWidth="1"/>
    <col min="11040" max="11200" width="10.7109375" style="56"/>
    <col min="11201" max="11201" width="11" style="56" customWidth="1"/>
    <col min="11202" max="11202" width="34.5703125" style="56" customWidth="1"/>
    <col min="11203" max="11203" width="22.85546875" style="56" customWidth="1"/>
    <col min="11204" max="11204" width="11.5703125" style="56" bestFit="1" customWidth="1"/>
    <col min="11205" max="11295" width="11" style="56" bestFit="1" customWidth="1"/>
    <col min="11296" max="11456" width="10.7109375" style="56"/>
    <col min="11457" max="11457" width="11" style="56" customWidth="1"/>
    <col min="11458" max="11458" width="34.5703125" style="56" customWidth="1"/>
    <col min="11459" max="11459" width="22.85546875" style="56" customWidth="1"/>
    <col min="11460" max="11460" width="11.5703125" style="56" bestFit="1" customWidth="1"/>
    <col min="11461" max="11551" width="11" style="56" bestFit="1" customWidth="1"/>
    <col min="11552" max="11712" width="10.7109375" style="56"/>
    <col min="11713" max="11713" width="11" style="56" customWidth="1"/>
    <col min="11714" max="11714" width="34.5703125" style="56" customWidth="1"/>
    <col min="11715" max="11715" width="22.85546875" style="56" customWidth="1"/>
    <col min="11716" max="11716" width="11.5703125" style="56" bestFit="1" customWidth="1"/>
    <col min="11717" max="11807" width="11" style="56" bestFit="1" customWidth="1"/>
    <col min="11808" max="11968" width="10.7109375" style="56"/>
    <col min="11969" max="11969" width="11" style="56" customWidth="1"/>
    <col min="11970" max="11970" width="34.5703125" style="56" customWidth="1"/>
    <col min="11971" max="11971" width="22.85546875" style="56" customWidth="1"/>
    <col min="11972" max="11972" width="11.5703125" style="56" bestFit="1" customWidth="1"/>
    <col min="11973" max="12063" width="11" style="56" bestFit="1" customWidth="1"/>
    <col min="12064" max="12224" width="10.7109375" style="56"/>
    <col min="12225" max="12225" width="11" style="56" customWidth="1"/>
    <col min="12226" max="12226" width="34.5703125" style="56" customWidth="1"/>
    <col min="12227" max="12227" width="22.85546875" style="56" customWidth="1"/>
    <col min="12228" max="12228" width="11.5703125" style="56" bestFit="1" customWidth="1"/>
    <col min="12229" max="12319" width="11" style="56" bestFit="1" customWidth="1"/>
    <col min="12320" max="12480" width="10.7109375" style="56"/>
    <col min="12481" max="12481" width="11" style="56" customWidth="1"/>
    <col min="12482" max="12482" width="34.5703125" style="56" customWidth="1"/>
    <col min="12483" max="12483" width="22.85546875" style="56" customWidth="1"/>
    <col min="12484" max="12484" width="11.5703125" style="56" bestFit="1" customWidth="1"/>
    <col min="12485" max="12575" width="11" style="56" bestFit="1" customWidth="1"/>
    <col min="12576" max="12736" width="10.7109375" style="56"/>
    <col min="12737" max="12737" width="11" style="56" customWidth="1"/>
    <col min="12738" max="12738" width="34.5703125" style="56" customWidth="1"/>
    <col min="12739" max="12739" width="22.85546875" style="56" customWidth="1"/>
    <col min="12740" max="12740" width="11.5703125" style="56" bestFit="1" customWidth="1"/>
    <col min="12741" max="12831" width="11" style="56" bestFit="1" customWidth="1"/>
    <col min="12832" max="12992" width="10.7109375" style="56"/>
    <col min="12993" max="12993" width="11" style="56" customWidth="1"/>
    <col min="12994" max="12994" width="34.5703125" style="56" customWidth="1"/>
    <col min="12995" max="12995" width="22.85546875" style="56" customWidth="1"/>
    <col min="12996" max="12996" width="11.5703125" style="56" bestFit="1" customWidth="1"/>
    <col min="12997" max="13087" width="11" style="56" bestFit="1" customWidth="1"/>
    <col min="13088" max="13248" width="10.7109375" style="56"/>
    <col min="13249" max="13249" width="11" style="56" customWidth="1"/>
    <col min="13250" max="13250" width="34.5703125" style="56" customWidth="1"/>
    <col min="13251" max="13251" width="22.85546875" style="56" customWidth="1"/>
    <col min="13252" max="13252" width="11.5703125" style="56" bestFit="1" customWidth="1"/>
    <col min="13253" max="13343" width="11" style="56" bestFit="1" customWidth="1"/>
    <col min="13344" max="13504" width="10.7109375" style="56"/>
    <col min="13505" max="13505" width="11" style="56" customWidth="1"/>
    <col min="13506" max="13506" width="34.5703125" style="56" customWidth="1"/>
    <col min="13507" max="13507" width="22.85546875" style="56" customWidth="1"/>
    <col min="13508" max="13508" width="11.5703125" style="56" bestFit="1" customWidth="1"/>
    <col min="13509" max="13599" width="11" style="56" bestFit="1" customWidth="1"/>
    <col min="13600" max="13760" width="10.7109375" style="56"/>
    <col min="13761" max="13761" width="11" style="56" customWidth="1"/>
    <col min="13762" max="13762" width="34.5703125" style="56" customWidth="1"/>
    <col min="13763" max="13763" width="22.85546875" style="56" customWidth="1"/>
    <col min="13764" max="13764" width="11.5703125" style="56" bestFit="1" customWidth="1"/>
    <col min="13765" max="13855" width="11" style="56" bestFit="1" customWidth="1"/>
    <col min="13856" max="14016" width="10.7109375" style="56"/>
    <col min="14017" max="14017" width="11" style="56" customWidth="1"/>
    <col min="14018" max="14018" width="34.5703125" style="56" customWidth="1"/>
    <col min="14019" max="14019" width="22.85546875" style="56" customWidth="1"/>
    <col min="14020" max="14020" width="11.5703125" style="56" bestFit="1" customWidth="1"/>
    <col min="14021" max="14111" width="11" style="56" bestFit="1" customWidth="1"/>
    <col min="14112" max="14272" width="10.7109375" style="56"/>
    <col min="14273" max="14273" width="11" style="56" customWidth="1"/>
    <col min="14274" max="14274" width="34.5703125" style="56" customWidth="1"/>
    <col min="14275" max="14275" width="22.85546875" style="56" customWidth="1"/>
    <col min="14276" max="14276" width="11.5703125" style="56" bestFit="1" customWidth="1"/>
    <col min="14277" max="14367" width="11" style="56" bestFit="1" customWidth="1"/>
    <col min="14368" max="14528" width="10.7109375" style="56"/>
    <col min="14529" max="14529" width="11" style="56" customWidth="1"/>
    <col min="14530" max="14530" width="34.5703125" style="56" customWidth="1"/>
    <col min="14531" max="14531" width="22.85546875" style="56" customWidth="1"/>
    <col min="14532" max="14532" width="11.5703125" style="56" bestFit="1" customWidth="1"/>
    <col min="14533" max="14623" width="11" style="56" bestFit="1" customWidth="1"/>
    <col min="14624" max="14784" width="10.7109375" style="56"/>
    <col min="14785" max="14785" width="11" style="56" customWidth="1"/>
    <col min="14786" max="14786" width="34.5703125" style="56" customWidth="1"/>
    <col min="14787" max="14787" width="22.85546875" style="56" customWidth="1"/>
    <col min="14788" max="14788" width="11.5703125" style="56" bestFit="1" customWidth="1"/>
    <col min="14789" max="14879" width="11" style="56" bestFit="1" customWidth="1"/>
    <col min="14880" max="15040" width="10.7109375" style="56"/>
    <col min="15041" max="15041" width="11" style="56" customWidth="1"/>
    <col min="15042" max="15042" width="34.5703125" style="56" customWidth="1"/>
    <col min="15043" max="15043" width="22.85546875" style="56" customWidth="1"/>
    <col min="15044" max="15044" width="11.5703125" style="56" bestFit="1" customWidth="1"/>
    <col min="15045" max="15135" width="11" style="56" bestFit="1" customWidth="1"/>
    <col min="15136" max="15296" width="10.7109375" style="56"/>
    <col min="15297" max="15297" width="11" style="56" customWidth="1"/>
    <col min="15298" max="15298" width="34.5703125" style="56" customWidth="1"/>
    <col min="15299" max="15299" width="22.85546875" style="56" customWidth="1"/>
    <col min="15300" max="15300" width="11.5703125" style="56" bestFit="1" customWidth="1"/>
    <col min="15301" max="15391" width="11" style="56" bestFit="1" customWidth="1"/>
    <col min="15392" max="15552" width="10.7109375" style="56"/>
    <col min="15553" max="15553" width="11" style="56" customWidth="1"/>
    <col min="15554" max="15554" width="34.5703125" style="56" customWidth="1"/>
    <col min="15555" max="15555" width="22.85546875" style="56" customWidth="1"/>
    <col min="15556" max="15556" width="11.5703125" style="56" bestFit="1" customWidth="1"/>
    <col min="15557" max="15647" width="11" style="56" bestFit="1" customWidth="1"/>
    <col min="15648" max="15808" width="10.7109375" style="56"/>
    <col min="15809" max="15809" width="11" style="56" customWidth="1"/>
    <col min="15810" max="15810" width="34.5703125" style="56" customWidth="1"/>
    <col min="15811" max="15811" width="22.85546875" style="56" customWidth="1"/>
    <col min="15812" max="15812" width="11.5703125" style="56" bestFit="1" customWidth="1"/>
    <col min="15813" max="15903" width="11" style="56" bestFit="1" customWidth="1"/>
    <col min="15904" max="16064" width="10.7109375" style="56"/>
    <col min="16065" max="16065" width="11" style="56" customWidth="1"/>
    <col min="16066" max="16066" width="34.5703125" style="56" customWidth="1"/>
    <col min="16067" max="16067" width="22.85546875" style="56" customWidth="1"/>
    <col min="16068" max="16068" width="11.5703125" style="56" bestFit="1" customWidth="1"/>
    <col min="16069" max="16159" width="11" style="56" bestFit="1" customWidth="1"/>
    <col min="16160" max="16384" width="10.7109375" style="56"/>
  </cols>
  <sheetData>
    <row r="1" spans="1:192" s="14" customFormat="1" ht="12.75" x14ac:dyDescent="0.2">
      <c r="A1" s="39" t="s">
        <v>927</v>
      </c>
    </row>
    <row r="3" spans="1:192" ht="21.75" customHeight="1" x14ac:dyDescent="0.2">
      <c r="A3" s="57" t="s">
        <v>928</v>
      </c>
    </row>
    <row r="4" spans="1:192" ht="12.75" x14ac:dyDescent="0.2">
      <c r="A4" s="58"/>
    </row>
    <row r="5" spans="1:192" x14ac:dyDescent="0.2">
      <c r="A5" s="59" t="s">
        <v>10</v>
      </c>
      <c r="B5" s="59" t="s">
        <v>11</v>
      </c>
      <c r="C5" s="59" t="s">
        <v>12</v>
      </c>
      <c r="D5" s="60" t="s">
        <v>929</v>
      </c>
      <c r="E5" s="60" t="s">
        <v>926</v>
      </c>
      <c r="F5" s="59">
        <v>65</v>
      </c>
      <c r="G5" s="59">
        <v>66</v>
      </c>
      <c r="H5" s="59">
        <v>67</v>
      </c>
      <c r="I5" s="59">
        <v>68</v>
      </c>
      <c r="J5" s="59">
        <v>69</v>
      </c>
      <c r="K5" s="59">
        <v>70</v>
      </c>
      <c r="L5" s="59">
        <v>71</v>
      </c>
      <c r="M5" s="59">
        <v>72</v>
      </c>
      <c r="N5" s="59">
        <v>73</v>
      </c>
      <c r="O5" s="59">
        <v>74</v>
      </c>
      <c r="P5" s="59">
        <v>75</v>
      </c>
      <c r="Q5" s="59">
        <v>76</v>
      </c>
      <c r="R5" s="59">
        <v>77</v>
      </c>
      <c r="S5" s="59">
        <v>78</v>
      </c>
      <c r="T5" s="59">
        <v>79</v>
      </c>
      <c r="U5" s="59">
        <v>80</v>
      </c>
      <c r="V5" s="59">
        <v>81</v>
      </c>
      <c r="W5" s="59">
        <v>82</v>
      </c>
      <c r="X5" s="59">
        <v>83</v>
      </c>
      <c r="Y5" s="59">
        <v>84</v>
      </c>
      <c r="Z5" s="59">
        <v>85</v>
      </c>
      <c r="AA5" s="59">
        <v>86</v>
      </c>
      <c r="AB5" s="59">
        <v>87</v>
      </c>
      <c r="AC5" s="59">
        <v>88</v>
      </c>
      <c r="AD5" s="59">
        <v>89</v>
      </c>
      <c r="AE5" s="59" t="s">
        <v>930</v>
      </c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</row>
    <row r="6" spans="1:192" hidden="1" x14ac:dyDescent="0.2">
      <c r="A6" s="30" t="s">
        <v>52</v>
      </c>
      <c r="B6" s="30" t="s">
        <v>53</v>
      </c>
      <c r="C6" s="30" t="s">
        <v>54</v>
      </c>
      <c r="D6" s="62">
        <v>66796807</v>
      </c>
      <c r="E6" s="62"/>
      <c r="F6" s="62">
        <v>694374</v>
      </c>
      <c r="G6" s="62">
        <v>682311</v>
      </c>
      <c r="H6" s="62">
        <v>659691</v>
      </c>
      <c r="I6" s="62">
        <v>661251</v>
      </c>
      <c r="J6" s="62">
        <v>670572</v>
      </c>
      <c r="K6" s="62">
        <v>683532</v>
      </c>
      <c r="L6" s="62">
        <v>714929</v>
      </c>
      <c r="M6" s="62">
        <v>768023</v>
      </c>
      <c r="N6" s="62">
        <v>588245</v>
      </c>
      <c r="O6" s="62">
        <v>564138</v>
      </c>
      <c r="P6" s="62">
        <v>556173</v>
      </c>
      <c r="Q6" s="62">
        <v>511519</v>
      </c>
      <c r="R6" s="62">
        <v>451509</v>
      </c>
      <c r="S6" s="62">
        <v>400077</v>
      </c>
      <c r="T6" s="62">
        <v>406018</v>
      </c>
      <c r="U6" s="62">
        <v>393605</v>
      </c>
      <c r="V6" s="62">
        <v>372612</v>
      </c>
      <c r="W6" s="62">
        <v>344104</v>
      </c>
      <c r="X6" s="62">
        <v>316201</v>
      </c>
      <c r="Y6" s="62">
        <v>288806</v>
      </c>
      <c r="Z6" s="62">
        <v>255542</v>
      </c>
      <c r="AA6" s="62">
        <v>230667</v>
      </c>
      <c r="AB6" s="62">
        <v>210077</v>
      </c>
      <c r="AC6" s="62">
        <v>186163</v>
      </c>
      <c r="AD6" s="62">
        <v>159641</v>
      </c>
      <c r="AE6" s="62">
        <v>605181</v>
      </c>
      <c r="AF6" s="31"/>
      <c r="AG6" s="63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</row>
    <row r="7" spans="1:192" hidden="1" x14ac:dyDescent="0.2">
      <c r="A7" s="30" t="s">
        <v>55</v>
      </c>
      <c r="B7" s="30" t="s">
        <v>56</v>
      </c>
      <c r="C7" s="30" t="s">
        <v>54</v>
      </c>
      <c r="D7" s="31">
        <v>64903140</v>
      </c>
      <c r="E7" s="31"/>
      <c r="F7" s="31">
        <v>675493</v>
      </c>
      <c r="G7" s="31">
        <v>663890</v>
      </c>
      <c r="H7" s="31">
        <v>642055</v>
      </c>
      <c r="I7" s="31">
        <v>643742</v>
      </c>
      <c r="J7" s="31">
        <v>653146</v>
      </c>
      <c r="K7" s="31">
        <v>666359</v>
      </c>
      <c r="L7" s="31">
        <v>697988</v>
      </c>
      <c r="M7" s="31">
        <v>751228</v>
      </c>
      <c r="N7" s="31">
        <v>572800</v>
      </c>
      <c r="O7" s="31">
        <v>549093</v>
      </c>
      <c r="P7" s="31">
        <v>541518</v>
      </c>
      <c r="Q7" s="31">
        <v>497605</v>
      </c>
      <c r="R7" s="31">
        <v>439224</v>
      </c>
      <c r="S7" s="31">
        <v>389239</v>
      </c>
      <c r="T7" s="31">
        <v>395836</v>
      </c>
      <c r="U7" s="31">
        <v>383494</v>
      </c>
      <c r="V7" s="31">
        <v>363446</v>
      </c>
      <c r="W7" s="31">
        <v>335419</v>
      </c>
      <c r="X7" s="31">
        <v>308434</v>
      </c>
      <c r="Y7" s="31">
        <v>281696</v>
      </c>
      <c r="Z7" s="31">
        <v>249323</v>
      </c>
      <c r="AA7" s="31">
        <v>224878</v>
      </c>
      <c r="AB7" s="31">
        <v>205072</v>
      </c>
      <c r="AC7" s="31">
        <v>181788</v>
      </c>
      <c r="AD7" s="31">
        <v>156024</v>
      </c>
      <c r="AE7" s="31">
        <v>591447</v>
      </c>
      <c r="AF7" s="31"/>
      <c r="AG7" s="63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</row>
    <row r="8" spans="1:192" hidden="1" x14ac:dyDescent="0.2">
      <c r="A8" s="30" t="s">
        <v>57</v>
      </c>
      <c r="B8" s="30" t="s">
        <v>58</v>
      </c>
      <c r="C8" s="30" t="s">
        <v>54</v>
      </c>
      <c r="D8" s="31">
        <v>59439840</v>
      </c>
      <c r="E8" s="31"/>
      <c r="F8" s="31">
        <v>612894</v>
      </c>
      <c r="G8" s="31">
        <v>602897</v>
      </c>
      <c r="H8" s="31">
        <v>583460</v>
      </c>
      <c r="I8" s="31">
        <v>585085</v>
      </c>
      <c r="J8" s="31">
        <v>594546</v>
      </c>
      <c r="K8" s="31">
        <v>606965</v>
      </c>
      <c r="L8" s="31">
        <v>637206</v>
      </c>
      <c r="M8" s="31">
        <v>686169</v>
      </c>
      <c r="N8" s="31">
        <v>524406</v>
      </c>
      <c r="O8" s="31">
        <v>503866</v>
      </c>
      <c r="P8" s="31">
        <v>496130</v>
      </c>
      <c r="Q8" s="31">
        <v>455010</v>
      </c>
      <c r="R8" s="31">
        <v>400818</v>
      </c>
      <c r="S8" s="31">
        <v>354441</v>
      </c>
      <c r="T8" s="31">
        <v>361072</v>
      </c>
      <c r="U8" s="31">
        <v>350455</v>
      </c>
      <c r="V8" s="31">
        <v>332255</v>
      </c>
      <c r="W8" s="31">
        <v>306983</v>
      </c>
      <c r="X8" s="31">
        <v>282197</v>
      </c>
      <c r="Y8" s="31">
        <v>257792</v>
      </c>
      <c r="Z8" s="31">
        <v>228197</v>
      </c>
      <c r="AA8" s="31">
        <v>206177</v>
      </c>
      <c r="AB8" s="31">
        <v>188071</v>
      </c>
      <c r="AC8" s="31">
        <v>167219</v>
      </c>
      <c r="AD8" s="31">
        <v>143992</v>
      </c>
      <c r="AE8" s="31">
        <v>547789</v>
      </c>
      <c r="AF8" s="31"/>
      <c r="AG8" s="63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</row>
    <row r="9" spans="1:192" hidden="1" x14ac:dyDescent="0.2">
      <c r="A9" s="30" t="s">
        <v>59</v>
      </c>
      <c r="B9" s="30" t="s">
        <v>60</v>
      </c>
      <c r="C9" s="30" t="s">
        <v>54</v>
      </c>
      <c r="D9" s="31">
        <v>56286961</v>
      </c>
      <c r="E9" s="31"/>
      <c r="F9" s="31">
        <v>575744</v>
      </c>
      <c r="G9" s="31">
        <v>566050</v>
      </c>
      <c r="H9" s="31">
        <v>547827</v>
      </c>
      <c r="I9" s="31">
        <v>549233</v>
      </c>
      <c r="J9" s="31">
        <v>557886</v>
      </c>
      <c r="K9" s="31">
        <v>569617</v>
      </c>
      <c r="L9" s="31">
        <v>598038</v>
      </c>
      <c r="M9" s="31">
        <v>645078</v>
      </c>
      <c r="N9" s="31">
        <v>493261</v>
      </c>
      <c r="O9" s="31">
        <v>473332</v>
      </c>
      <c r="P9" s="31">
        <v>466239</v>
      </c>
      <c r="Q9" s="31">
        <v>427207</v>
      </c>
      <c r="R9" s="31">
        <v>375723</v>
      </c>
      <c r="S9" s="31">
        <v>332047</v>
      </c>
      <c r="T9" s="31">
        <v>339470</v>
      </c>
      <c r="U9" s="31">
        <v>329713</v>
      </c>
      <c r="V9" s="31">
        <v>312737</v>
      </c>
      <c r="W9" s="31">
        <v>289092</v>
      </c>
      <c r="X9" s="31">
        <v>265631</v>
      </c>
      <c r="Y9" s="31">
        <v>242740</v>
      </c>
      <c r="Z9" s="31">
        <v>214727</v>
      </c>
      <c r="AA9" s="31">
        <v>194007</v>
      </c>
      <c r="AB9" s="31">
        <v>177399</v>
      </c>
      <c r="AC9" s="31">
        <v>157770</v>
      </c>
      <c r="AD9" s="31">
        <v>135875</v>
      </c>
      <c r="AE9" s="31">
        <v>517273</v>
      </c>
      <c r="AF9" s="31"/>
      <c r="AG9" s="63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</row>
    <row r="10" spans="1:192" hidden="1" x14ac:dyDescent="0.2">
      <c r="A10" s="30" t="s">
        <v>61</v>
      </c>
      <c r="B10" s="30" t="s">
        <v>62</v>
      </c>
      <c r="C10" s="30" t="s">
        <v>63</v>
      </c>
      <c r="D10" s="31">
        <v>2669941</v>
      </c>
      <c r="E10" s="31"/>
      <c r="F10" s="31">
        <v>30802</v>
      </c>
      <c r="G10" s="31">
        <v>30408</v>
      </c>
      <c r="H10" s="31">
        <v>29121</v>
      </c>
      <c r="I10" s="31">
        <v>29323</v>
      </c>
      <c r="J10" s="31">
        <v>29725</v>
      </c>
      <c r="K10" s="31">
        <v>30183</v>
      </c>
      <c r="L10" s="31">
        <v>31426</v>
      </c>
      <c r="M10" s="31">
        <v>33758</v>
      </c>
      <c r="N10" s="31">
        <v>25248</v>
      </c>
      <c r="O10" s="31">
        <v>24129</v>
      </c>
      <c r="P10" s="31">
        <v>23136</v>
      </c>
      <c r="Q10" s="31">
        <v>20472</v>
      </c>
      <c r="R10" s="31">
        <v>18708</v>
      </c>
      <c r="S10" s="31">
        <v>17182</v>
      </c>
      <c r="T10" s="31">
        <v>17539</v>
      </c>
      <c r="U10" s="31">
        <v>17158</v>
      </c>
      <c r="V10" s="31">
        <v>16364</v>
      </c>
      <c r="W10" s="31">
        <v>15159</v>
      </c>
      <c r="X10" s="31">
        <v>13345</v>
      </c>
      <c r="Y10" s="31">
        <v>12509</v>
      </c>
      <c r="Z10" s="31">
        <v>10851</v>
      </c>
      <c r="AA10" s="31">
        <v>9793</v>
      </c>
      <c r="AB10" s="31">
        <v>8725</v>
      </c>
      <c r="AC10" s="31">
        <v>7825</v>
      </c>
      <c r="AD10" s="31">
        <v>6511</v>
      </c>
      <c r="AE10" s="31">
        <v>22608</v>
      </c>
      <c r="AF10" s="31"/>
      <c r="AG10" s="63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</row>
    <row r="11" spans="1:192" hidden="1" x14ac:dyDescent="0.2">
      <c r="A11" s="30" t="s">
        <v>64</v>
      </c>
      <c r="B11" s="30" t="s">
        <v>65</v>
      </c>
      <c r="C11" s="30" t="s">
        <v>66</v>
      </c>
      <c r="D11" s="31">
        <v>530094</v>
      </c>
      <c r="E11" s="31"/>
      <c r="F11" s="31">
        <v>6245</v>
      </c>
      <c r="G11" s="31">
        <v>6364</v>
      </c>
      <c r="H11" s="31">
        <v>6082</v>
      </c>
      <c r="I11" s="31">
        <v>6193</v>
      </c>
      <c r="J11" s="31">
        <v>6254</v>
      </c>
      <c r="K11" s="31">
        <v>6406</v>
      </c>
      <c r="L11" s="31">
        <v>6491</v>
      </c>
      <c r="M11" s="31">
        <v>7166</v>
      </c>
      <c r="N11" s="31">
        <v>5402</v>
      </c>
      <c r="O11" s="31">
        <v>5295</v>
      </c>
      <c r="P11" s="31">
        <v>5129</v>
      </c>
      <c r="Q11" s="31">
        <v>4412</v>
      </c>
      <c r="R11" s="31">
        <v>3974</v>
      </c>
      <c r="S11" s="31">
        <v>3661</v>
      </c>
      <c r="T11" s="31">
        <v>3629</v>
      </c>
      <c r="U11" s="31">
        <v>3516</v>
      </c>
      <c r="V11" s="31">
        <v>3308</v>
      </c>
      <c r="W11" s="31">
        <v>3118</v>
      </c>
      <c r="X11" s="31">
        <v>2648</v>
      </c>
      <c r="Y11" s="31">
        <v>2484</v>
      </c>
      <c r="Z11" s="31">
        <v>2159</v>
      </c>
      <c r="AA11" s="31">
        <v>1878</v>
      </c>
      <c r="AB11" s="31">
        <v>1638</v>
      </c>
      <c r="AC11" s="31">
        <v>1530</v>
      </c>
      <c r="AD11" s="31">
        <v>1229</v>
      </c>
      <c r="AE11" s="31">
        <v>4241</v>
      </c>
      <c r="AF11" s="31"/>
      <c r="AG11" s="63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</row>
    <row r="12" spans="1:192" hidden="1" x14ac:dyDescent="0.2">
      <c r="A12" s="30" t="s">
        <v>67</v>
      </c>
      <c r="B12" s="30" t="s">
        <v>68</v>
      </c>
      <c r="C12" s="30" t="s">
        <v>66</v>
      </c>
      <c r="D12" s="31">
        <v>106803</v>
      </c>
      <c r="E12" s="31"/>
      <c r="F12" s="31">
        <v>1186</v>
      </c>
      <c r="G12" s="31">
        <v>1204</v>
      </c>
      <c r="H12" s="31">
        <v>1145</v>
      </c>
      <c r="I12" s="31">
        <v>1161</v>
      </c>
      <c r="J12" s="31">
        <v>1167</v>
      </c>
      <c r="K12" s="31">
        <v>1233</v>
      </c>
      <c r="L12" s="31">
        <v>1230</v>
      </c>
      <c r="M12" s="31">
        <v>1385</v>
      </c>
      <c r="N12" s="31">
        <v>1066</v>
      </c>
      <c r="O12" s="31">
        <v>1017</v>
      </c>
      <c r="P12" s="31">
        <v>945</v>
      </c>
      <c r="Q12" s="31">
        <v>814</v>
      </c>
      <c r="R12" s="31">
        <v>777</v>
      </c>
      <c r="S12" s="31">
        <v>713</v>
      </c>
      <c r="T12" s="31">
        <v>731</v>
      </c>
      <c r="U12" s="31">
        <v>774</v>
      </c>
      <c r="V12" s="31">
        <v>698</v>
      </c>
      <c r="W12" s="31">
        <v>625</v>
      </c>
      <c r="X12" s="31">
        <v>588</v>
      </c>
      <c r="Y12" s="31">
        <v>572</v>
      </c>
      <c r="Z12" s="31">
        <v>449</v>
      </c>
      <c r="AA12" s="31">
        <v>447</v>
      </c>
      <c r="AB12" s="31">
        <v>379</v>
      </c>
      <c r="AC12" s="31">
        <v>304</v>
      </c>
      <c r="AD12" s="31">
        <v>263</v>
      </c>
      <c r="AE12" s="31">
        <v>1064</v>
      </c>
      <c r="AF12" s="31"/>
      <c r="AG12" s="63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</row>
    <row r="13" spans="1:192" hidden="1" x14ac:dyDescent="0.2">
      <c r="A13" s="30" t="s">
        <v>69</v>
      </c>
      <c r="B13" s="30" t="s">
        <v>70</v>
      </c>
      <c r="C13" s="30" t="s">
        <v>66</v>
      </c>
      <c r="D13" s="31">
        <v>93663</v>
      </c>
      <c r="E13" s="31"/>
      <c r="F13" s="31">
        <v>995</v>
      </c>
      <c r="G13" s="31">
        <v>1071</v>
      </c>
      <c r="H13" s="31">
        <v>1056</v>
      </c>
      <c r="I13" s="31">
        <v>995</v>
      </c>
      <c r="J13" s="31">
        <v>1050</v>
      </c>
      <c r="K13" s="31">
        <v>1070</v>
      </c>
      <c r="L13" s="31">
        <v>1082</v>
      </c>
      <c r="M13" s="31">
        <v>1108</v>
      </c>
      <c r="N13" s="31">
        <v>847</v>
      </c>
      <c r="O13" s="31">
        <v>808</v>
      </c>
      <c r="P13" s="31">
        <v>720</v>
      </c>
      <c r="Q13" s="31">
        <v>630</v>
      </c>
      <c r="R13" s="31">
        <v>637</v>
      </c>
      <c r="S13" s="31">
        <v>522</v>
      </c>
      <c r="T13" s="31">
        <v>596</v>
      </c>
      <c r="U13" s="31">
        <v>560</v>
      </c>
      <c r="V13" s="31">
        <v>598</v>
      </c>
      <c r="W13" s="31">
        <v>544</v>
      </c>
      <c r="X13" s="31">
        <v>461</v>
      </c>
      <c r="Y13" s="31">
        <v>462</v>
      </c>
      <c r="Z13" s="31">
        <v>384</v>
      </c>
      <c r="AA13" s="31">
        <v>373</v>
      </c>
      <c r="AB13" s="31">
        <v>317</v>
      </c>
      <c r="AC13" s="31">
        <v>252</v>
      </c>
      <c r="AD13" s="31">
        <v>230</v>
      </c>
      <c r="AE13" s="31">
        <v>830</v>
      </c>
      <c r="AF13" s="31"/>
      <c r="AG13" s="63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</row>
    <row r="14" spans="1:192" hidden="1" x14ac:dyDescent="0.2">
      <c r="A14" s="30" t="s">
        <v>71</v>
      </c>
      <c r="B14" s="30" t="s">
        <v>72</v>
      </c>
      <c r="C14" s="30" t="s">
        <v>66</v>
      </c>
      <c r="D14" s="31">
        <v>140980</v>
      </c>
      <c r="E14" s="31"/>
      <c r="F14" s="31">
        <v>1408</v>
      </c>
      <c r="G14" s="31">
        <v>1429</v>
      </c>
      <c r="H14" s="31">
        <v>1274</v>
      </c>
      <c r="I14" s="31">
        <v>1277</v>
      </c>
      <c r="J14" s="31">
        <v>1266</v>
      </c>
      <c r="K14" s="31">
        <v>1231</v>
      </c>
      <c r="L14" s="31">
        <v>1335</v>
      </c>
      <c r="M14" s="31">
        <v>1400</v>
      </c>
      <c r="N14" s="31">
        <v>1057</v>
      </c>
      <c r="O14" s="31">
        <v>984</v>
      </c>
      <c r="P14" s="31">
        <v>932</v>
      </c>
      <c r="Q14" s="31">
        <v>896</v>
      </c>
      <c r="R14" s="31">
        <v>835</v>
      </c>
      <c r="S14" s="31">
        <v>762</v>
      </c>
      <c r="T14" s="31">
        <v>754</v>
      </c>
      <c r="U14" s="31">
        <v>728</v>
      </c>
      <c r="V14" s="31">
        <v>769</v>
      </c>
      <c r="W14" s="31">
        <v>675</v>
      </c>
      <c r="X14" s="31">
        <v>627</v>
      </c>
      <c r="Y14" s="31">
        <v>574</v>
      </c>
      <c r="Z14" s="31">
        <v>484</v>
      </c>
      <c r="AA14" s="31">
        <v>476</v>
      </c>
      <c r="AB14" s="31">
        <v>347</v>
      </c>
      <c r="AC14" s="31">
        <v>374</v>
      </c>
      <c r="AD14" s="31">
        <v>279</v>
      </c>
      <c r="AE14" s="31">
        <v>925</v>
      </c>
      <c r="AF14" s="31"/>
      <c r="AG14" s="63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</row>
    <row r="15" spans="1:192" hidden="1" x14ac:dyDescent="0.2">
      <c r="A15" s="30" t="s">
        <v>73</v>
      </c>
      <c r="B15" s="30" t="s">
        <v>74</v>
      </c>
      <c r="C15" s="30" t="s">
        <v>66</v>
      </c>
      <c r="D15" s="31">
        <v>322434</v>
      </c>
      <c r="E15" s="31"/>
      <c r="F15" s="31">
        <v>4577</v>
      </c>
      <c r="G15" s="31">
        <v>4428</v>
      </c>
      <c r="H15" s="31">
        <v>4451</v>
      </c>
      <c r="I15" s="31">
        <v>4520</v>
      </c>
      <c r="J15" s="31">
        <v>4527</v>
      </c>
      <c r="K15" s="31">
        <v>4630</v>
      </c>
      <c r="L15" s="31">
        <v>4945</v>
      </c>
      <c r="M15" s="31">
        <v>5151</v>
      </c>
      <c r="N15" s="31">
        <v>3827</v>
      </c>
      <c r="O15" s="31">
        <v>3775</v>
      </c>
      <c r="P15" s="31">
        <v>3591</v>
      </c>
      <c r="Q15" s="31">
        <v>3213</v>
      </c>
      <c r="R15" s="31">
        <v>2774</v>
      </c>
      <c r="S15" s="31">
        <v>2609</v>
      </c>
      <c r="T15" s="31">
        <v>2534</v>
      </c>
      <c r="U15" s="31">
        <v>2432</v>
      </c>
      <c r="V15" s="31">
        <v>2226</v>
      </c>
      <c r="W15" s="31">
        <v>2173</v>
      </c>
      <c r="X15" s="31">
        <v>1895</v>
      </c>
      <c r="Y15" s="31">
        <v>1805</v>
      </c>
      <c r="Z15" s="31">
        <v>1519</v>
      </c>
      <c r="AA15" s="31">
        <v>1379</v>
      </c>
      <c r="AB15" s="31">
        <v>1248</v>
      </c>
      <c r="AC15" s="31">
        <v>1075</v>
      </c>
      <c r="AD15" s="31">
        <v>955</v>
      </c>
      <c r="AE15" s="31">
        <v>3524</v>
      </c>
      <c r="AF15" s="31"/>
      <c r="AG15" s="63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</row>
    <row r="16" spans="1:192" hidden="1" x14ac:dyDescent="0.2">
      <c r="A16" s="30" t="s">
        <v>75</v>
      </c>
      <c r="B16" s="30" t="s">
        <v>76</v>
      </c>
      <c r="C16" s="30" t="s">
        <v>66</v>
      </c>
      <c r="D16" s="31">
        <v>137150</v>
      </c>
      <c r="E16" s="31"/>
      <c r="F16" s="31">
        <v>1738</v>
      </c>
      <c r="G16" s="31">
        <v>1679</v>
      </c>
      <c r="H16" s="31">
        <v>1592</v>
      </c>
      <c r="I16" s="31">
        <v>1615</v>
      </c>
      <c r="J16" s="31">
        <v>1649</v>
      </c>
      <c r="K16" s="31">
        <v>1766</v>
      </c>
      <c r="L16" s="31">
        <v>1766</v>
      </c>
      <c r="M16" s="31">
        <v>1974</v>
      </c>
      <c r="N16" s="31">
        <v>1584</v>
      </c>
      <c r="O16" s="31">
        <v>1481</v>
      </c>
      <c r="P16" s="31">
        <v>1412</v>
      </c>
      <c r="Q16" s="31">
        <v>1217</v>
      </c>
      <c r="R16" s="31">
        <v>1213</v>
      </c>
      <c r="S16" s="31">
        <v>1077</v>
      </c>
      <c r="T16" s="31">
        <v>1093</v>
      </c>
      <c r="U16" s="31">
        <v>1053</v>
      </c>
      <c r="V16" s="31">
        <v>956</v>
      </c>
      <c r="W16" s="31">
        <v>919</v>
      </c>
      <c r="X16" s="31">
        <v>787</v>
      </c>
      <c r="Y16" s="31">
        <v>705</v>
      </c>
      <c r="Z16" s="31">
        <v>603</v>
      </c>
      <c r="AA16" s="31">
        <v>531</v>
      </c>
      <c r="AB16" s="31">
        <v>487</v>
      </c>
      <c r="AC16" s="31">
        <v>423</v>
      </c>
      <c r="AD16" s="31">
        <v>393</v>
      </c>
      <c r="AE16" s="31">
        <v>1321</v>
      </c>
      <c r="AF16" s="31"/>
      <c r="AG16" s="63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</row>
    <row r="17" spans="1:192" hidden="1" x14ac:dyDescent="0.2">
      <c r="A17" s="30" t="s">
        <v>77</v>
      </c>
      <c r="B17" s="30" t="s">
        <v>78</v>
      </c>
      <c r="C17" s="30" t="s">
        <v>66</v>
      </c>
      <c r="D17" s="31">
        <v>197348</v>
      </c>
      <c r="E17" s="31"/>
      <c r="F17" s="31">
        <v>2217</v>
      </c>
      <c r="G17" s="31">
        <v>2166</v>
      </c>
      <c r="H17" s="31">
        <v>2076</v>
      </c>
      <c r="I17" s="31">
        <v>2014</v>
      </c>
      <c r="J17" s="31">
        <v>2049</v>
      </c>
      <c r="K17" s="31">
        <v>2018</v>
      </c>
      <c r="L17" s="31">
        <v>2156</v>
      </c>
      <c r="M17" s="31">
        <v>2277</v>
      </c>
      <c r="N17" s="31">
        <v>1689</v>
      </c>
      <c r="O17" s="31">
        <v>1560</v>
      </c>
      <c r="P17" s="31">
        <v>1593</v>
      </c>
      <c r="Q17" s="31">
        <v>1369</v>
      </c>
      <c r="R17" s="31">
        <v>1285</v>
      </c>
      <c r="S17" s="31">
        <v>1186</v>
      </c>
      <c r="T17" s="31">
        <v>1147</v>
      </c>
      <c r="U17" s="31">
        <v>1194</v>
      </c>
      <c r="V17" s="31">
        <v>1093</v>
      </c>
      <c r="W17" s="31">
        <v>992</v>
      </c>
      <c r="X17" s="31">
        <v>918</v>
      </c>
      <c r="Y17" s="31">
        <v>864</v>
      </c>
      <c r="Z17" s="31">
        <v>692</v>
      </c>
      <c r="AA17" s="31">
        <v>681</v>
      </c>
      <c r="AB17" s="31">
        <v>664</v>
      </c>
      <c r="AC17" s="31">
        <v>569</v>
      </c>
      <c r="AD17" s="31">
        <v>463</v>
      </c>
      <c r="AE17" s="31">
        <v>1491</v>
      </c>
      <c r="AF17" s="31"/>
      <c r="AG17" s="63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</row>
    <row r="18" spans="1:192" hidden="1" x14ac:dyDescent="0.2">
      <c r="A18" s="30" t="s">
        <v>79</v>
      </c>
      <c r="B18" s="30" t="s">
        <v>80</v>
      </c>
      <c r="C18" s="30" t="s">
        <v>81</v>
      </c>
      <c r="D18" s="31">
        <v>1141469</v>
      </c>
      <c r="E18" s="31"/>
      <c r="F18" s="31">
        <v>12436</v>
      </c>
      <c r="G18" s="31">
        <v>12067</v>
      </c>
      <c r="H18" s="31">
        <v>11445</v>
      </c>
      <c r="I18" s="31">
        <v>11548</v>
      </c>
      <c r="J18" s="31">
        <v>11763</v>
      </c>
      <c r="K18" s="31">
        <v>11829</v>
      </c>
      <c r="L18" s="31">
        <v>12421</v>
      </c>
      <c r="M18" s="31">
        <v>13297</v>
      </c>
      <c r="N18" s="31">
        <v>9776</v>
      </c>
      <c r="O18" s="31">
        <v>9209</v>
      </c>
      <c r="P18" s="31">
        <v>8814</v>
      </c>
      <c r="Q18" s="31">
        <v>7921</v>
      </c>
      <c r="R18" s="31">
        <v>7213</v>
      </c>
      <c r="S18" s="31">
        <v>6652</v>
      </c>
      <c r="T18" s="31">
        <v>7055</v>
      </c>
      <c r="U18" s="31">
        <v>6901</v>
      </c>
      <c r="V18" s="31">
        <v>6716</v>
      </c>
      <c r="W18" s="31">
        <v>6113</v>
      </c>
      <c r="X18" s="31">
        <v>5421</v>
      </c>
      <c r="Y18" s="31">
        <v>5043</v>
      </c>
      <c r="Z18" s="31">
        <v>4561</v>
      </c>
      <c r="AA18" s="31">
        <v>4028</v>
      </c>
      <c r="AB18" s="31">
        <v>3645</v>
      </c>
      <c r="AC18" s="31">
        <v>3298</v>
      </c>
      <c r="AD18" s="31">
        <v>2699</v>
      </c>
      <c r="AE18" s="31">
        <v>9212</v>
      </c>
      <c r="AF18" s="31"/>
      <c r="AG18" s="63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</row>
    <row r="19" spans="1:192" hidden="1" x14ac:dyDescent="0.2">
      <c r="A19" s="30" t="s">
        <v>82</v>
      </c>
      <c r="B19" s="30" t="s">
        <v>83</v>
      </c>
      <c r="C19" s="30" t="s">
        <v>84</v>
      </c>
      <c r="D19" s="31">
        <v>202055</v>
      </c>
      <c r="E19" s="31"/>
      <c r="F19" s="31">
        <v>2164</v>
      </c>
      <c r="G19" s="31">
        <v>2063</v>
      </c>
      <c r="H19" s="31">
        <v>1980</v>
      </c>
      <c r="I19" s="31">
        <v>2047</v>
      </c>
      <c r="J19" s="31">
        <v>2181</v>
      </c>
      <c r="K19" s="31">
        <v>2159</v>
      </c>
      <c r="L19" s="31">
        <v>2331</v>
      </c>
      <c r="M19" s="31">
        <v>2492</v>
      </c>
      <c r="N19" s="31">
        <v>1774</v>
      </c>
      <c r="O19" s="31">
        <v>1821</v>
      </c>
      <c r="P19" s="31">
        <v>1719</v>
      </c>
      <c r="Q19" s="31">
        <v>1481</v>
      </c>
      <c r="R19" s="31">
        <v>1390</v>
      </c>
      <c r="S19" s="31">
        <v>1390</v>
      </c>
      <c r="T19" s="31">
        <v>1392</v>
      </c>
      <c r="U19" s="31">
        <v>1409</v>
      </c>
      <c r="V19" s="31">
        <v>1331</v>
      </c>
      <c r="W19" s="31">
        <v>1233</v>
      </c>
      <c r="X19" s="31">
        <v>1017</v>
      </c>
      <c r="Y19" s="31">
        <v>1011</v>
      </c>
      <c r="Z19" s="31">
        <v>893</v>
      </c>
      <c r="AA19" s="31">
        <v>820</v>
      </c>
      <c r="AB19" s="31">
        <v>714</v>
      </c>
      <c r="AC19" s="31">
        <v>631</v>
      </c>
      <c r="AD19" s="31">
        <v>490</v>
      </c>
      <c r="AE19" s="31">
        <v>1771</v>
      </c>
      <c r="AF19" s="31"/>
      <c r="AG19" s="63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</row>
    <row r="20" spans="1:192" hidden="1" x14ac:dyDescent="0.2">
      <c r="A20" s="30" t="s">
        <v>85</v>
      </c>
      <c r="B20" s="30" t="s">
        <v>86</v>
      </c>
      <c r="C20" s="30" t="s">
        <v>84</v>
      </c>
      <c r="D20" s="31">
        <v>302820</v>
      </c>
      <c r="E20" s="31"/>
      <c r="F20" s="31">
        <v>2565</v>
      </c>
      <c r="G20" s="31">
        <v>2490</v>
      </c>
      <c r="H20" s="31">
        <v>2343</v>
      </c>
      <c r="I20" s="31">
        <v>2308</v>
      </c>
      <c r="J20" s="31">
        <v>2484</v>
      </c>
      <c r="K20" s="31">
        <v>2409</v>
      </c>
      <c r="L20" s="31">
        <v>2467</v>
      </c>
      <c r="M20" s="31">
        <v>2751</v>
      </c>
      <c r="N20" s="31">
        <v>1936</v>
      </c>
      <c r="O20" s="31">
        <v>1837</v>
      </c>
      <c r="P20" s="31">
        <v>1752</v>
      </c>
      <c r="Q20" s="31">
        <v>1607</v>
      </c>
      <c r="R20" s="31">
        <v>1438</v>
      </c>
      <c r="S20" s="31">
        <v>1339</v>
      </c>
      <c r="T20" s="31">
        <v>1424</v>
      </c>
      <c r="U20" s="31">
        <v>1438</v>
      </c>
      <c r="V20" s="31">
        <v>1358</v>
      </c>
      <c r="W20" s="31">
        <v>1277</v>
      </c>
      <c r="X20" s="31">
        <v>1152</v>
      </c>
      <c r="Y20" s="31">
        <v>1111</v>
      </c>
      <c r="Z20" s="31">
        <v>978</v>
      </c>
      <c r="AA20" s="31">
        <v>846</v>
      </c>
      <c r="AB20" s="31">
        <v>792</v>
      </c>
      <c r="AC20" s="31">
        <v>755</v>
      </c>
      <c r="AD20" s="31">
        <v>619</v>
      </c>
      <c r="AE20" s="31">
        <v>2364</v>
      </c>
      <c r="AF20" s="31"/>
      <c r="AG20" s="63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</row>
    <row r="21" spans="1:192" hidden="1" x14ac:dyDescent="0.2">
      <c r="A21" s="30" t="s">
        <v>87</v>
      </c>
      <c r="B21" s="30" t="s">
        <v>88</v>
      </c>
      <c r="C21" s="30" t="s">
        <v>84</v>
      </c>
      <c r="D21" s="31">
        <v>207913</v>
      </c>
      <c r="E21" s="31"/>
      <c r="F21" s="31">
        <v>2541</v>
      </c>
      <c r="G21" s="31">
        <v>2483</v>
      </c>
      <c r="H21" s="31">
        <v>2300</v>
      </c>
      <c r="I21" s="31">
        <v>2328</v>
      </c>
      <c r="J21" s="31">
        <v>2332</v>
      </c>
      <c r="K21" s="31">
        <v>2342</v>
      </c>
      <c r="L21" s="31">
        <v>2555</v>
      </c>
      <c r="M21" s="31">
        <v>2666</v>
      </c>
      <c r="N21" s="31">
        <v>2048</v>
      </c>
      <c r="O21" s="31">
        <v>1853</v>
      </c>
      <c r="P21" s="31">
        <v>1851</v>
      </c>
      <c r="Q21" s="31">
        <v>1573</v>
      </c>
      <c r="R21" s="31">
        <v>1386</v>
      </c>
      <c r="S21" s="31">
        <v>1209</v>
      </c>
      <c r="T21" s="31">
        <v>1411</v>
      </c>
      <c r="U21" s="31">
        <v>1286</v>
      </c>
      <c r="V21" s="31">
        <v>1300</v>
      </c>
      <c r="W21" s="31">
        <v>1132</v>
      </c>
      <c r="X21" s="31">
        <v>1062</v>
      </c>
      <c r="Y21" s="31">
        <v>979</v>
      </c>
      <c r="Z21" s="31">
        <v>864</v>
      </c>
      <c r="AA21" s="31">
        <v>799</v>
      </c>
      <c r="AB21" s="31">
        <v>713</v>
      </c>
      <c r="AC21" s="31">
        <v>612</v>
      </c>
      <c r="AD21" s="31">
        <v>592</v>
      </c>
      <c r="AE21" s="31">
        <v>1886</v>
      </c>
      <c r="AF21" s="31"/>
      <c r="AG21" s="63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</row>
    <row r="22" spans="1:192" hidden="1" x14ac:dyDescent="0.2">
      <c r="A22" s="30" t="s">
        <v>89</v>
      </c>
      <c r="B22" s="30" t="s">
        <v>90</v>
      </c>
      <c r="C22" s="30" t="s">
        <v>84</v>
      </c>
      <c r="D22" s="31">
        <v>150976</v>
      </c>
      <c r="E22" s="31"/>
      <c r="F22" s="31">
        <v>1881</v>
      </c>
      <c r="G22" s="31">
        <v>1800</v>
      </c>
      <c r="H22" s="31">
        <v>1641</v>
      </c>
      <c r="I22" s="31">
        <v>1713</v>
      </c>
      <c r="J22" s="31">
        <v>1720</v>
      </c>
      <c r="K22" s="31">
        <v>1755</v>
      </c>
      <c r="L22" s="31">
        <v>1818</v>
      </c>
      <c r="M22" s="31">
        <v>1861</v>
      </c>
      <c r="N22" s="31">
        <v>1459</v>
      </c>
      <c r="O22" s="31">
        <v>1275</v>
      </c>
      <c r="P22" s="31">
        <v>1247</v>
      </c>
      <c r="Q22" s="31">
        <v>1159</v>
      </c>
      <c r="R22" s="31">
        <v>1041</v>
      </c>
      <c r="S22" s="31">
        <v>946</v>
      </c>
      <c r="T22" s="31">
        <v>979</v>
      </c>
      <c r="U22" s="31">
        <v>980</v>
      </c>
      <c r="V22" s="31">
        <v>964</v>
      </c>
      <c r="W22" s="31">
        <v>928</v>
      </c>
      <c r="X22" s="31">
        <v>745</v>
      </c>
      <c r="Y22" s="31">
        <v>711</v>
      </c>
      <c r="Z22" s="31">
        <v>659</v>
      </c>
      <c r="AA22" s="31">
        <v>582</v>
      </c>
      <c r="AB22" s="31">
        <v>506</v>
      </c>
      <c r="AC22" s="31">
        <v>461</v>
      </c>
      <c r="AD22" s="31">
        <v>361</v>
      </c>
      <c r="AE22" s="31">
        <v>1401</v>
      </c>
      <c r="AF22" s="31"/>
      <c r="AG22" s="63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</row>
    <row r="23" spans="1:192" hidden="1" x14ac:dyDescent="0.2">
      <c r="A23" s="30" t="s">
        <v>91</v>
      </c>
      <c r="B23" s="30" t="s">
        <v>92</v>
      </c>
      <c r="C23" s="30" t="s">
        <v>84</v>
      </c>
      <c r="D23" s="31">
        <v>277705</v>
      </c>
      <c r="E23" s="31"/>
      <c r="F23" s="31">
        <v>3285</v>
      </c>
      <c r="G23" s="31">
        <v>3231</v>
      </c>
      <c r="H23" s="31">
        <v>3181</v>
      </c>
      <c r="I23" s="31">
        <v>3152</v>
      </c>
      <c r="J23" s="31">
        <v>3046</v>
      </c>
      <c r="K23" s="31">
        <v>3164</v>
      </c>
      <c r="L23" s="31">
        <v>3250</v>
      </c>
      <c r="M23" s="31">
        <v>3527</v>
      </c>
      <c r="N23" s="31">
        <v>2559</v>
      </c>
      <c r="O23" s="31">
        <v>2423</v>
      </c>
      <c r="P23" s="31">
        <v>2245</v>
      </c>
      <c r="Q23" s="31">
        <v>2101</v>
      </c>
      <c r="R23" s="31">
        <v>1958</v>
      </c>
      <c r="S23" s="31">
        <v>1768</v>
      </c>
      <c r="T23" s="31">
        <v>1849</v>
      </c>
      <c r="U23" s="31">
        <v>1788</v>
      </c>
      <c r="V23" s="31">
        <v>1763</v>
      </c>
      <c r="W23" s="31">
        <v>1543</v>
      </c>
      <c r="X23" s="31">
        <v>1445</v>
      </c>
      <c r="Y23" s="31">
        <v>1231</v>
      </c>
      <c r="Z23" s="31">
        <v>1167</v>
      </c>
      <c r="AA23" s="31">
        <v>981</v>
      </c>
      <c r="AB23" s="31">
        <v>920</v>
      </c>
      <c r="AC23" s="31">
        <v>839</v>
      </c>
      <c r="AD23" s="31">
        <v>637</v>
      </c>
      <c r="AE23" s="31">
        <v>1790</v>
      </c>
      <c r="AF23" s="31"/>
      <c r="AG23" s="63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</row>
    <row r="24" spans="1:192" hidden="1" x14ac:dyDescent="0.2">
      <c r="A24" s="30" t="s">
        <v>93</v>
      </c>
      <c r="B24" s="30" t="s">
        <v>94</v>
      </c>
      <c r="C24" s="30" t="s">
        <v>63</v>
      </c>
      <c r="D24" s="31">
        <v>7341196</v>
      </c>
      <c r="E24" s="31"/>
      <c r="F24" s="31">
        <v>77143</v>
      </c>
      <c r="G24" s="31">
        <v>76564</v>
      </c>
      <c r="H24" s="31">
        <v>73695</v>
      </c>
      <c r="I24" s="31">
        <v>74740</v>
      </c>
      <c r="J24" s="31">
        <v>75658</v>
      </c>
      <c r="K24" s="31">
        <v>77103</v>
      </c>
      <c r="L24" s="31">
        <v>81525</v>
      </c>
      <c r="M24" s="31">
        <v>87636</v>
      </c>
      <c r="N24" s="31">
        <v>64622</v>
      </c>
      <c r="O24" s="31">
        <v>61577</v>
      </c>
      <c r="P24" s="31">
        <v>61555</v>
      </c>
      <c r="Q24" s="31">
        <v>56559</v>
      </c>
      <c r="R24" s="31">
        <v>50592</v>
      </c>
      <c r="S24" s="31">
        <v>45928</v>
      </c>
      <c r="T24" s="31">
        <v>45811</v>
      </c>
      <c r="U24" s="31">
        <v>43957</v>
      </c>
      <c r="V24" s="31">
        <v>41960</v>
      </c>
      <c r="W24" s="31">
        <v>37957</v>
      </c>
      <c r="X24" s="31">
        <v>35065</v>
      </c>
      <c r="Y24" s="31">
        <v>31434</v>
      </c>
      <c r="Z24" s="31">
        <v>27479</v>
      </c>
      <c r="AA24" s="31">
        <v>24514</v>
      </c>
      <c r="AB24" s="31">
        <v>22456</v>
      </c>
      <c r="AC24" s="31">
        <v>19831</v>
      </c>
      <c r="AD24" s="31">
        <v>16879</v>
      </c>
      <c r="AE24" s="31">
        <v>62871</v>
      </c>
      <c r="AF24" s="31"/>
      <c r="AG24" s="63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</row>
    <row r="25" spans="1:192" hidden="1" x14ac:dyDescent="0.2">
      <c r="A25" s="30" t="s">
        <v>95</v>
      </c>
      <c r="B25" s="30" t="s">
        <v>96</v>
      </c>
      <c r="C25" s="30" t="s">
        <v>66</v>
      </c>
      <c r="D25" s="31">
        <v>149696</v>
      </c>
      <c r="E25" s="31"/>
      <c r="F25" s="31">
        <v>1307</v>
      </c>
      <c r="G25" s="31">
        <v>1409</v>
      </c>
      <c r="H25" s="31">
        <v>1293</v>
      </c>
      <c r="I25" s="31">
        <v>1226</v>
      </c>
      <c r="J25" s="31">
        <v>1308</v>
      </c>
      <c r="K25" s="31">
        <v>1292</v>
      </c>
      <c r="L25" s="31">
        <v>1322</v>
      </c>
      <c r="M25" s="31">
        <v>1463</v>
      </c>
      <c r="N25" s="31">
        <v>1023</v>
      </c>
      <c r="O25" s="31">
        <v>914</v>
      </c>
      <c r="P25" s="31">
        <v>914</v>
      </c>
      <c r="Q25" s="31">
        <v>856</v>
      </c>
      <c r="R25" s="31">
        <v>781</v>
      </c>
      <c r="S25" s="31">
        <v>646</v>
      </c>
      <c r="T25" s="31">
        <v>698</v>
      </c>
      <c r="U25" s="31">
        <v>720</v>
      </c>
      <c r="V25" s="31">
        <v>660</v>
      </c>
      <c r="W25" s="31">
        <v>566</v>
      </c>
      <c r="X25" s="31">
        <v>545</v>
      </c>
      <c r="Y25" s="31">
        <v>432</v>
      </c>
      <c r="Z25" s="31">
        <v>397</v>
      </c>
      <c r="AA25" s="31">
        <v>390</v>
      </c>
      <c r="AB25" s="31">
        <v>321</v>
      </c>
      <c r="AC25" s="31">
        <v>286</v>
      </c>
      <c r="AD25" s="31">
        <v>219</v>
      </c>
      <c r="AE25" s="31">
        <v>786</v>
      </c>
      <c r="AF25" s="31"/>
      <c r="AG25" s="63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</row>
    <row r="26" spans="1:192" hidden="1" x14ac:dyDescent="0.2">
      <c r="A26" s="30" t="s">
        <v>97</v>
      </c>
      <c r="B26" s="30" t="s">
        <v>98</v>
      </c>
      <c r="C26" s="30" t="s">
        <v>66</v>
      </c>
      <c r="D26" s="31">
        <v>139446</v>
      </c>
      <c r="E26" s="31"/>
      <c r="F26" s="31">
        <v>1461</v>
      </c>
      <c r="G26" s="31">
        <v>1465</v>
      </c>
      <c r="H26" s="31">
        <v>1454</v>
      </c>
      <c r="I26" s="31">
        <v>1535</v>
      </c>
      <c r="J26" s="31">
        <v>1483</v>
      </c>
      <c r="K26" s="31">
        <v>1648</v>
      </c>
      <c r="L26" s="31">
        <v>1634</v>
      </c>
      <c r="M26" s="31">
        <v>1795</v>
      </c>
      <c r="N26" s="31">
        <v>1442</v>
      </c>
      <c r="O26" s="31">
        <v>1338</v>
      </c>
      <c r="P26" s="31">
        <v>1241</v>
      </c>
      <c r="Q26" s="31">
        <v>1234</v>
      </c>
      <c r="R26" s="31">
        <v>1039</v>
      </c>
      <c r="S26" s="31">
        <v>1027</v>
      </c>
      <c r="T26" s="31">
        <v>970</v>
      </c>
      <c r="U26" s="31">
        <v>948</v>
      </c>
      <c r="V26" s="31">
        <v>867</v>
      </c>
      <c r="W26" s="31">
        <v>827</v>
      </c>
      <c r="X26" s="31">
        <v>765</v>
      </c>
      <c r="Y26" s="31">
        <v>656</v>
      </c>
      <c r="Z26" s="31">
        <v>564</v>
      </c>
      <c r="AA26" s="31">
        <v>523</v>
      </c>
      <c r="AB26" s="31">
        <v>496</v>
      </c>
      <c r="AC26" s="31">
        <v>388</v>
      </c>
      <c r="AD26" s="31">
        <v>343</v>
      </c>
      <c r="AE26" s="31">
        <v>1352</v>
      </c>
      <c r="AF26" s="31"/>
      <c r="AG26" s="63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</row>
    <row r="27" spans="1:192" hidden="1" x14ac:dyDescent="0.2">
      <c r="A27" s="30" t="s">
        <v>99</v>
      </c>
      <c r="B27" s="30" t="s">
        <v>100</v>
      </c>
      <c r="C27" s="30" t="s">
        <v>66</v>
      </c>
      <c r="D27" s="31">
        <v>384152</v>
      </c>
      <c r="E27" s="31"/>
      <c r="F27" s="31">
        <v>4469</v>
      </c>
      <c r="G27" s="31">
        <v>4530</v>
      </c>
      <c r="H27" s="31">
        <v>4402</v>
      </c>
      <c r="I27" s="31">
        <v>4669</v>
      </c>
      <c r="J27" s="31">
        <v>4745</v>
      </c>
      <c r="K27" s="31">
        <v>4878</v>
      </c>
      <c r="L27" s="31">
        <v>5255</v>
      </c>
      <c r="M27" s="31">
        <v>5710</v>
      </c>
      <c r="N27" s="31">
        <v>4112</v>
      </c>
      <c r="O27" s="31">
        <v>4121</v>
      </c>
      <c r="P27" s="31">
        <v>4179</v>
      </c>
      <c r="Q27" s="31">
        <v>3706</v>
      </c>
      <c r="R27" s="31">
        <v>3195</v>
      </c>
      <c r="S27" s="31">
        <v>2913</v>
      </c>
      <c r="T27" s="31">
        <v>2949</v>
      </c>
      <c r="U27" s="31">
        <v>2781</v>
      </c>
      <c r="V27" s="31">
        <v>2737</v>
      </c>
      <c r="W27" s="31">
        <v>2426</v>
      </c>
      <c r="X27" s="31">
        <v>2324</v>
      </c>
      <c r="Y27" s="31">
        <v>2075</v>
      </c>
      <c r="Z27" s="31">
        <v>1811</v>
      </c>
      <c r="AA27" s="31">
        <v>1587</v>
      </c>
      <c r="AB27" s="31">
        <v>1460</v>
      </c>
      <c r="AC27" s="31">
        <v>1400</v>
      </c>
      <c r="AD27" s="31">
        <v>1227</v>
      </c>
      <c r="AE27" s="31">
        <v>4619</v>
      </c>
      <c r="AF27" s="31"/>
      <c r="AG27" s="63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</row>
    <row r="28" spans="1:192" hidden="1" x14ac:dyDescent="0.2">
      <c r="A28" s="30" t="s">
        <v>101</v>
      </c>
      <c r="B28" s="30" t="s">
        <v>102</v>
      </c>
      <c r="C28" s="30" t="s">
        <v>66</v>
      </c>
      <c r="D28" s="31">
        <v>343071</v>
      </c>
      <c r="E28" s="31"/>
      <c r="F28" s="31">
        <v>4040</v>
      </c>
      <c r="G28" s="31">
        <v>3994</v>
      </c>
      <c r="H28" s="31">
        <v>3826</v>
      </c>
      <c r="I28" s="31">
        <v>4000</v>
      </c>
      <c r="J28" s="31">
        <v>4024</v>
      </c>
      <c r="K28" s="31">
        <v>4109</v>
      </c>
      <c r="L28" s="31">
        <v>4445</v>
      </c>
      <c r="M28" s="31">
        <v>4702</v>
      </c>
      <c r="N28" s="31">
        <v>3567</v>
      </c>
      <c r="O28" s="31">
        <v>3472</v>
      </c>
      <c r="P28" s="31">
        <v>3275</v>
      </c>
      <c r="Q28" s="31">
        <v>3041</v>
      </c>
      <c r="R28" s="31">
        <v>2684</v>
      </c>
      <c r="S28" s="31">
        <v>2552</v>
      </c>
      <c r="T28" s="31">
        <v>2532</v>
      </c>
      <c r="U28" s="31">
        <v>2351</v>
      </c>
      <c r="V28" s="31">
        <v>2278</v>
      </c>
      <c r="W28" s="31">
        <v>2115</v>
      </c>
      <c r="X28" s="31">
        <v>1900</v>
      </c>
      <c r="Y28" s="31">
        <v>1680</v>
      </c>
      <c r="Z28" s="31">
        <v>1434</v>
      </c>
      <c r="AA28" s="31">
        <v>1332</v>
      </c>
      <c r="AB28" s="31">
        <v>1207</v>
      </c>
      <c r="AC28" s="31">
        <v>1131</v>
      </c>
      <c r="AD28" s="31">
        <v>882</v>
      </c>
      <c r="AE28" s="31">
        <v>3619</v>
      </c>
      <c r="AF28" s="31"/>
      <c r="AG28" s="63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</row>
    <row r="29" spans="1:192" hidden="1" x14ac:dyDescent="0.2">
      <c r="A29" s="30" t="s">
        <v>103</v>
      </c>
      <c r="B29" s="30" t="s">
        <v>104</v>
      </c>
      <c r="C29" s="30" t="s">
        <v>66</v>
      </c>
      <c r="D29" s="31">
        <v>129410</v>
      </c>
      <c r="E29" s="31"/>
      <c r="F29" s="31">
        <v>1537</v>
      </c>
      <c r="G29" s="31">
        <v>1449</v>
      </c>
      <c r="H29" s="31">
        <v>1493</v>
      </c>
      <c r="I29" s="31">
        <v>1567</v>
      </c>
      <c r="J29" s="31">
        <v>1465</v>
      </c>
      <c r="K29" s="31">
        <v>1492</v>
      </c>
      <c r="L29" s="31">
        <v>1542</v>
      </c>
      <c r="M29" s="31">
        <v>1639</v>
      </c>
      <c r="N29" s="31">
        <v>1115</v>
      </c>
      <c r="O29" s="31">
        <v>941</v>
      </c>
      <c r="P29" s="31">
        <v>1024</v>
      </c>
      <c r="Q29" s="31">
        <v>897</v>
      </c>
      <c r="R29" s="31">
        <v>848</v>
      </c>
      <c r="S29" s="31">
        <v>703</v>
      </c>
      <c r="T29" s="31">
        <v>713</v>
      </c>
      <c r="U29" s="31">
        <v>665</v>
      </c>
      <c r="V29" s="31">
        <v>632</v>
      </c>
      <c r="W29" s="31">
        <v>587</v>
      </c>
      <c r="X29" s="31">
        <v>515</v>
      </c>
      <c r="Y29" s="31">
        <v>537</v>
      </c>
      <c r="Z29" s="31">
        <v>431</v>
      </c>
      <c r="AA29" s="31">
        <v>388</v>
      </c>
      <c r="AB29" s="31">
        <v>319</v>
      </c>
      <c r="AC29" s="31">
        <v>262</v>
      </c>
      <c r="AD29" s="31">
        <v>270</v>
      </c>
      <c r="AE29" s="31">
        <v>781</v>
      </c>
      <c r="AF29" s="31"/>
      <c r="AG29" s="63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</row>
    <row r="30" spans="1:192" hidden="1" x14ac:dyDescent="0.2">
      <c r="A30" s="30" t="s">
        <v>105</v>
      </c>
      <c r="B30" s="30" t="s">
        <v>106</v>
      </c>
      <c r="C30" s="30" t="s">
        <v>66</v>
      </c>
      <c r="D30" s="31">
        <v>210014</v>
      </c>
      <c r="E30" s="31"/>
      <c r="F30" s="31">
        <v>2223</v>
      </c>
      <c r="G30" s="31">
        <v>2175</v>
      </c>
      <c r="H30" s="31">
        <v>2088</v>
      </c>
      <c r="I30" s="31">
        <v>2071</v>
      </c>
      <c r="J30" s="31">
        <v>2147</v>
      </c>
      <c r="K30" s="31">
        <v>2144</v>
      </c>
      <c r="L30" s="31">
        <v>2267</v>
      </c>
      <c r="M30" s="31">
        <v>2620</v>
      </c>
      <c r="N30" s="31">
        <v>1924</v>
      </c>
      <c r="O30" s="31">
        <v>1884</v>
      </c>
      <c r="P30" s="31">
        <v>1878</v>
      </c>
      <c r="Q30" s="31">
        <v>1635</v>
      </c>
      <c r="R30" s="31">
        <v>1592</v>
      </c>
      <c r="S30" s="31">
        <v>1358</v>
      </c>
      <c r="T30" s="31">
        <v>1425</v>
      </c>
      <c r="U30" s="31">
        <v>1393</v>
      </c>
      <c r="V30" s="31">
        <v>1239</v>
      </c>
      <c r="W30" s="31">
        <v>1092</v>
      </c>
      <c r="X30" s="31">
        <v>1011</v>
      </c>
      <c r="Y30" s="31">
        <v>880</v>
      </c>
      <c r="Z30" s="31">
        <v>798</v>
      </c>
      <c r="AA30" s="31">
        <v>681</v>
      </c>
      <c r="AB30" s="31">
        <v>569</v>
      </c>
      <c r="AC30" s="31">
        <v>519</v>
      </c>
      <c r="AD30" s="31">
        <v>408</v>
      </c>
      <c r="AE30" s="31">
        <v>1624</v>
      </c>
      <c r="AF30" s="31"/>
      <c r="AG30" s="63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</row>
    <row r="31" spans="1:192" hidden="1" x14ac:dyDescent="0.2">
      <c r="A31" s="30" t="s">
        <v>107</v>
      </c>
      <c r="B31" s="30" t="s">
        <v>108</v>
      </c>
      <c r="C31" s="30" t="s">
        <v>109</v>
      </c>
      <c r="D31" s="31">
        <v>500012</v>
      </c>
      <c r="E31" s="31"/>
      <c r="F31" s="31">
        <v>6602</v>
      </c>
      <c r="G31" s="31">
        <v>6636</v>
      </c>
      <c r="H31" s="31">
        <v>6343</v>
      </c>
      <c r="I31" s="31">
        <v>6652</v>
      </c>
      <c r="J31" s="31">
        <v>6678</v>
      </c>
      <c r="K31" s="31">
        <v>6988</v>
      </c>
      <c r="L31" s="31">
        <v>7306</v>
      </c>
      <c r="M31" s="31">
        <v>7714</v>
      </c>
      <c r="N31" s="31">
        <v>5764</v>
      </c>
      <c r="O31" s="31">
        <v>5412</v>
      </c>
      <c r="P31" s="31">
        <v>5617</v>
      </c>
      <c r="Q31" s="31">
        <v>5075</v>
      </c>
      <c r="R31" s="31">
        <v>4539</v>
      </c>
      <c r="S31" s="31">
        <v>4117</v>
      </c>
      <c r="T31" s="31">
        <v>4096</v>
      </c>
      <c r="U31" s="31">
        <v>3908</v>
      </c>
      <c r="V31" s="31">
        <v>3844</v>
      </c>
      <c r="W31" s="31">
        <v>3407</v>
      </c>
      <c r="X31" s="31">
        <v>3063</v>
      </c>
      <c r="Y31" s="31">
        <v>2671</v>
      </c>
      <c r="Z31" s="31">
        <v>2381</v>
      </c>
      <c r="AA31" s="31">
        <v>2248</v>
      </c>
      <c r="AB31" s="31">
        <v>2086</v>
      </c>
      <c r="AC31" s="31">
        <v>1781</v>
      </c>
      <c r="AD31" s="31">
        <v>1504</v>
      </c>
      <c r="AE31" s="31">
        <v>5928</v>
      </c>
      <c r="AF31" s="31"/>
      <c r="AG31" s="63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</row>
    <row r="32" spans="1:192" hidden="1" x14ac:dyDescent="0.2">
      <c r="A32" s="30" t="s">
        <v>110</v>
      </c>
      <c r="B32" s="30" t="s">
        <v>111</v>
      </c>
      <c r="C32" s="30" t="s">
        <v>112</v>
      </c>
      <c r="D32" s="31">
        <v>97761</v>
      </c>
      <c r="E32" s="31"/>
      <c r="F32" s="31">
        <v>1270</v>
      </c>
      <c r="G32" s="31">
        <v>1358</v>
      </c>
      <c r="H32" s="31">
        <v>1251</v>
      </c>
      <c r="I32" s="31">
        <v>1348</v>
      </c>
      <c r="J32" s="31">
        <v>1295</v>
      </c>
      <c r="K32" s="31">
        <v>1451</v>
      </c>
      <c r="L32" s="31">
        <v>1475</v>
      </c>
      <c r="M32" s="31">
        <v>1543</v>
      </c>
      <c r="N32" s="31">
        <v>1055</v>
      </c>
      <c r="O32" s="31">
        <v>1022</v>
      </c>
      <c r="P32" s="31">
        <v>1107</v>
      </c>
      <c r="Q32" s="31">
        <v>1010</v>
      </c>
      <c r="R32" s="31">
        <v>908</v>
      </c>
      <c r="S32" s="31">
        <v>815</v>
      </c>
      <c r="T32" s="31">
        <v>781</v>
      </c>
      <c r="U32" s="31">
        <v>771</v>
      </c>
      <c r="V32" s="31">
        <v>738</v>
      </c>
      <c r="W32" s="31">
        <v>675</v>
      </c>
      <c r="X32" s="31">
        <v>607</v>
      </c>
      <c r="Y32" s="31">
        <v>523</v>
      </c>
      <c r="Z32" s="31">
        <v>473</v>
      </c>
      <c r="AA32" s="31">
        <v>412</v>
      </c>
      <c r="AB32" s="31">
        <v>422</v>
      </c>
      <c r="AC32" s="31">
        <v>372</v>
      </c>
      <c r="AD32" s="31">
        <v>304</v>
      </c>
      <c r="AE32" s="31">
        <v>1168</v>
      </c>
      <c r="AF32" s="31"/>
      <c r="AG32" s="63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</row>
    <row r="33" spans="1:192" hidden="1" x14ac:dyDescent="0.2">
      <c r="A33" s="30" t="s">
        <v>113</v>
      </c>
      <c r="B33" s="30" t="s">
        <v>114</v>
      </c>
      <c r="C33" s="30" t="s">
        <v>112</v>
      </c>
      <c r="D33" s="31">
        <v>67049</v>
      </c>
      <c r="E33" s="31"/>
      <c r="F33" s="31">
        <v>818</v>
      </c>
      <c r="G33" s="31">
        <v>776</v>
      </c>
      <c r="H33" s="31">
        <v>772</v>
      </c>
      <c r="I33" s="31">
        <v>799</v>
      </c>
      <c r="J33" s="31">
        <v>764</v>
      </c>
      <c r="K33" s="31">
        <v>837</v>
      </c>
      <c r="L33" s="31">
        <v>903</v>
      </c>
      <c r="M33" s="31">
        <v>916</v>
      </c>
      <c r="N33" s="31">
        <v>716</v>
      </c>
      <c r="O33" s="31">
        <v>693</v>
      </c>
      <c r="P33" s="31">
        <v>684</v>
      </c>
      <c r="Q33" s="31">
        <v>662</v>
      </c>
      <c r="R33" s="31">
        <v>549</v>
      </c>
      <c r="S33" s="31">
        <v>566</v>
      </c>
      <c r="T33" s="31">
        <v>510</v>
      </c>
      <c r="U33" s="31">
        <v>488</v>
      </c>
      <c r="V33" s="31">
        <v>476</v>
      </c>
      <c r="W33" s="31">
        <v>375</v>
      </c>
      <c r="X33" s="31">
        <v>368</v>
      </c>
      <c r="Y33" s="31">
        <v>302</v>
      </c>
      <c r="Z33" s="31">
        <v>262</v>
      </c>
      <c r="AA33" s="31">
        <v>238</v>
      </c>
      <c r="AB33" s="31">
        <v>200</v>
      </c>
      <c r="AC33" s="31">
        <v>169</v>
      </c>
      <c r="AD33" s="31">
        <v>184</v>
      </c>
      <c r="AE33" s="31">
        <v>570</v>
      </c>
      <c r="AF33" s="31"/>
      <c r="AG33" s="63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</row>
    <row r="34" spans="1:192" hidden="1" x14ac:dyDescent="0.2">
      <c r="A34" s="30" t="s">
        <v>115</v>
      </c>
      <c r="B34" s="30" t="s">
        <v>116</v>
      </c>
      <c r="C34" s="30" t="s">
        <v>112</v>
      </c>
      <c r="D34" s="31">
        <v>108678</v>
      </c>
      <c r="E34" s="31"/>
      <c r="F34" s="31">
        <v>1313</v>
      </c>
      <c r="G34" s="31">
        <v>1320</v>
      </c>
      <c r="H34" s="31">
        <v>1289</v>
      </c>
      <c r="I34" s="31">
        <v>1283</v>
      </c>
      <c r="J34" s="31">
        <v>1339</v>
      </c>
      <c r="K34" s="31">
        <v>1349</v>
      </c>
      <c r="L34" s="31">
        <v>1319</v>
      </c>
      <c r="M34" s="31">
        <v>1481</v>
      </c>
      <c r="N34" s="31">
        <v>1122</v>
      </c>
      <c r="O34" s="31">
        <v>996</v>
      </c>
      <c r="P34" s="31">
        <v>1037</v>
      </c>
      <c r="Q34" s="31">
        <v>966</v>
      </c>
      <c r="R34" s="31">
        <v>914</v>
      </c>
      <c r="S34" s="31">
        <v>806</v>
      </c>
      <c r="T34" s="31">
        <v>801</v>
      </c>
      <c r="U34" s="31">
        <v>716</v>
      </c>
      <c r="V34" s="31">
        <v>754</v>
      </c>
      <c r="W34" s="31">
        <v>706</v>
      </c>
      <c r="X34" s="31">
        <v>595</v>
      </c>
      <c r="Y34" s="31">
        <v>527</v>
      </c>
      <c r="Z34" s="31">
        <v>481</v>
      </c>
      <c r="AA34" s="31">
        <v>472</v>
      </c>
      <c r="AB34" s="31">
        <v>449</v>
      </c>
      <c r="AC34" s="31">
        <v>320</v>
      </c>
      <c r="AD34" s="31">
        <v>269</v>
      </c>
      <c r="AE34" s="31">
        <v>1194</v>
      </c>
      <c r="AF34" s="31"/>
      <c r="AG34" s="63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</row>
    <row r="35" spans="1:192" hidden="1" x14ac:dyDescent="0.2">
      <c r="A35" s="30" t="s">
        <v>117</v>
      </c>
      <c r="B35" s="30" t="s">
        <v>118</v>
      </c>
      <c r="C35" s="30" t="s">
        <v>112</v>
      </c>
      <c r="D35" s="31">
        <v>68183</v>
      </c>
      <c r="E35" s="31"/>
      <c r="F35" s="31">
        <v>887</v>
      </c>
      <c r="G35" s="31">
        <v>863</v>
      </c>
      <c r="H35" s="31">
        <v>825</v>
      </c>
      <c r="I35" s="31">
        <v>935</v>
      </c>
      <c r="J35" s="31">
        <v>844</v>
      </c>
      <c r="K35" s="31">
        <v>894</v>
      </c>
      <c r="L35" s="31">
        <v>1002</v>
      </c>
      <c r="M35" s="31">
        <v>953</v>
      </c>
      <c r="N35" s="31">
        <v>674</v>
      </c>
      <c r="O35" s="31">
        <v>695</v>
      </c>
      <c r="P35" s="31">
        <v>710</v>
      </c>
      <c r="Q35" s="31">
        <v>586</v>
      </c>
      <c r="R35" s="31">
        <v>612</v>
      </c>
      <c r="S35" s="31">
        <v>527</v>
      </c>
      <c r="T35" s="31">
        <v>535</v>
      </c>
      <c r="U35" s="31">
        <v>472</v>
      </c>
      <c r="V35" s="31">
        <v>495</v>
      </c>
      <c r="W35" s="31">
        <v>455</v>
      </c>
      <c r="X35" s="31">
        <v>375</v>
      </c>
      <c r="Y35" s="31">
        <v>366</v>
      </c>
      <c r="Z35" s="31">
        <v>259</v>
      </c>
      <c r="AA35" s="31">
        <v>271</v>
      </c>
      <c r="AB35" s="31">
        <v>280</v>
      </c>
      <c r="AC35" s="31">
        <v>183</v>
      </c>
      <c r="AD35" s="31">
        <v>182</v>
      </c>
      <c r="AE35" s="31">
        <v>622</v>
      </c>
      <c r="AF35" s="31"/>
      <c r="AG35" s="63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</row>
    <row r="36" spans="1:192" hidden="1" x14ac:dyDescent="0.2">
      <c r="A36" s="30" t="s">
        <v>119</v>
      </c>
      <c r="B36" s="30" t="s">
        <v>120</v>
      </c>
      <c r="C36" s="30" t="s">
        <v>112</v>
      </c>
      <c r="D36" s="31">
        <v>53253</v>
      </c>
      <c r="E36" s="31"/>
      <c r="F36" s="31">
        <v>774</v>
      </c>
      <c r="G36" s="31">
        <v>786</v>
      </c>
      <c r="H36" s="31">
        <v>761</v>
      </c>
      <c r="I36" s="31">
        <v>874</v>
      </c>
      <c r="J36" s="31">
        <v>792</v>
      </c>
      <c r="K36" s="31">
        <v>767</v>
      </c>
      <c r="L36" s="31">
        <v>882</v>
      </c>
      <c r="M36" s="31">
        <v>862</v>
      </c>
      <c r="N36" s="31">
        <v>706</v>
      </c>
      <c r="O36" s="31">
        <v>654</v>
      </c>
      <c r="P36" s="31">
        <v>665</v>
      </c>
      <c r="Q36" s="31">
        <v>583</v>
      </c>
      <c r="R36" s="31">
        <v>491</v>
      </c>
      <c r="S36" s="31">
        <v>444</v>
      </c>
      <c r="T36" s="31">
        <v>477</v>
      </c>
      <c r="U36" s="31">
        <v>476</v>
      </c>
      <c r="V36" s="31">
        <v>444</v>
      </c>
      <c r="W36" s="31">
        <v>366</v>
      </c>
      <c r="X36" s="31">
        <v>354</v>
      </c>
      <c r="Y36" s="31">
        <v>291</v>
      </c>
      <c r="Z36" s="31">
        <v>245</v>
      </c>
      <c r="AA36" s="31">
        <v>265</v>
      </c>
      <c r="AB36" s="31">
        <v>246</v>
      </c>
      <c r="AC36" s="31">
        <v>207</v>
      </c>
      <c r="AD36" s="31">
        <v>197</v>
      </c>
      <c r="AE36" s="31">
        <v>744</v>
      </c>
      <c r="AF36" s="31"/>
      <c r="AG36" s="63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</row>
    <row r="37" spans="1:192" hidden="1" x14ac:dyDescent="0.2">
      <c r="A37" s="30" t="s">
        <v>121</v>
      </c>
      <c r="B37" s="30" t="s">
        <v>122</v>
      </c>
      <c r="C37" s="30" t="s">
        <v>112</v>
      </c>
      <c r="D37" s="31">
        <v>105088</v>
      </c>
      <c r="E37" s="31"/>
      <c r="F37" s="31">
        <v>1540</v>
      </c>
      <c r="G37" s="31">
        <v>1533</v>
      </c>
      <c r="H37" s="31">
        <v>1445</v>
      </c>
      <c r="I37" s="31">
        <v>1413</v>
      </c>
      <c r="J37" s="31">
        <v>1644</v>
      </c>
      <c r="K37" s="31">
        <v>1690</v>
      </c>
      <c r="L37" s="31">
        <v>1725</v>
      </c>
      <c r="M37" s="31">
        <v>1959</v>
      </c>
      <c r="N37" s="31">
        <v>1491</v>
      </c>
      <c r="O37" s="31">
        <v>1352</v>
      </c>
      <c r="P37" s="31">
        <v>1414</v>
      </c>
      <c r="Q37" s="31">
        <v>1268</v>
      </c>
      <c r="R37" s="31">
        <v>1065</v>
      </c>
      <c r="S37" s="31">
        <v>959</v>
      </c>
      <c r="T37" s="31">
        <v>992</v>
      </c>
      <c r="U37" s="31">
        <v>985</v>
      </c>
      <c r="V37" s="31">
        <v>937</v>
      </c>
      <c r="W37" s="31">
        <v>830</v>
      </c>
      <c r="X37" s="31">
        <v>764</v>
      </c>
      <c r="Y37" s="31">
        <v>662</v>
      </c>
      <c r="Z37" s="31">
        <v>661</v>
      </c>
      <c r="AA37" s="31">
        <v>590</v>
      </c>
      <c r="AB37" s="31">
        <v>489</v>
      </c>
      <c r="AC37" s="31">
        <v>530</v>
      </c>
      <c r="AD37" s="31">
        <v>368</v>
      </c>
      <c r="AE37" s="31">
        <v>1630</v>
      </c>
      <c r="AF37" s="31"/>
      <c r="AG37" s="63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</row>
    <row r="38" spans="1:192" hidden="1" x14ac:dyDescent="0.2">
      <c r="A38" s="30" t="s">
        <v>123</v>
      </c>
      <c r="B38" s="30" t="s">
        <v>124</v>
      </c>
      <c r="C38" s="30" t="s">
        <v>81</v>
      </c>
      <c r="D38" s="31">
        <v>2835686</v>
      </c>
      <c r="E38" s="31"/>
      <c r="F38" s="31">
        <v>25799</v>
      </c>
      <c r="G38" s="31">
        <v>25691</v>
      </c>
      <c r="H38" s="31">
        <v>24668</v>
      </c>
      <c r="I38" s="31">
        <v>24464</v>
      </c>
      <c r="J38" s="31">
        <v>25286</v>
      </c>
      <c r="K38" s="31">
        <v>25322</v>
      </c>
      <c r="L38" s="31">
        <v>26962</v>
      </c>
      <c r="M38" s="31">
        <v>28899</v>
      </c>
      <c r="N38" s="31">
        <v>20967</v>
      </c>
      <c r="O38" s="31">
        <v>20358</v>
      </c>
      <c r="P38" s="31">
        <v>20121</v>
      </c>
      <c r="Q38" s="31">
        <v>18735</v>
      </c>
      <c r="R38" s="31">
        <v>16703</v>
      </c>
      <c r="S38" s="31">
        <v>15020</v>
      </c>
      <c r="T38" s="31">
        <v>15015</v>
      </c>
      <c r="U38" s="31">
        <v>14267</v>
      </c>
      <c r="V38" s="31">
        <v>13635</v>
      </c>
      <c r="W38" s="31">
        <v>12218</v>
      </c>
      <c r="X38" s="31">
        <v>11165</v>
      </c>
      <c r="Y38" s="31">
        <v>10156</v>
      </c>
      <c r="Z38" s="31">
        <v>8616</v>
      </c>
      <c r="AA38" s="31">
        <v>7777</v>
      </c>
      <c r="AB38" s="31">
        <v>7148</v>
      </c>
      <c r="AC38" s="31">
        <v>6205</v>
      </c>
      <c r="AD38" s="31">
        <v>5482</v>
      </c>
      <c r="AE38" s="31">
        <v>20108</v>
      </c>
      <c r="AF38" s="31"/>
      <c r="AG38" s="63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</row>
    <row r="39" spans="1:192" hidden="1" x14ac:dyDescent="0.2">
      <c r="A39" s="30" t="s">
        <v>125</v>
      </c>
      <c r="B39" s="30" t="s">
        <v>126</v>
      </c>
      <c r="C39" s="30" t="s">
        <v>84</v>
      </c>
      <c r="D39" s="31">
        <v>287550</v>
      </c>
      <c r="E39" s="31"/>
      <c r="F39" s="31">
        <v>2830</v>
      </c>
      <c r="G39" s="31">
        <v>2808</v>
      </c>
      <c r="H39" s="31">
        <v>2698</v>
      </c>
      <c r="I39" s="31">
        <v>2658</v>
      </c>
      <c r="J39" s="31">
        <v>2847</v>
      </c>
      <c r="K39" s="31">
        <v>2878</v>
      </c>
      <c r="L39" s="31">
        <v>3065</v>
      </c>
      <c r="M39" s="31">
        <v>3252</v>
      </c>
      <c r="N39" s="31">
        <v>2405</v>
      </c>
      <c r="O39" s="31">
        <v>2262</v>
      </c>
      <c r="P39" s="31">
        <v>2315</v>
      </c>
      <c r="Q39" s="31">
        <v>2143</v>
      </c>
      <c r="R39" s="31">
        <v>1807</v>
      </c>
      <c r="S39" s="31">
        <v>1753</v>
      </c>
      <c r="T39" s="31">
        <v>1605</v>
      </c>
      <c r="U39" s="31">
        <v>1672</v>
      </c>
      <c r="V39" s="31">
        <v>1486</v>
      </c>
      <c r="W39" s="31">
        <v>1309</v>
      </c>
      <c r="X39" s="31">
        <v>1172</v>
      </c>
      <c r="Y39" s="31">
        <v>1074</v>
      </c>
      <c r="Z39" s="31">
        <v>882</v>
      </c>
      <c r="AA39" s="31">
        <v>853</v>
      </c>
      <c r="AB39" s="31">
        <v>749</v>
      </c>
      <c r="AC39" s="31">
        <v>655</v>
      </c>
      <c r="AD39" s="31">
        <v>596</v>
      </c>
      <c r="AE39" s="31">
        <v>2048</v>
      </c>
      <c r="AF39" s="31"/>
      <c r="AG39" s="63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</row>
    <row r="40" spans="1:192" hidden="1" x14ac:dyDescent="0.2">
      <c r="A40" s="30" t="s">
        <v>127</v>
      </c>
      <c r="B40" s="30" t="s">
        <v>128</v>
      </c>
      <c r="C40" s="30" t="s">
        <v>84</v>
      </c>
      <c r="D40" s="31">
        <v>190990</v>
      </c>
      <c r="E40" s="31"/>
      <c r="F40" s="31">
        <v>1897</v>
      </c>
      <c r="G40" s="31">
        <v>1989</v>
      </c>
      <c r="H40" s="31">
        <v>1849</v>
      </c>
      <c r="I40" s="31">
        <v>1821</v>
      </c>
      <c r="J40" s="31">
        <v>1926</v>
      </c>
      <c r="K40" s="31">
        <v>2032</v>
      </c>
      <c r="L40" s="31">
        <v>2102</v>
      </c>
      <c r="M40" s="31">
        <v>2351</v>
      </c>
      <c r="N40" s="31">
        <v>1689</v>
      </c>
      <c r="O40" s="31">
        <v>1596</v>
      </c>
      <c r="P40" s="31">
        <v>1668</v>
      </c>
      <c r="Q40" s="31">
        <v>1397</v>
      </c>
      <c r="R40" s="31">
        <v>1293</v>
      </c>
      <c r="S40" s="31">
        <v>1162</v>
      </c>
      <c r="T40" s="31">
        <v>1187</v>
      </c>
      <c r="U40" s="31">
        <v>1100</v>
      </c>
      <c r="V40" s="31">
        <v>1035</v>
      </c>
      <c r="W40" s="31">
        <v>997</v>
      </c>
      <c r="X40" s="31">
        <v>878</v>
      </c>
      <c r="Y40" s="31">
        <v>818</v>
      </c>
      <c r="Z40" s="31">
        <v>677</v>
      </c>
      <c r="AA40" s="31">
        <v>578</v>
      </c>
      <c r="AB40" s="31">
        <v>523</v>
      </c>
      <c r="AC40" s="31">
        <v>451</v>
      </c>
      <c r="AD40" s="31">
        <v>419</v>
      </c>
      <c r="AE40" s="31">
        <v>1590</v>
      </c>
      <c r="AF40" s="31"/>
      <c r="AG40" s="63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</row>
    <row r="41" spans="1:192" hidden="1" x14ac:dyDescent="0.2">
      <c r="A41" s="30" t="s">
        <v>129</v>
      </c>
      <c r="B41" s="30" t="s">
        <v>130</v>
      </c>
      <c r="C41" s="30" t="s">
        <v>84</v>
      </c>
      <c r="D41" s="31">
        <v>552858</v>
      </c>
      <c r="E41" s="31"/>
      <c r="F41" s="31">
        <v>3297</v>
      </c>
      <c r="G41" s="31">
        <v>3283</v>
      </c>
      <c r="H41" s="31">
        <v>3193</v>
      </c>
      <c r="I41" s="31">
        <v>3064</v>
      </c>
      <c r="J41" s="31">
        <v>2982</v>
      </c>
      <c r="K41" s="31">
        <v>2913</v>
      </c>
      <c r="L41" s="31">
        <v>3007</v>
      </c>
      <c r="M41" s="31">
        <v>2940</v>
      </c>
      <c r="N41" s="31">
        <v>2166</v>
      </c>
      <c r="O41" s="31">
        <v>2100</v>
      </c>
      <c r="P41" s="31">
        <v>2113</v>
      </c>
      <c r="Q41" s="31">
        <v>1835</v>
      </c>
      <c r="R41" s="31">
        <v>1753</v>
      </c>
      <c r="S41" s="31">
        <v>1791</v>
      </c>
      <c r="T41" s="31">
        <v>1644</v>
      </c>
      <c r="U41" s="31">
        <v>1526</v>
      </c>
      <c r="V41" s="31">
        <v>1520</v>
      </c>
      <c r="W41" s="31">
        <v>1404</v>
      </c>
      <c r="X41" s="31">
        <v>1287</v>
      </c>
      <c r="Y41" s="31">
        <v>1170</v>
      </c>
      <c r="Z41" s="31">
        <v>1008</v>
      </c>
      <c r="AA41" s="31">
        <v>880</v>
      </c>
      <c r="AB41" s="31">
        <v>859</v>
      </c>
      <c r="AC41" s="31">
        <v>660</v>
      </c>
      <c r="AD41" s="31">
        <v>581</v>
      </c>
      <c r="AE41" s="31">
        <v>2465</v>
      </c>
      <c r="AF41" s="31"/>
      <c r="AG41" s="63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</row>
    <row r="42" spans="1:192" hidden="1" x14ac:dyDescent="0.2">
      <c r="A42" s="30" t="s">
        <v>131</v>
      </c>
      <c r="B42" s="30" t="s">
        <v>132</v>
      </c>
      <c r="C42" s="30" t="s">
        <v>84</v>
      </c>
      <c r="D42" s="31">
        <v>237110</v>
      </c>
      <c r="E42" s="31"/>
      <c r="F42" s="31">
        <v>2248</v>
      </c>
      <c r="G42" s="31">
        <v>2226</v>
      </c>
      <c r="H42" s="31">
        <v>2133</v>
      </c>
      <c r="I42" s="31">
        <v>2016</v>
      </c>
      <c r="J42" s="31">
        <v>2142</v>
      </c>
      <c r="K42" s="31">
        <v>2083</v>
      </c>
      <c r="L42" s="31">
        <v>2361</v>
      </c>
      <c r="M42" s="31">
        <v>2483</v>
      </c>
      <c r="N42" s="31">
        <v>1745</v>
      </c>
      <c r="O42" s="31">
        <v>1723</v>
      </c>
      <c r="P42" s="31">
        <v>1794</v>
      </c>
      <c r="Q42" s="31">
        <v>1631</v>
      </c>
      <c r="R42" s="31">
        <v>1439</v>
      </c>
      <c r="S42" s="31">
        <v>1275</v>
      </c>
      <c r="T42" s="31">
        <v>1304</v>
      </c>
      <c r="U42" s="31">
        <v>1232</v>
      </c>
      <c r="V42" s="31">
        <v>1153</v>
      </c>
      <c r="W42" s="31">
        <v>1069</v>
      </c>
      <c r="X42" s="31">
        <v>886</v>
      </c>
      <c r="Y42" s="31">
        <v>812</v>
      </c>
      <c r="Z42" s="31">
        <v>732</v>
      </c>
      <c r="AA42" s="31">
        <v>641</v>
      </c>
      <c r="AB42" s="31">
        <v>558</v>
      </c>
      <c r="AC42" s="31">
        <v>543</v>
      </c>
      <c r="AD42" s="31">
        <v>407</v>
      </c>
      <c r="AE42" s="31">
        <v>1676</v>
      </c>
      <c r="AF42" s="31"/>
      <c r="AG42" s="63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</row>
    <row r="43" spans="1:192" hidden="1" x14ac:dyDescent="0.2">
      <c r="A43" s="30" t="s">
        <v>133</v>
      </c>
      <c r="B43" s="30" t="s">
        <v>134</v>
      </c>
      <c r="C43" s="30" t="s">
        <v>84</v>
      </c>
      <c r="D43" s="31">
        <v>222412</v>
      </c>
      <c r="E43" s="31"/>
      <c r="F43" s="31">
        <v>2260</v>
      </c>
      <c r="G43" s="31">
        <v>2241</v>
      </c>
      <c r="H43" s="31">
        <v>2129</v>
      </c>
      <c r="I43" s="31">
        <v>2055</v>
      </c>
      <c r="J43" s="31">
        <v>2112</v>
      </c>
      <c r="K43" s="31">
        <v>2069</v>
      </c>
      <c r="L43" s="31">
        <v>2155</v>
      </c>
      <c r="M43" s="31">
        <v>2383</v>
      </c>
      <c r="N43" s="31">
        <v>1659</v>
      </c>
      <c r="O43" s="31">
        <v>1673</v>
      </c>
      <c r="P43" s="31">
        <v>1517</v>
      </c>
      <c r="Q43" s="31">
        <v>1462</v>
      </c>
      <c r="R43" s="31">
        <v>1347</v>
      </c>
      <c r="S43" s="31">
        <v>1168</v>
      </c>
      <c r="T43" s="31">
        <v>1212</v>
      </c>
      <c r="U43" s="31">
        <v>1102</v>
      </c>
      <c r="V43" s="31">
        <v>1033</v>
      </c>
      <c r="W43" s="31">
        <v>953</v>
      </c>
      <c r="X43" s="31">
        <v>856</v>
      </c>
      <c r="Y43" s="31">
        <v>810</v>
      </c>
      <c r="Z43" s="31">
        <v>640</v>
      </c>
      <c r="AA43" s="31">
        <v>647</v>
      </c>
      <c r="AB43" s="31">
        <v>562</v>
      </c>
      <c r="AC43" s="31">
        <v>490</v>
      </c>
      <c r="AD43" s="31">
        <v>463</v>
      </c>
      <c r="AE43" s="31">
        <v>1617</v>
      </c>
      <c r="AF43" s="31"/>
      <c r="AG43" s="63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</row>
    <row r="44" spans="1:192" hidden="1" x14ac:dyDescent="0.2">
      <c r="A44" s="30" t="s">
        <v>135</v>
      </c>
      <c r="B44" s="30" t="s">
        <v>136</v>
      </c>
      <c r="C44" s="30" t="s">
        <v>84</v>
      </c>
      <c r="D44" s="31">
        <v>258834</v>
      </c>
      <c r="E44" s="31"/>
      <c r="F44" s="31">
        <v>2125</v>
      </c>
      <c r="G44" s="31">
        <v>2055</v>
      </c>
      <c r="H44" s="31">
        <v>1956</v>
      </c>
      <c r="I44" s="31">
        <v>1992</v>
      </c>
      <c r="J44" s="31">
        <v>2115</v>
      </c>
      <c r="K44" s="31">
        <v>2003</v>
      </c>
      <c r="L44" s="31">
        <v>2111</v>
      </c>
      <c r="M44" s="31">
        <v>2397</v>
      </c>
      <c r="N44" s="31">
        <v>1716</v>
      </c>
      <c r="O44" s="31">
        <v>1593</v>
      </c>
      <c r="P44" s="31">
        <v>1557</v>
      </c>
      <c r="Q44" s="31">
        <v>1500</v>
      </c>
      <c r="R44" s="31">
        <v>1374</v>
      </c>
      <c r="S44" s="31">
        <v>1239</v>
      </c>
      <c r="T44" s="31">
        <v>1210</v>
      </c>
      <c r="U44" s="31">
        <v>1202</v>
      </c>
      <c r="V44" s="31">
        <v>1159</v>
      </c>
      <c r="W44" s="31">
        <v>984</v>
      </c>
      <c r="X44" s="31">
        <v>1002</v>
      </c>
      <c r="Y44" s="31">
        <v>799</v>
      </c>
      <c r="Z44" s="31">
        <v>734</v>
      </c>
      <c r="AA44" s="31">
        <v>603</v>
      </c>
      <c r="AB44" s="31">
        <v>584</v>
      </c>
      <c r="AC44" s="31">
        <v>493</v>
      </c>
      <c r="AD44" s="31">
        <v>451</v>
      </c>
      <c r="AE44" s="31">
        <v>1775</v>
      </c>
      <c r="AF44" s="31"/>
      <c r="AG44" s="63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</row>
    <row r="45" spans="1:192" hidden="1" x14ac:dyDescent="0.2">
      <c r="A45" s="30" t="s">
        <v>137</v>
      </c>
      <c r="B45" s="30" t="s">
        <v>138</v>
      </c>
      <c r="C45" s="30" t="s">
        <v>84</v>
      </c>
      <c r="D45" s="31">
        <v>293423</v>
      </c>
      <c r="E45" s="31"/>
      <c r="F45" s="31">
        <v>3122</v>
      </c>
      <c r="G45" s="31">
        <v>3109</v>
      </c>
      <c r="H45" s="31">
        <v>2984</v>
      </c>
      <c r="I45" s="31">
        <v>3016</v>
      </c>
      <c r="J45" s="31">
        <v>3073</v>
      </c>
      <c r="K45" s="31">
        <v>3115</v>
      </c>
      <c r="L45" s="31">
        <v>3336</v>
      </c>
      <c r="M45" s="31">
        <v>3677</v>
      </c>
      <c r="N45" s="31">
        <v>2697</v>
      </c>
      <c r="O45" s="31">
        <v>2622</v>
      </c>
      <c r="P45" s="31">
        <v>2528</v>
      </c>
      <c r="Q45" s="31">
        <v>2438</v>
      </c>
      <c r="R45" s="31">
        <v>2230</v>
      </c>
      <c r="S45" s="31">
        <v>1911</v>
      </c>
      <c r="T45" s="31">
        <v>2012</v>
      </c>
      <c r="U45" s="31">
        <v>1888</v>
      </c>
      <c r="V45" s="31">
        <v>1910</v>
      </c>
      <c r="W45" s="31">
        <v>1676</v>
      </c>
      <c r="X45" s="31">
        <v>1595</v>
      </c>
      <c r="Y45" s="31">
        <v>1485</v>
      </c>
      <c r="Z45" s="31">
        <v>1212</v>
      </c>
      <c r="AA45" s="31">
        <v>1260</v>
      </c>
      <c r="AB45" s="31">
        <v>1108</v>
      </c>
      <c r="AC45" s="31">
        <v>942</v>
      </c>
      <c r="AD45" s="31">
        <v>798</v>
      </c>
      <c r="AE45" s="31">
        <v>2982</v>
      </c>
      <c r="AF45" s="31"/>
      <c r="AG45" s="63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</row>
    <row r="46" spans="1:192" hidden="1" x14ac:dyDescent="0.2">
      <c r="A46" s="30" t="s">
        <v>139</v>
      </c>
      <c r="B46" s="30" t="s">
        <v>140</v>
      </c>
      <c r="C46" s="30" t="s">
        <v>84</v>
      </c>
      <c r="D46" s="31">
        <v>226493</v>
      </c>
      <c r="E46" s="31"/>
      <c r="F46" s="31">
        <v>2248</v>
      </c>
      <c r="G46" s="31">
        <v>2313</v>
      </c>
      <c r="H46" s="31">
        <v>2220</v>
      </c>
      <c r="I46" s="31">
        <v>2231</v>
      </c>
      <c r="J46" s="31">
        <v>2241</v>
      </c>
      <c r="K46" s="31">
        <v>2300</v>
      </c>
      <c r="L46" s="31">
        <v>2521</v>
      </c>
      <c r="M46" s="31">
        <v>2717</v>
      </c>
      <c r="N46" s="31">
        <v>1922</v>
      </c>
      <c r="O46" s="31">
        <v>1848</v>
      </c>
      <c r="P46" s="31">
        <v>1825</v>
      </c>
      <c r="Q46" s="31">
        <v>1766</v>
      </c>
      <c r="R46" s="31">
        <v>1499</v>
      </c>
      <c r="S46" s="31">
        <v>1298</v>
      </c>
      <c r="T46" s="31">
        <v>1346</v>
      </c>
      <c r="U46" s="31">
        <v>1185</v>
      </c>
      <c r="V46" s="31">
        <v>1255</v>
      </c>
      <c r="W46" s="31">
        <v>1069</v>
      </c>
      <c r="X46" s="31">
        <v>973</v>
      </c>
      <c r="Y46" s="31">
        <v>876</v>
      </c>
      <c r="Z46" s="31">
        <v>721</v>
      </c>
      <c r="AA46" s="31">
        <v>655</v>
      </c>
      <c r="AB46" s="31">
        <v>603</v>
      </c>
      <c r="AC46" s="31">
        <v>504</v>
      </c>
      <c r="AD46" s="31">
        <v>461</v>
      </c>
      <c r="AE46" s="31">
        <v>1429</v>
      </c>
      <c r="AF46" s="31"/>
      <c r="AG46" s="63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</row>
    <row r="47" spans="1:192" hidden="1" x14ac:dyDescent="0.2">
      <c r="A47" s="30" t="s">
        <v>141</v>
      </c>
      <c r="B47" s="30" t="s">
        <v>142</v>
      </c>
      <c r="C47" s="30" t="s">
        <v>84</v>
      </c>
      <c r="D47" s="31">
        <v>237354</v>
      </c>
      <c r="E47" s="31"/>
      <c r="F47" s="31">
        <v>2223</v>
      </c>
      <c r="G47" s="31">
        <v>2156</v>
      </c>
      <c r="H47" s="31">
        <v>2083</v>
      </c>
      <c r="I47" s="31">
        <v>2170</v>
      </c>
      <c r="J47" s="31">
        <v>2192</v>
      </c>
      <c r="K47" s="31">
        <v>2147</v>
      </c>
      <c r="L47" s="31">
        <v>2348</v>
      </c>
      <c r="M47" s="31">
        <v>2353</v>
      </c>
      <c r="N47" s="31">
        <v>1816</v>
      </c>
      <c r="O47" s="31">
        <v>1814</v>
      </c>
      <c r="P47" s="31">
        <v>1821</v>
      </c>
      <c r="Q47" s="31">
        <v>1693</v>
      </c>
      <c r="R47" s="31">
        <v>1412</v>
      </c>
      <c r="S47" s="31">
        <v>1313</v>
      </c>
      <c r="T47" s="31">
        <v>1393</v>
      </c>
      <c r="U47" s="31">
        <v>1402</v>
      </c>
      <c r="V47" s="31">
        <v>1271</v>
      </c>
      <c r="W47" s="31">
        <v>1181</v>
      </c>
      <c r="X47" s="31">
        <v>1134</v>
      </c>
      <c r="Y47" s="31">
        <v>1022</v>
      </c>
      <c r="Z47" s="31">
        <v>942</v>
      </c>
      <c r="AA47" s="31">
        <v>812</v>
      </c>
      <c r="AB47" s="31">
        <v>737</v>
      </c>
      <c r="AC47" s="31">
        <v>710</v>
      </c>
      <c r="AD47" s="31">
        <v>681</v>
      </c>
      <c r="AE47" s="31">
        <v>2357</v>
      </c>
      <c r="AF47" s="31"/>
      <c r="AG47" s="63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</row>
    <row r="48" spans="1:192" hidden="1" x14ac:dyDescent="0.2">
      <c r="A48" s="30" t="s">
        <v>143</v>
      </c>
      <c r="B48" s="30" t="s">
        <v>144</v>
      </c>
      <c r="C48" s="30" t="s">
        <v>84</v>
      </c>
      <c r="D48" s="31">
        <v>328662</v>
      </c>
      <c r="E48" s="31"/>
      <c r="F48" s="31">
        <v>3549</v>
      </c>
      <c r="G48" s="31">
        <v>3511</v>
      </c>
      <c r="H48" s="31">
        <v>3423</v>
      </c>
      <c r="I48" s="31">
        <v>3441</v>
      </c>
      <c r="J48" s="31">
        <v>3656</v>
      </c>
      <c r="K48" s="31">
        <v>3782</v>
      </c>
      <c r="L48" s="31">
        <v>3956</v>
      </c>
      <c r="M48" s="31">
        <v>4346</v>
      </c>
      <c r="N48" s="31">
        <v>3152</v>
      </c>
      <c r="O48" s="31">
        <v>3127</v>
      </c>
      <c r="P48" s="31">
        <v>2983</v>
      </c>
      <c r="Q48" s="31">
        <v>2870</v>
      </c>
      <c r="R48" s="31">
        <v>2549</v>
      </c>
      <c r="S48" s="31">
        <v>2110</v>
      </c>
      <c r="T48" s="31">
        <v>2102</v>
      </c>
      <c r="U48" s="31">
        <v>1958</v>
      </c>
      <c r="V48" s="31">
        <v>1813</v>
      </c>
      <c r="W48" s="31">
        <v>1576</v>
      </c>
      <c r="X48" s="31">
        <v>1382</v>
      </c>
      <c r="Y48" s="31">
        <v>1290</v>
      </c>
      <c r="Z48" s="31">
        <v>1068</v>
      </c>
      <c r="AA48" s="31">
        <v>848</v>
      </c>
      <c r="AB48" s="31">
        <v>865</v>
      </c>
      <c r="AC48" s="31">
        <v>757</v>
      </c>
      <c r="AD48" s="31">
        <v>625</v>
      </c>
      <c r="AE48" s="31">
        <v>2169</v>
      </c>
      <c r="AF48" s="31"/>
      <c r="AG48" s="63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</row>
    <row r="49" spans="1:192" hidden="1" x14ac:dyDescent="0.2">
      <c r="A49" s="30" t="s">
        <v>145</v>
      </c>
      <c r="B49" s="30" t="s">
        <v>146</v>
      </c>
      <c r="C49" s="30" t="s">
        <v>109</v>
      </c>
      <c r="D49" s="31">
        <v>1219799</v>
      </c>
      <c r="E49" s="31"/>
      <c r="F49" s="31">
        <v>13756</v>
      </c>
      <c r="G49" s="31">
        <v>13794</v>
      </c>
      <c r="H49" s="31">
        <v>13249</v>
      </c>
      <c r="I49" s="31">
        <v>13520</v>
      </c>
      <c r="J49" s="31">
        <v>13826</v>
      </c>
      <c r="K49" s="31">
        <v>14453</v>
      </c>
      <c r="L49" s="31">
        <v>15295</v>
      </c>
      <c r="M49" s="31">
        <v>16375</v>
      </c>
      <c r="N49" s="31">
        <v>12206</v>
      </c>
      <c r="O49" s="31">
        <v>11744</v>
      </c>
      <c r="P49" s="31">
        <v>11540</v>
      </c>
      <c r="Q49" s="31">
        <v>10537</v>
      </c>
      <c r="R49" s="31">
        <v>9470</v>
      </c>
      <c r="S49" s="31">
        <v>8495</v>
      </c>
      <c r="T49" s="31">
        <v>8347</v>
      </c>
      <c r="U49" s="31">
        <v>7997</v>
      </c>
      <c r="V49" s="31">
        <v>7504</v>
      </c>
      <c r="W49" s="31">
        <v>6967</v>
      </c>
      <c r="X49" s="31">
        <v>6444</v>
      </c>
      <c r="Y49" s="31">
        <v>5710</v>
      </c>
      <c r="Z49" s="31">
        <v>5130</v>
      </c>
      <c r="AA49" s="31">
        <v>4410</v>
      </c>
      <c r="AB49" s="31">
        <v>4020</v>
      </c>
      <c r="AC49" s="31">
        <v>3626</v>
      </c>
      <c r="AD49" s="31">
        <v>3148</v>
      </c>
      <c r="AE49" s="31">
        <v>11464</v>
      </c>
      <c r="AF49" s="31"/>
      <c r="AG49" s="63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</row>
    <row r="50" spans="1:192" hidden="1" x14ac:dyDescent="0.2">
      <c r="A50" s="30" t="s">
        <v>147</v>
      </c>
      <c r="B50" s="30" t="s">
        <v>148</v>
      </c>
      <c r="C50" s="30" t="s">
        <v>112</v>
      </c>
      <c r="D50" s="31">
        <v>88920</v>
      </c>
      <c r="E50" s="31"/>
      <c r="F50" s="31">
        <v>938</v>
      </c>
      <c r="G50" s="31">
        <v>966</v>
      </c>
      <c r="H50" s="31">
        <v>877</v>
      </c>
      <c r="I50" s="31">
        <v>917</v>
      </c>
      <c r="J50" s="31">
        <v>926</v>
      </c>
      <c r="K50" s="31">
        <v>1026</v>
      </c>
      <c r="L50" s="31">
        <v>1072</v>
      </c>
      <c r="M50" s="31">
        <v>1146</v>
      </c>
      <c r="N50" s="31">
        <v>808</v>
      </c>
      <c r="O50" s="31">
        <v>746</v>
      </c>
      <c r="P50" s="31">
        <v>753</v>
      </c>
      <c r="Q50" s="31">
        <v>655</v>
      </c>
      <c r="R50" s="31">
        <v>635</v>
      </c>
      <c r="S50" s="31">
        <v>551</v>
      </c>
      <c r="T50" s="31">
        <v>507</v>
      </c>
      <c r="U50" s="31">
        <v>476</v>
      </c>
      <c r="V50" s="31">
        <v>495</v>
      </c>
      <c r="W50" s="31">
        <v>442</v>
      </c>
      <c r="X50" s="31">
        <v>371</v>
      </c>
      <c r="Y50" s="31">
        <v>329</v>
      </c>
      <c r="Z50" s="31">
        <v>278</v>
      </c>
      <c r="AA50" s="31">
        <v>291</v>
      </c>
      <c r="AB50" s="31">
        <v>216</v>
      </c>
      <c r="AC50" s="31">
        <v>234</v>
      </c>
      <c r="AD50" s="31">
        <v>209</v>
      </c>
      <c r="AE50" s="31">
        <v>805</v>
      </c>
      <c r="AF50" s="31"/>
      <c r="AG50" s="63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</row>
    <row r="51" spans="1:192" hidden="1" x14ac:dyDescent="0.2">
      <c r="A51" s="30" t="s">
        <v>149</v>
      </c>
      <c r="B51" s="30" t="s">
        <v>150</v>
      </c>
      <c r="C51" s="30" t="s">
        <v>112</v>
      </c>
      <c r="D51" s="31">
        <v>118216</v>
      </c>
      <c r="E51" s="31"/>
      <c r="F51" s="31">
        <v>1384</v>
      </c>
      <c r="G51" s="31">
        <v>1300</v>
      </c>
      <c r="H51" s="31">
        <v>1280</v>
      </c>
      <c r="I51" s="31">
        <v>1323</v>
      </c>
      <c r="J51" s="31">
        <v>1356</v>
      </c>
      <c r="K51" s="31">
        <v>1369</v>
      </c>
      <c r="L51" s="31">
        <v>1564</v>
      </c>
      <c r="M51" s="31">
        <v>1650</v>
      </c>
      <c r="N51" s="31">
        <v>1175</v>
      </c>
      <c r="O51" s="31">
        <v>1156</v>
      </c>
      <c r="P51" s="31">
        <v>1091</v>
      </c>
      <c r="Q51" s="31">
        <v>1048</v>
      </c>
      <c r="R51" s="31">
        <v>847</v>
      </c>
      <c r="S51" s="31">
        <v>816</v>
      </c>
      <c r="T51" s="31">
        <v>785</v>
      </c>
      <c r="U51" s="31">
        <v>694</v>
      </c>
      <c r="V51" s="31">
        <v>685</v>
      </c>
      <c r="W51" s="31">
        <v>588</v>
      </c>
      <c r="X51" s="31">
        <v>508</v>
      </c>
      <c r="Y51" s="31">
        <v>476</v>
      </c>
      <c r="Z51" s="31">
        <v>421</v>
      </c>
      <c r="AA51" s="31">
        <v>358</v>
      </c>
      <c r="AB51" s="31">
        <v>350</v>
      </c>
      <c r="AC51" s="31">
        <v>262</v>
      </c>
      <c r="AD51" s="31">
        <v>236</v>
      </c>
      <c r="AE51" s="31">
        <v>878</v>
      </c>
      <c r="AF51" s="31"/>
      <c r="AG51" s="63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</row>
    <row r="52" spans="1:192" hidden="1" x14ac:dyDescent="0.2">
      <c r="A52" s="30" t="s">
        <v>151</v>
      </c>
      <c r="B52" s="30" t="s">
        <v>152</v>
      </c>
      <c r="C52" s="30" t="s">
        <v>112</v>
      </c>
      <c r="D52" s="31">
        <v>80780</v>
      </c>
      <c r="E52" s="31"/>
      <c r="F52" s="31">
        <v>1134</v>
      </c>
      <c r="G52" s="31">
        <v>1132</v>
      </c>
      <c r="H52" s="31">
        <v>1028</v>
      </c>
      <c r="I52" s="31">
        <v>1078</v>
      </c>
      <c r="J52" s="31">
        <v>1157</v>
      </c>
      <c r="K52" s="31">
        <v>1169</v>
      </c>
      <c r="L52" s="31">
        <v>1322</v>
      </c>
      <c r="M52" s="31">
        <v>1415</v>
      </c>
      <c r="N52" s="31">
        <v>1093</v>
      </c>
      <c r="O52" s="31">
        <v>1096</v>
      </c>
      <c r="P52" s="31">
        <v>992</v>
      </c>
      <c r="Q52" s="31">
        <v>959</v>
      </c>
      <c r="R52" s="31">
        <v>869</v>
      </c>
      <c r="S52" s="31">
        <v>712</v>
      </c>
      <c r="T52" s="31">
        <v>755</v>
      </c>
      <c r="U52" s="31">
        <v>745</v>
      </c>
      <c r="V52" s="31">
        <v>645</v>
      </c>
      <c r="W52" s="31">
        <v>659</v>
      </c>
      <c r="X52" s="31">
        <v>603</v>
      </c>
      <c r="Y52" s="31">
        <v>555</v>
      </c>
      <c r="Z52" s="31">
        <v>515</v>
      </c>
      <c r="AA52" s="31">
        <v>427</v>
      </c>
      <c r="AB52" s="31">
        <v>399</v>
      </c>
      <c r="AC52" s="31">
        <v>371</v>
      </c>
      <c r="AD52" s="31">
        <v>308</v>
      </c>
      <c r="AE52" s="31">
        <v>1144</v>
      </c>
      <c r="AF52" s="31"/>
      <c r="AG52" s="63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</row>
    <row r="53" spans="1:192" hidden="1" x14ac:dyDescent="0.2">
      <c r="A53" s="30" t="s">
        <v>153</v>
      </c>
      <c r="B53" s="30" t="s">
        <v>154</v>
      </c>
      <c r="C53" s="30" t="s">
        <v>112</v>
      </c>
      <c r="D53" s="31">
        <v>81043</v>
      </c>
      <c r="E53" s="31"/>
      <c r="F53" s="31">
        <v>813</v>
      </c>
      <c r="G53" s="31">
        <v>798</v>
      </c>
      <c r="H53" s="31">
        <v>785</v>
      </c>
      <c r="I53" s="31">
        <v>853</v>
      </c>
      <c r="J53" s="31">
        <v>775</v>
      </c>
      <c r="K53" s="31">
        <v>948</v>
      </c>
      <c r="L53" s="31">
        <v>947</v>
      </c>
      <c r="M53" s="31">
        <v>941</v>
      </c>
      <c r="N53" s="31">
        <v>736</v>
      </c>
      <c r="O53" s="31">
        <v>756</v>
      </c>
      <c r="P53" s="31">
        <v>714</v>
      </c>
      <c r="Q53" s="31">
        <v>636</v>
      </c>
      <c r="R53" s="31">
        <v>577</v>
      </c>
      <c r="S53" s="31">
        <v>493</v>
      </c>
      <c r="T53" s="31">
        <v>493</v>
      </c>
      <c r="U53" s="31">
        <v>434</v>
      </c>
      <c r="V53" s="31">
        <v>455</v>
      </c>
      <c r="W53" s="31">
        <v>406</v>
      </c>
      <c r="X53" s="31">
        <v>378</v>
      </c>
      <c r="Y53" s="31">
        <v>321</v>
      </c>
      <c r="Z53" s="31">
        <v>307</v>
      </c>
      <c r="AA53" s="31">
        <v>223</v>
      </c>
      <c r="AB53" s="31">
        <v>236</v>
      </c>
      <c r="AC53" s="31">
        <v>196</v>
      </c>
      <c r="AD53" s="31">
        <v>161</v>
      </c>
      <c r="AE53" s="31">
        <v>604</v>
      </c>
      <c r="AF53" s="31"/>
      <c r="AG53" s="63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</row>
    <row r="54" spans="1:192" hidden="1" x14ac:dyDescent="0.2">
      <c r="A54" s="30" t="s">
        <v>155</v>
      </c>
      <c r="B54" s="30" t="s">
        <v>156</v>
      </c>
      <c r="C54" s="30" t="s">
        <v>112</v>
      </c>
      <c r="D54" s="31">
        <v>146038</v>
      </c>
      <c r="E54" s="31"/>
      <c r="F54" s="31">
        <v>1538</v>
      </c>
      <c r="G54" s="31">
        <v>1534</v>
      </c>
      <c r="H54" s="31">
        <v>1510</v>
      </c>
      <c r="I54" s="31">
        <v>1543</v>
      </c>
      <c r="J54" s="31">
        <v>1585</v>
      </c>
      <c r="K54" s="31">
        <v>1631</v>
      </c>
      <c r="L54" s="31">
        <v>1639</v>
      </c>
      <c r="M54" s="31">
        <v>1864</v>
      </c>
      <c r="N54" s="31">
        <v>1446</v>
      </c>
      <c r="O54" s="31">
        <v>1339</v>
      </c>
      <c r="P54" s="31">
        <v>1295</v>
      </c>
      <c r="Q54" s="31">
        <v>1192</v>
      </c>
      <c r="R54" s="31">
        <v>1142</v>
      </c>
      <c r="S54" s="31">
        <v>932</v>
      </c>
      <c r="T54" s="31">
        <v>961</v>
      </c>
      <c r="U54" s="31">
        <v>938</v>
      </c>
      <c r="V54" s="31">
        <v>909</v>
      </c>
      <c r="W54" s="31">
        <v>839</v>
      </c>
      <c r="X54" s="31">
        <v>775</v>
      </c>
      <c r="Y54" s="31">
        <v>642</v>
      </c>
      <c r="Z54" s="31">
        <v>598</v>
      </c>
      <c r="AA54" s="31">
        <v>563</v>
      </c>
      <c r="AB54" s="31">
        <v>468</v>
      </c>
      <c r="AC54" s="31">
        <v>419</v>
      </c>
      <c r="AD54" s="31">
        <v>363</v>
      </c>
      <c r="AE54" s="31">
        <v>1441</v>
      </c>
      <c r="AF54" s="31"/>
      <c r="AG54" s="63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</row>
    <row r="55" spans="1:192" hidden="1" x14ac:dyDescent="0.2">
      <c r="A55" s="30" t="s">
        <v>157</v>
      </c>
      <c r="B55" s="30" t="s">
        <v>158</v>
      </c>
      <c r="C55" s="30" t="s">
        <v>112</v>
      </c>
      <c r="D55" s="31">
        <v>92112</v>
      </c>
      <c r="E55" s="31"/>
      <c r="F55" s="31">
        <v>960</v>
      </c>
      <c r="G55" s="31">
        <v>987</v>
      </c>
      <c r="H55" s="31">
        <v>985</v>
      </c>
      <c r="I55" s="31">
        <v>1031</v>
      </c>
      <c r="J55" s="31">
        <v>1022</v>
      </c>
      <c r="K55" s="31">
        <v>1023</v>
      </c>
      <c r="L55" s="31">
        <v>1044</v>
      </c>
      <c r="M55" s="31">
        <v>1153</v>
      </c>
      <c r="N55" s="31">
        <v>791</v>
      </c>
      <c r="O55" s="31">
        <v>802</v>
      </c>
      <c r="P55" s="31">
        <v>797</v>
      </c>
      <c r="Q55" s="31">
        <v>688</v>
      </c>
      <c r="R55" s="31">
        <v>572</v>
      </c>
      <c r="S55" s="31">
        <v>595</v>
      </c>
      <c r="T55" s="31">
        <v>504</v>
      </c>
      <c r="U55" s="31">
        <v>503</v>
      </c>
      <c r="V55" s="31">
        <v>426</v>
      </c>
      <c r="W55" s="31">
        <v>462</v>
      </c>
      <c r="X55" s="31">
        <v>406</v>
      </c>
      <c r="Y55" s="31">
        <v>378</v>
      </c>
      <c r="Z55" s="31">
        <v>321</v>
      </c>
      <c r="AA55" s="31">
        <v>299</v>
      </c>
      <c r="AB55" s="31">
        <v>268</v>
      </c>
      <c r="AC55" s="31">
        <v>223</v>
      </c>
      <c r="AD55" s="31">
        <v>246</v>
      </c>
      <c r="AE55" s="31">
        <v>724</v>
      </c>
      <c r="AF55" s="31"/>
      <c r="AG55" s="63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</row>
    <row r="56" spans="1:192" hidden="1" x14ac:dyDescent="0.2">
      <c r="A56" s="30" t="s">
        <v>159</v>
      </c>
      <c r="B56" s="30" t="s">
        <v>160</v>
      </c>
      <c r="C56" s="30" t="s">
        <v>112</v>
      </c>
      <c r="D56" s="31">
        <v>143135</v>
      </c>
      <c r="E56" s="31"/>
      <c r="F56" s="31">
        <v>1226</v>
      </c>
      <c r="G56" s="31">
        <v>1273</v>
      </c>
      <c r="H56" s="31">
        <v>1185</v>
      </c>
      <c r="I56" s="31">
        <v>1209</v>
      </c>
      <c r="J56" s="31">
        <v>1152</v>
      </c>
      <c r="K56" s="31">
        <v>1179</v>
      </c>
      <c r="L56" s="31">
        <v>1188</v>
      </c>
      <c r="M56" s="31">
        <v>1220</v>
      </c>
      <c r="N56" s="31">
        <v>913</v>
      </c>
      <c r="O56" s="31">
        <v>877</v>
      </c>
      <c r="P56" s="31">
        <v>898</v>
      </c>
      <c r="Q56" s="31">
        <v>819</v>
      </c>
      <c r="R56" s="31">
        <v>745</v>
      </c>
      <c r="S56" s="31">
        <v>713</v>
      </c>
      <c r="T56" s="31">
        <v>712</v>
      </c>
      <c r="U56" s="31">
        <v>678</v>
      </c>
      <c r="V56" s="31">
        <v>683</v>
      </c>
      <c r="W56" s="31">
        <v>579</v>
      </c>
      <c r="X56" s="31">
        <v>559</v>
      </c>
      <c r="Y56" s="31">
        <v>546</v>
      </c>
      <c r="Z56" s="31">
        <v>475</v>
      </c>
      <c r="AA56" s="31">
        <v>419</v>
      </c>
      <c r="AB56" s="31">
        <v>354</v>
      </c>
      <c r="AC56" s="31">
        <v>344</v>
      </c>
      <c r="AD56" s="31">
        <v>259</v>
      </c>
      <c r="AE56" s="31">
        <v>894</v>
      </c>
      <c r="AF56" s="31"/>
      <c r="AG56" s="63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</row>
    <row r="57" spans="1:192" hidden="1" x14ac:dyDescent="0.2">
      <c r="A57" s="30" t="s">
        <v>161</v>
      </c>
      <c r="B57" s="30" t="s">
        <v>162</v>
      </c>
      <c r="C57" s="30" t="s">
        <v>112</v>
      </c>
      <c r="D57" s="31">
        <v>60888</v>
      </c>
      <c r="E57" s="31"/>
      <c r="F57" s="31">
        <v>763</v>
      </c>
      <c r="G57" s="31">
        <v>762</v>
      </c>
      <c r="H57" s="31">
        <v>737</v>
      </c>
      <c r="I57" s="31">
        <v>695</v>
      </c>
      <c r="J57" s="31">
        <v>769</v>
      </c>
      <c r="K57" s="31">
        <v>834</v>
      </c>
      <c r="L57" s="31">
        <v>868</v>
      </c>
      <c r="M57" s="31">
        <v>891</v>
      </c>
      <c r="N57" s="31">
        <v>763</v>
      </c>
      <c r="O57" s="31">
        <v>713</v>
      </c>
      <c r="P57" s="31">
        <v>638</v>
      </c>
      <c r="Q57" s="31">
        <v>584</v>
      </c>
      <c r="R57" s="31">
        <v>512</v>
      </c>
      <c r="S57" s="31">
        <v>517</v>
      </c>
      <c r="T57" s="31">
        <v>469</v>
      </c>
      <c r="U57" s="31">
        <v>446</v>
      </c>
      <c r="V57" s="31">
        <v>399</v>
      </c>
      <c r="W57" s="31">
        <v>383</v>
      </c>
      <c r="X57" s="31">
        <v>418</v>
      </c>
      <c r="Y57" s="31">
        <v>329</v>
      </c>
      <c r="Z57" s="31">
        <v>302</v>
      </c>
      <c r="AA57" s="31">
        <v>276</v>
      </c>
      <c r="AB57" s="31">
        <v>254</v>
      </c>
      <c r="AC57" s="31">
        <v>197</v>
      </c>
      <c r="AD57" s="31">
        <v>203</v>
      </c>
      <c r="AE57" s="31">
        <v>715</v>
      </c>
      <c r="AF57" s="31"/>
      <c r="AG57" s="63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</row>
    <row r="58" spans="1:192" hidden="1" x14ac:dyDescent="0.2">
      <c r="A58" s="30" t="s">
        <v>163</v>
      </c>
      <c r="B58" s="30" t="s">
        <v>164</v>
      </c>
      <c r="C58" s="30" t="s">
        <v>112</v>
      </c>
      <c r="D58" s="31">
        <v>71482</v>
      </c>
      <c r="E58" s="31"/>
      <c r="F58" s="31">
        <v>862</v>
      </c>
      <c r="G58" s="31">
        <v>854</v>
      </c>
      <c r="H58" s="31">
        <v>749</v>
      </c>
      <c r="I58" s="31">
        <v>747</v>
      </c>
      <c r="J58" s="31">
        <v>812</v>
      </c>
      <c r="K58" s="31">
        <v>808</v>
      </c>
      <c r="L58" s="31">
        <v>908</v>
      </c>
      <c r="M58" s="31">
        <v>918</v>
      </c>
      <c r="N58" s="31">
        <v>630</v>
      </c>
      <c r="O58" s="31">
        <v>598</v>
      </c>
      <c r="P58" s="31">
        <v>595</v>
      </c>
      <c r="Q58" s="31">
        <v>539</v>
      </c>
      <c r="R58" s="31">
        <v>449</v>
      </c>
      <c r="S58" s="31">
        <v>406</v>
      </c>
      <c r="T58" s="31">
        <v>372</v>
      </c>
      <c r="U58" s="31">
        <v>369</v>
      </c>
      <c r="V58" s="31">
        <v>355</v>
      </c>
      <c r="W58" s="31">
        <v>292</v>
      </c>
      <c r="X58" s="31">
        <v>311</v>
      </c>
      <c r="Y58" s="31">
        <v>268</v>
      </c>
      <c r="Z58" s="31">
        <v>272</v>
      </c>
      <c r="AA58" s="31">
        <v>191</v>
      </c>
      <c r="AB58" s="31">
        <v>211</v>
      </c>
      <c r="AC58" s="31">
        <v>164</v>
      </c>
      <c r="AD58" s="31">
        <v>148</v>
      </c>
      <c r="AE58" s="31">
        <v>565</v>
      </c>
      <c r="AF58" s="31"/>
      <c r="AG58" s="63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</row>
    <row r="59" spans="1:192" hidden="1" x14ac:dyDescent="0.2">
      <c r="A59" s="30" t="s">
        <v>165</v>
      </c>
      <c r="B59" s="30" t="s">
        <v>166</v>
      </c>
      <c r="C59" s="30" t="s">
        <v>112</v>
      </c>
      <c r="D59" s="31">
        <v>110788</v>
      </c>
      <c r="E59" s="31"/>
      <c r="F59" s="31">
        <v>1303</v>
      </c>
      <c r="G59" s="31">
        <v>1247</v>
      </c>
      <c r="H59" s="31">
        <v>1302</v>
      </c>
      <c r="I59" s="31">
        <v>1243</v>
      </c>
      <c r="J59" s="31">
        <v>1376</v>
      </c>
      <c r="K59" s="31">
        <v>1353</v>
      </c>
      <c r="L59" s="31">
        <v>1424</v>
      </c>
      <c r="M59" s="31">
        <v>1598</v>
      </c>
      <c r="N59" s="31">
        <v>1139</v>
      </c>
      <c r="O59" s="31">
        <v>1104</v>
      </c>
      <c r="P59" s="31">
        <v>1127</v>
      </c>
      <c r="Q59" s="31">
        <v>965</v>
      </c>
      <c r="R59" s="31">
        <v>859</v>
      </c>
      <c r="S59" s="31">
        <v>794</v>
      </c>
      <c r="T59" s="31">
        <v>834</v>
      </c>
      <c r="U59" s="31">
        <v>794</v>
      </c>
      <c r="V59" s="31">
        <v>716</v>
      </c>
      <c r="W59" s="31">
        <v>650</v>
      </c>
      <c r="X59" s="31">
        <v>585</v>
      </c>
      <c r="Y59" s="31">
        <v>573</v>
      </c>
      <c r="Z59" s="31">
        <v>426</v>
      </c>
      <c r="AA59" s="31">
        <v>394</v>
      </c>
      <c r="AB59" s="31">
        <v>344</v>
      </c>
      <c r="AC59" s="31">
        <v>346</v>
      </c>
      <c r="AD59" s="31">
        <v>286</v>
      </c>
      <c r="AE59" s="31">
        <v>1019</v>
      </c>
      <c r="AF59" s="31"/>
      <c r="AG59" s="63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</row>
    <row r="60" spans="1:192" hidden="1" x14ac:dyDescent="0.2">
      <c r="A60" s="30" t="s">
        <v>167</v>
      </c>
      <c r="B60" s="30" t="s">
        <v>168</v>
      </c>
      <c r="C60" s="30" t="s">
        <v>112</v>
      </c>
      <c r="D60" s="31">
        <v>114306</v>
      </c>
      <c r="E60" s="31"/>
      <c r="F60" s="31">
        <v>1277</v>
      </c>
      <c r="G60" s="31">
        <v>1343</v>
      </c>
      <c r="H60" s="31">
        <v>1299</v>
      </c>
      <c r="I60" s="31">
        <v>1315</v>
      </c>
      <c r="J60" s="31">
        <v>1318</v>
      </c>
      <c r="K60" s="31">
        <v>1382</v>
      </c>
      <c r="L60" s="31">
        <v>1538</v>
      </c>
      <c r="M60" s="31">
        <v>1595</v>
      </c>
      <c r="N60" s="31">
        <v>1238</v>
      </c>
      <c r="O60" s="31">
        <v>1177</v>
      </c>
      <c r="P60" s="31">
        <v>1177</v>
      </c>
      <c r="Q60" s="31">
        <v>1121</v>
      </c>
      <c r="R60" s="31">
        <v>1020</v>
      </c>
      <c r="S60" s="31">
        <v>860</v>
      </c>
      <c r="T60" s="31">
        <v>815</v>
      </c>
      <c r="U60" s="31">
        <v>875</v>
      </c>
      <c r="V60" s="31">
        <v>766</v>
      </c>
      <c r="W60" s="31">
        <v>764</v>
      </c>
      <c r="X60" s="31">
        <v>675</v>
      </c>
      <c r="Y60" s="31">
        <v>579</v>
      </c>
      <c r="Z60" s="31">
        <v>526</v>
      </c>
      <c r="AA60" s="31">
        <v>419</v>
      </c>
      <c r="AB60" s="31">
        <v>407</v>
      </c>
      <c r="AC60" s="31">
        <v>353</v>
      </c>
      <c r="AD60" s="31">
        <v>308</v>
      </c>
      <c r="AE60" s="31">
        <v>1166</v>
      </c>
      <c r="AF60" s="31"/>
      <c r="AG60" s="63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</row>
    <row r="61" spans="1:192" hidden="1" x14ac:dyDescent="0.2">
      <c r="A61" s="30" t="s">
        <v>169</v>
      </c>
      <c r="B61" s="30" t="s">
        <v>170</v>
      </c>
      <c r="C61" s="30" t="s">
        <v>112</v>
      </c>
      <c r="D61" s="31">
        <v>112091</v>
      </c>
      <c r="E61" s="31"/>
      <c r="F61" s="31">
        <v>1558</v>
      </c>
      <c r="G61" s="31">
        <v>1598</v>
      </c>
      <c r="H61" s="31">
        <v>1512</v>
      </c>
      <c r="I61" s="31">
        <v>1566</v>
      </c>
      <c r="J61" s="31">
        <v>1578</v>
      </c>
      <c r="K61" s="31">
        <v>1731</v>
      </c>
      <c r="L61" s="31">
        <v>1781</v>
      </c>
      <c r="M61" s="31">
        <v>1984</v>
      </c>
      <c r="N61" s="31">
        <v>1474</v>
      </c>
      <c r="O61" s="31">
        <v>1380</v>
      </c>
      <c r="P61" s="31">
        <v>1463</v>
      </c>
      <c r="Q61" s="31">
        <v>1331</v>
      </c>
      <c r="R61" s="31">
        <v>1243</v>
      </c>
      <c r="S61" s="31">
        <v>1106</v>
      </c>
      <c r="T61" s="31">
        <v>1140</v>
      </c>
      <c r="U61" s="31">
        <v>1045</v>
      </c>
      <c r="V61" s="31">
        <v>970</v>
      </c>
      <c r="W61" s="31">
        <v>903</v>
      </c>
      <c r="X61" s="31">
        <v>855</v>
      </c>
      <c r="Y61" s="31">
        <v>714</v>
      </c>
      <c r="Z61" s="31">
        <v>689</v>
      </c>
      <c r="AA61" s="31">
        <v>550</v>
      </c>
      <c r="AB61" s="31">
        <v>513</v>
      </c>
      <c r="AC61" s="31">
        <v>517</v>
      </c>
      <c r="AD61" s="31">
        <v>421</v>
      </c>
      <c r="AE61" s="31">
        <v>1509</v>
      </c>
      <c r="AF61" s="31"/>
      <c r="AG61" s="63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</row>
    <row r="62" spans="1:192" hidden="1" x14ac:dyDescent="0.2">
      <c r="A62" s="30" t="s">
        <v>171</v>
      </c>
      <c r="B62" s="30" t="s">
        <v>172</v>
      </c>
      <c r="C62" s="30" t="s">
        <v>81</v>
      </c>
      <c r="D62" s="31">
        <v>1429910</v>
      </c>
      <c r="E62" s="31"/>
      <c r="F62" s="31">
        <v>15949</v>
      </c>
      <c r="G62" s="31">
        <v>15421</v>
      </c>
      <c r="H62" s="31">
        <v>14879</v>
      </c>
      <c r="I62" s="31">
        <v>15036</v>
      </c>
      <c r="J62" s="31">
        <v>14696</v>
      </c>
      <c r="K62" s="31">
        <v>14777</v>
      </c>
      <c r="L62" s="31">
        <v>15497</v>
      </c>
      <c r="M62" s="31">
        <v>16719</v>
      </c>
      <c r="N62" s="31">
        <v>12502</v>
      </c>
      <c r="O62" s="31">
        <v>11393</v>
      </c>
      <c r="P62" s="31">
        <v>11766</v>
      </c>
      <c r="Q62" s="31">
        <v>10843</v>
      </c>
      <c r="R62" s="31">
        <v>9741</v>
      </c>
      <c r="S62" s="31">
        <v>9097</v>
      </c>
      <c r="T62" s="31">
        <v>9066</v>
      </c>
      <c r="U62" s="31">
        <v>8927</v>
      </c>
      <c r="V62" s="31">
        <v>8564</v>
      </c>
      <c r="W62" s="31">
        <v>7752</v>
      </c>
      <c r="X62" s="31">
        <v>7333</v>
      </c>
      <c r="Y62" s="31">
        <v>6637</v>
      </c>
      <c r="Z62" s="31">
        <v>5917</v>
      </c>
      <c r="AA62" s="31">
        <v>5178</v>
      </c>
      <c r="AB62" s="31">
        <v>4830</v>
      </c>
      <c r="AC62" s="31">
        <v>4233</v>
      </c>
      <c r="AD62" s="31">
        <v>3396</v>
      </c>
      <c r="AE62" s="31">
        <v>12590</v>
      </c>
      <c r="AF62" s="31"/>
      <c r="AG62" s="63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</row>
    <row r="63" spans="1:192" hidden="1" x14ac:dyDescent="0.2">
      <c r="A63" s="30" t="s">
        <v>173</v>
      </c>
      <c r="B63" s="30" t="s">
        <v>174</v>
      </c>
      <c r="C63" s="30" t="s">
        <v>84</v>
      </c>
      <c r="D63" s="31">
        <v>150862</v>
      </c>
      <c r="E63" s="31"/>
      <c r="F63" s="31">
        <v>1722</v>
      </c>
      <c r="G63" s="31">
        <v>1701</v>
      </c>
      <c r="H63" s="31">
        <v>1467</v>
      </c>
      <c r="I63" s="31">
        <v>1541</v>
      </c>
      <c r="J63" s="31">
        <v>1471</v>
      </c>
      <c r="K63" s="31">
        <v>1449</v>
      </c>
      <c r="L63" s="31">
        <v>1436</v>
      </c>
      <c r="M63" s="31">
        <v>1496</v>
      </c>
      <c r="N63" s="31">
        <v>1138</v>
      </c>
      <c r="O63" s="31">
        <v>1025</v>
      </c>
      <c r="P63" s="31">
        <v>1045</v>
      </c>
      <c r="Q63" s="31">
        <v>937</v>
      </c>
      <c r="R63" s="31">
        <v>863</v>
      </c>
      <c r="S63" s="31">
        <v>807</v>
      </c>
      <c r="T63" s="31">
        <v>859</v>
      </c>
      <c r="U63" s="31">
        <v>820</v>
      </c>
      <c r="V63" s="31">
        <v>819</v>
      </c>
      <c r="W63" s="31">
        <v>759</v>
      </c>
      <c r="X63" s="31">
        <v>707</v>
      </c>
      <c r="Y63" s="31">
        <v>634</v>
      </c>
      <c r="Z63" s="31">
        <v>534</v>
      </c>
      <c r="AA63" s="31">
        <v>473</v>
      </c>
      <c r="AB63" s="31">
        <v>467</v>
      </c>
      <c r="AC63" s="31">
        <v>409</v>
      </c>
      <c r="AD63" s="31">
        <v>312</v>
      </c>
      <c r="AE63" s="31">
        <v>1142</v>
      </c>
      <c r="AF63" s="31"/>
      <c r="AG63" s="63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</row>
    <row r="64" spans="1:192" hidden="1" x14ac:dyDescent="0.2">
      <c r="A64" s="30" t="s">
        <v>175</v>
      </c>
      <c r="B64" s="30" t="s">
        <v>176</v>
      </c>
      <c r="C64" s="30" t="s">
        <v>84</v>
      </c>
      <c r="D64" s="31">
        <v>498042</v>
      </c>
      <c r="E64" s="31"/>
      <c r="F64" s="31">
        <v>4603</v>
      </c>
      <c r="G64" s="31">
        <v>4407</v>
      </c>
      <c r="H64" s="31">
        <v>4401</v>
      </c>
      <c r="I64" s="31">
        <v>4213</v>
      </c>
      <c r="J64" s="31">
        <v>4148</v>
      </c>
      <c r="K64" s="31">
        <v>4013</v>
      </c>
      <c r="L64" s="31">
        <v>4176</v>
      </c>
      <c r="M64" s="31">
        <v>4416</v>
      </c>
      <c r="N64" s="31">
        <v>3338</v>
      </c>
      <c r="O64" s="31">
        <v>2874</v>
      </c>
      <c r="P64" s="31">
        <v>2984</v>
      </c>
      <c r="Q64" s="31">
        <v>2828</v>
      </c>
      <c r="R64" s="31">
        <v>2421</v>
      </c>
      <c r="S64" s="31">
        <v>2394</v>
      </c>
      <c r="T64" s="31">
        <v>2386</v>
      </c>
      <c r="U64" s="31">
        <v>2447</v>
      </c>
      <c r="V64" s="31">
        <v>2226</v>
      </c>
      <c r="W64" s="31">
        <v>2052</v>
      </c>
      <c r="X64" s="31">
        <v>2045</v>
      </c>
      <c r="Y64" s="31">
        <v>1798</v>
      </c>
      <c r="Z64" s="31">
        <v>1547</v>
      </c>
      <c r="AA64" s="31">
        <v>1403</v>
      </c>
      <c r="AB64" s="31">
        <v>1288</v>
      </c>
      <c r="AC64" s="31">
        <v>1079</v>
      </c>
      <c r="AD64" s="31">
        <v>873</v>
      </c>
      <c r="AE64" s="31">
        <v>3154</v>
      </c>
      <c r="AF64" s="31"/>
      <c r="AG64" s="63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</row>
    <row r="65" spans="1:192" hidden="1" x14ac:dyDescent="0.2">
      <c r="A65" s="30" t="s">
        <v>177</v>
      </c>
      <c r="B65" s="30" t="s">
        <v>178</v>
      </c>
      <c r="C65" s="30" t="s">
        <v>84</v>
      </c>
      <c r="D65" s="31">
        <v>276410</v>
      </c>
      <c r="E65" s="31"/>
      <c r="F65" s="31">
        <v>3625</v>
      </c>
      <c r="G65" s="31">
        <v>3362</v>
      </c>
      <c r="H65" s="31">
        <v>3276</v>
      </c>
      <c r="I65" s="31">
        <v>3325</v>
      </c>
      <c r="J65" s="31">
        <v>3251</v>
      </c>
      <c r="K65" s="31">
        <v>3314</v>
      </c>
      <c r="L65" s="31">
        <v>3553</v>
      </c>
      <c r="M65" s="31">
        <v>3952</v>
      </c>
      <c r="N65" s="31">
        <v>2905</v>
      </c>
      <c r="O65" s="31">
        <v>2672</v>
      </c>
      <c r="P65" s="31">
        <v>2856</v>
      </c>
      <c r="Q65" s="31">
        <v>2636</v>
      </c>
      <c r="R65" s="31">
        <v>2424</v>
      </c>
      <c r="S65" s="31">
        <v>2282</v>
      </c>
      <c r="T65" s="31">
        <v>2177</v>
      </c>
      <c r="U65" s="31">
        <v>2124</v>
      </c>
      <c r="V65" s="31">
        <v>2178</v>
      </c>
      <c r="W65" s="31">
        <v>2036</v>
      </c>
      <c r="X65" s="31">
        <v>1814</v>
      </c>
      <c r="Y65" s="31">
        <v>1697</v>
      </c>
      <c r="Z65" s="31">
        <v>1619</v>
      </c>
      <c r="AA65" s="31">
        <v>1384</v>
      </c>
      <c r="AB65" s="31">
        <v>1240</v>
      </c>
      <c r="AC65" s="31">
        <v>1112</v>
      </c>
      <c r="AD65" s="31">
        <v>936</v>
      </c>
      <c r="AE65" s="31">
        <v>3376</v>
      </c>
      <c r="AF65" s="31"/>
      <c r="AG65" s="63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</row>
    <row r="66" spans="1:192" hidden="1" x14ac:dyDescent="0.2">
      <c r="A66" s="30" t="s">
        <v>179</v>
      </c>
      <c r="B66" s="30" t="s">
        <v>180</v>
      </c>
      <c r="C66" s="30" t="s">
        <v>84</v>
      </c>
      <c r="D66" s="31">
        <v>180585</v>
      </c>
      <c r="E66" s="31"/>
      <c r="F66" s="31">
        <v>2080</v>
      </c>
      <c r="G66" s="31">
        <v>1994</v>
      </c>
      <c r="H66" s="31">
        <v>1970</v>
      </c>
      <c r="I66" s="31">
        <v>2108</v>
      </c>
      <c r="J66" s="31">
        <v>2010</v>
      </c>
      <c r="K66" s="31">
        <v>2082</v>
      </c>
      <c r="L66" s="31">
        <v>2250</v>
      </c>
      <c r="M66" s="31">
        <v>2481</v>
      </c>
      <c r="N66" s="31">
        <v>1858</v>
      </c>
      <c r="O66" s="31">
        <v>1688</v>
      </c>
      <c r="P66" s="31">
        <v>1765</v>
      </c>
      <c r="Q66" s="31">
        <v>1585</v>
      </c>
      <c r="R66" s="31">
        <v>1427</v>
      </c>
      <c r="S66" s="31">
        <v>1265</v>
      </c>
      <c r="T66" s="31">
        <v>1218</v>
      </c>
      <c r="U66" s="31">
        <v>1270</v>
      </c>
      <c r="V66" s="31">
        <v>1191</v>
      </c>
      <c r="W66" s="31">
        <v>1056</v>
      </c>
      <c r="X66" s="31">
        <v>948</v>
      </c>
      <c r="Y66" s="31">
        <v>859</v>
      </c>
      <c r="Z66" s="31">
        <v>711</v>
      </c>
      <c r="AA66" s="31">
        <v>637</v>
      </c>
      <c r="AB66" s="31">
        <v>568</v>
      </c>
      <c r="AC66" s="31">
        <v>475</v>
      </c>
      <c r="AD66" s="31">
        <v>382</v>
      </c>
      <c r="AE66" s="31">
        <v>1325</v>
      </c>
      <c r="AF66" s="31"/>
      <c r="AG66" s="63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</row>
    <row r="67" spans="1:192" hidden="1" x14ac:dyDescent="0.2">
      <c r="A67" s="30" t="s">
        <v>181</v>
      </c>
      <c r="B67" s="30" t="s">
        <v>182</v>
      </c>
      <c r="C67" s="30" t="s">
        <v>84</v>
      </c>
      <c r="D67" s="31">
        <v>324011</v>
      </c>
      <c r="E67" s="31"/>
      <c r="F67" s="31">
        <v>3919</v>
      </c>
      <c r="G67" s="31">
        <v>3957</v>
      </c>
      <c r="H67" s="31">
        <v>3765</v>
      </c>
      <c r="I67" s="31">
        <v>3849</v>
      </c>
      <c r="J67" s="31">
        <v>3816</v>
      </c>
      <c r="K67" s="31">
        <v>3919</v>
      </c>
      <c r="L67" s="31">
        <v>4082</v>
      </c>
      <c r="M67" s="31">
        <v>4374</v>
      </c>
      <c r="N67" s="31">
        <v>3263</v>
      </c>
      <c r="O67" s="31">
        <v>3134</v>
      </c>
      <c r="P67" s="31">
        <v>3116</v>
      </c>
      <c r="Q67" s="31">
        <v>2857</v>
      </c>
      <c r="R67" s="31">
        <v>2606</v>
      </c>
      <c r="S67" s="31">
        <v>2349</v>
      </c>
      <c r="T67" s="31">
        <v>2426</v>
      </c>
      <c r="U67" s="31">
        <v>2266</v>
      </c>
      <c r="V67" s="31">
        <v>2150</v>
      </c>
      <c r="W67" s="31">
        <v>1849</v>
      </c>
      <c r="X67" s="31">
        <v>1819</v>
      </c>
      <c r="Y67" s="31">
        <v>1649</v>
      </c>
      <c r="Z67" s="31">
        <v>1506</v>
      </c>
      <c r="AA67" s="31">
        <v>1281</v>
      </c>
      <c r="AB67" s="31">
        <v>1267</v>
      </c>
      <c r="AC67" s="31">
        <v>1158</v>
      </c>
      <c r="AD67" s="31">
        <v>893</v>
      </c>
      <c r="AE67" s="31">
        <v>3593</v>
      </c>
      <c r="AF67" s="31"/>
      <c r="AG67" s="63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</row>
    <row r="68" spans="1:192" hidden="1" x14ac:dyDescent="0.2">
      <c r="A68" s="30" t="s">
        <v>183</v>
      </c>
      <c r="B68" s="30" t="s">
        <v>184</v>
      </c>
      <c r="C68" s="30" t="s">
        <v>63</v>
      </c>
      <c r="D68" s="31">
        <v>5502967</v>
      </c>
      <c r="E68" s="31"/>
      <c r="F68" s="31">
        <v>58521</v>
      </c>
      <c r="G68" s="31">
        <v>57371</v>
      </c>
      <c r="H68" s="31">
        <v>55241</v>
      </c>
      <c r="I68" s="31">
        <v>56017</v>
      </c>
      <c r="J68" s="31">
        <v>56236</v>
      </c>
      <c r="K68" s="31">
        <v>57628</v>
      </c>
      <c r="L68" s="31">
        <v>60633</v>
      </c>
      <c r="M68" s="31">
        <v>65446</v>
      </c>
      <c r="N68" s="31">
        <v>48836</v>
      </c>
      <c r="O68" s="31">
        <v>47543</v>
      </c>
      <c r="P68" s="31">
        <v>46006</v>
      </c>
      <c r="Q68" s="31">
        <v>41925</v>
      </c>
      <c r="R68" s="31">
        <v>36700</v>
      </c>
      <c r="S68" s="31">
        <v>33250</v>
      </c>
      <c r="T68" s="31">
        <v>34253</v>
      </c>
      <c r="U68" s="31">
        <v>32929</v>
      </c>
      <c r="V68" s="31">
        <v>31701</v>
      </c>
      <c r="W68" s="31">
        <v>29108</v>
      </c>
      <c r="X68" s="31">
        <v>26859</v>
      </c>
      <c r="Y68" s="31">
        <v>24304</v>
      </c>
      <c r="Z68" s="31">
        <v>21488</v>
      </c>
      <c r="AA68" s="31">
        <v>18951</v>
      </c>
      <c r="AB68" s="31">
        <v>16912</v>
      </c>
      <c r="AC68" s="31">
        <v>15055</v>
      </c>
      <c r="AD68" s="31">
        <v>12779</v>
      </c>
      <c r="AE68" s="31">
        <v>47085</v>
      </c>
      <c r="AF68" s="31"/>
      <c r="AG68" s="63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</row>
    <row r="69" spans="1:192" hidden="1" x14ac:dyDescent="0.2">
      <c r="A69" s="30" t="s">
        <v>185</v>
      </c>
      <c r="B69" s="30" t="s">
        <v>186</v>
      </c>
      <c r="C69" s="30" t="s">
        <v>66</v>
      </c>
      <c r="D69" s="31">
        <v>341173</v>
      </c>
      <c r="E69" s="31"/>
      <c r="F69" s="31">
        <v>4663</v>
      </c>
      <c r="G69" s="31">
        <v>4650</v>
      </c>
      <c r="H69" s="31">
        <v>4647</v>
      </c>
      <c r="I69" s="31">
        <v>4823</v>
      </c>
      <c r="J69" s="31">
        <v>5075</v>
      </c>
      <c r="K69" s="31">
        <v>5091</v>
      </c>
      <c r="L69" s="31">
        <v>5427</v>
      </c>
      <c r="M69" s="31">
        <v>6142</v>
      </c>
      <c r="N69" s="31">
        <v>4452</v>
      </c>
      <c r="O69" s="31">
        <v>4072</v>
      </c>
      <c r="P69" s="31">
        <v>3932</v>
      </c>
      <c r="Q69" s="31">
        <v>3690</v>
      </c>
      <c r="R69" s="31">
        <v>3207</v>
      </c>
      <c r="S69" s="31">
        <v>2880</v>
      </c>
      <c r="T69" s="31">
        <v>2970</v>
      </c>
      <c r="U69" s="31">
        <v>2889</v>
      </c>
      <c r="V69" s="31">
        <v>2744</v>
      </c>
      <c r="W69" s="31">
        <v>2610</v>
      </c>
      <c r="X69" s="31">
        <v>2251</v>
      </c>
      <c r="Y69" s="31">
        <v>2069</v>
      </c>
      <c r="Z69" s="31">
        <v>1826</v>
      </c>
      <c r="AA69" s="31">
        <v>1626</v>
      </c>
      <c r="AB69" s="31">
        <v>1457</v>
      </c>
      <c r="AC69" s="31">
        <v>1302</v>
      </c>
      <c r="AD69" s="31">
        <v>1065</v>
      </c>
      <c r="AE69" s="31">
        <v>3786</v>
      </c>
      <c r="AF69" s="31"/>
      <c r="AG69" s="63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</row>
    <row r="70" spans="1:192" hidden="1" x14ac:dyDescent="0.2">
      <c r="A70" s="30" t="s">
        <v>187</v>
      </c>
      <c r="B70" s="30" t="s">
        <v>188</v>
      </c>
      <c r="C70" s="30" t="s">
        <v>66</v>
      </c>
      <c r="D70" s="31">
        <v>259778</v>
      </c>
      <c r="E70" s="31"/>
      <c r="F70" s="31">
        <v>2457</v>
      </c>
      <c r="G70" s="31">
        <v>2421</v>
      </c>
      <c r="H70" s="31">
        <v>2309</v>
      </c>
      <c r="I70" s="31">
        <v>2292</v>
      </c>
      <c r="J70" s="31">
        <v>2148</v>
      </c>
      <c r="K70" s="31">
        <v>2250</v>
      </c>
      <c r="L70" s="31">
        <v>2449</v>
      </c>
      <c r="M70" s="31">
        <v>2545</v>
      </c>
      <c r="N70" s="31">
        <v>1840</v>
      </c>
      <c r="O70" s="31">
        <v>1629</v>
      </c>
      <c r="P70" s="31">
        <v>1565</v>
      </c>
      <c r="Q70" s="31">
        <v>1542</v>
      </c>
      <c r="R70" s="31">
        <v>1285</v>
      </c>
      <c r="S70" s="31">
        <v>1202</v>
      </c>
      <c r="T70" s="31">
        <v>1270</v>
      </c>
      <c r="U70" s="31">
        <v>1267</v>
      </c>
      <c r="V70" s="31">
        <v>1149</v>
      </c>
      <c r="W70" s="31">
        <v>1132</v>
      </c>
      <c r="X70" s="31">
        <v>1022</v>
      </c>
      <c r="Y70" s="31">
        <v>899</v>
      </c>
      <c r="Z70" s="31">
        <v>785</v>
      </c>
      <c r="AA70" s="31">
        <v>696</v>
      </c>
      <c r="AB70" s="31">
        <v>633</v>
      </c>
      <c r="AC70" s="31">
        <v>535</v>
      </c>
      <c r="AD70" s="31">
        <v>476</v>
      </c>
      <c r="AE70" s="31">
        <v>1525</v>
      </c>
      <c r="AF70" s="31"/>
      <c r="AG70" s="63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</row>
    <row r="71" spans="1:192" hidden="1" x14ac:dyDescent="0.2">
      <c r="A71" s="30" t="s">
        <v>189</v>
      </c>
      <c r="B71" s="30" t="s">
        <v>190</v>
      </c>
      <c r="C71" s="30" t="s">
        <v>66</v>
      </c>
      <c r="D71" s="31">
        <v>159563</v>
      </c>
      <c r="E71" s="31"/>
      <c r="F71" s="31">
        <v>1847</v>
      </c>
      <c r="G71" s="31">
        <v>1771</v>
      </c>
      <c r="H71" s="31">
        <v>1747</v>
      </c>
      <c r="I71" s="31">
        <v>1734</v>
      </c>
      <c r="J71" s="31">
        <v>1725</v>
      </c>
      <c r="K71" s="31">
        <v>1761</v>
      </c>
      <c r="L71" s="31">
        <v>1873</v>
      </c>
      <c r="M71" s="31">
        <v>2124</v>
      </c>
      <c r="N71" s="31">
        <v>1551</v>
      </c>
      <c r="O71" s="31">
        <v>1450</v>
      </c>
      <c r="P71" s="31">
        <v>1398</v>
      </c>
      <c r="Q71" s="31">
        <v>1295</v>
      </c>
      <c r="R71" s="31">
        <v>1158</v>
      </c>
      <c r="S71" s="31">
        <v>1123</v>
      </c>
      <c r="T71" s="31">
        <v>1118</v>
      </c>
      <c r="U71" s="31">
        <v>1058</v>
      </c>
      <c r="V71" s="31">
        <v>1024</v>
      </c>
      <c r="W71" s="31">
        <v>997</v>
      </c>
      <c r="X71" s="31">
        <v>838</v>
      </c>
      <c r="Y71" s="31">
        <v>850</v>
      </c>
      <c r="Z71" s="31">
        <v>733</v>
      </c>
      <c r="AA71" s="31">
        <v>647</v>
      </c>
      <c r="AB71" s="31">
        <v>553</v>
      </c>
      <c r="AC71" s="31">
        <v>498</v>
      </c>
      <c r="AD71" s="31">
        <v>399</v>
      </c>
      <c r="AE71" s="31">
        <v>1599</v>
      </c>
      <c r="AF71" s="31"/>
      <c r="AG71" s="63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</row>
    <row r="72" spans="1:192" hidden="1" x14ac:dyDescent="0.2">
      <c r="A72" s="30" t="s">
        <v>191</v>
      </c>
      <c r="B72" s="30" t="s">
        <v>192</v>
      </c>
      <c r="C72" s="30" t="s">
        <v>66</v>
      </c>
      <c r="D72" s="31">
        <v>172292</v>
      </c>
      <c r="E72" s="31"/>
      <c r="F72" s="31">
        <v>2054</v>
      </c>
      <c r="G72" s="31">
        <v>2146</v>
      </c>
      <c r="H72" s="31">
        <v>2050</v>
      </c>
      <c r="I72" s="31">
        <v>2052</v>
      </c>
      <c r="J72" s="31">
        <v>2138</v>
      </c>
      <c r="K72" s="31">
        <v>2106</v>
      </c>
      <c r="L72" s="31">
        <v>2157</v>
      </c>
      <c r="M72" s="31">
        <v>2296</v>
      </c>
      <c r="N72" s="31">
        <v>1703</v>
      </c>
      <c r="O72" s="31">
        <v>1732</v>
      </c>
      <c r="P72" s="31">
        <v>1615</v>
      </c>
      <c r="Q72" s="31">
        <v>1479</v>
      </c>
      <c r="R72" s="31">
        <v>1365</v>
      </c>
      <c r="S72" s="31">
        <v>1174</v>
      </c>
      <c r="T72" s="31">
        <v>1184</v>
      </c>
      <c r="U72" s="31">
        <v>1127</v>
      </c>
      <c r="V72" s="31">
        <v>1051</v>
      </c>
      <c r="W72" s="31">
        <v>950</v>
      </c>
      <c r="X72" s="31">
        <v>938</v>
      </c>
      <c r="Y72" s="31">
        <v>837</v>
      </c>
      <c r="Z72" s="31">
        <v>693</v>
      </c>
      <c r="AA72" s="31">
        <v>650</v>
      </c>
      <c r="AB72" s="31">
        <v>557</v>
      </c>
      <c r="AC72" s="31">
        <v>531</v>
      </c>
      <c r="AD72" s="31">
        <v>396</v>
      </c>
      <c r="AE72" s="31">
        <v>1675</v>
      </c>
      <c r="AF72" s="31"/>
      <c r="AG72" s="63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</row>
    <row r="73" spans="1:192" hidden="1" x14ac:dyDescent="0.2">
      <c r="A73" s="30" t="s">
        <v>193</v>
      </c>
      <c r="B73" s="30" t="s">
        <v>194</v>
      </c>
      <c r="C73" s="30" t="s">
        <v>66</v>
      </c>
      <c r="D73" s="31">
        <v>210618</v>
      </c>
      <c r="E73" s="31"/>
      <c r="F73" s="31">
        <v>2027</v>
      </c>
      <c r="G73" s="31">
        <v>1990</v>
      </c>
      <c r="H73" s="31">
        <v>1896</v>
      </c>
      <c r="I73" s="31">
        <v>1950</v>
      </c>
      <c r="J73" s="31">
        <v>2003</v>
      </c>
      <c r="K73" s="31">
        <v>2065</v>
      </c>
      <c r="L73" s="31">
        <v>2221</v>
      </c>
      <c r="M73" s="31">
        <v>2408</v>
      </c>
      <c r="N73" s="31">
        <v>1895</v>
      </c>
      <c r="O73" s="31">
        <v>1803</v>
      </c>
      <c r="P73" s="31">
        <v>1690</v>
      </c>
      <c r="Q73" s="31">
        <v>1568</v>
      </c>
      <c r="R73" s="31">
        <v>1372</v>
      </c>
      <c r="S73" s="31">
        <v>1198</v>
      </c>
      <c r="T73" s="31">
        <v>1315</v>
      </c>
      <c r="U73" s="31">
        <v>1268</v>
      </c>
      <c r="V73" s="31">
        <v>1235</v>
      </c>
      <c r="W73" s="31">
        <v>1176</v>
      </c>
      <c r="X73" s="31">
        <v>1127</v>
      </c>
      <c r="Y73" s="31">
        <v>1005</v>
      </c>
      <c r="Z73" s="31">
        <v>853</v>
      </c>
      <c r="AA73" s="31">
        <v>742</v>
      </c>
      <c r="AB73" s="31">
        <v>678</v>
      </c>
      <c r="AC73" s="31">
        <v>624</v>
      </c>
      <c r="AD73" s="31">
        <v>512</v>
      </c>
      <c r="AE73" s="31">
        <v>2114</v>
      </c>
      <c r="AF73" s="31"/>
      <c r="AG73" s="63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</row>
    <row r="74" spans="1:192" hidden="1" x14ac:dyDescent="0.2">
      <c r="A74" s="30" t="s">
        <v>195</v>
      </c>
      <c r="B74" s="30" t="s">
        <v>196</v>
      </c>
      <c r="C74" s="30" t="s">
        <v>109</v>
      </c>
      <c r="D74" s="31">
        <v>618054</v>
      </c>
      <c r="E74" s="31"/>
      <c r="F74" s="31">
        <v>8375</v>
      </c>
      <c r="G74" s="31">
        <v>8107</v>
      </c>
      <c r="H74" s="31">
        <v>7889</v>
      </c>
      <c r="I74" s="31">
        <v>8118</v>
      </c>
      <c r="J74" s="31">
        <v>8079</v>
      </c>
      <c r="K74" s="31">
        <v>8529</v>
      </c>
      <c r="L74" s="31">
        <v>8896</v>
      </c>
      <c r="M74" s="31">
        <v>9749</v>
      </c>
      <c r="N74" s="31">
        <v>7272</v>
      </c>
      <c r="O74" s="31">
        <v>7297</v>
      </c>
      <c r="P74" s="31">
        <v>6993</v>
      </c>
      <c r="Q74" s="31">
        <v>6288</v>
      </c>
      <c r="R74" s="31">
        <v>5482</v>
      </c>
      <c r="S74" s="31">
        <v>4877</v>
      </c>
      <c r="T74" s="31">
        <v>5001</v>
      </c>
      <c r="U74" s="31">
        <v>4983</v>
      </c>
      <c r="V74" s="31">
        <v>4644</v>
      </c>
      <c r="W74" s="31">
        <v>4110</v>
      </c>
      <c r="X74" s="31">
        <v>4036</v>
      </c>
      <c r="Y74" s="31">
        <v>3581</v>
      </c>
      <c r="Z74" s="31">
        <v>3192</v>
      </c>
      <c r="AA74" s="31">
        <v>2816</v>
      </c>
      <c r="AB74" s="31">
        <v>2522</v>
      </c>
      <c r="AC74" s="31">
        <v>2374</v>
      </c>
      <c r="AD74" s="31">
        <v>1893</v>
      </c>
      <c r="AE74" s="31">
        <v>7554</v>
      </c>
      <c r="AF74" s="31"/>
      <c r="AG74" s="63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</row>
    <row r="75" spans="1:192" hidden="1" x14ac:dyDescent="0.2">
      <c r="A75" s="30" t="s">
        <v>197</v>
      </c>
      <c r="B75" s="30" t="s">
        <v>198</v>
      </c>
      <c r="C75" s="30" t="s">
        <v>112</v>
      </c>
      <c r="D75" s="31">
        <v>57142</v>
      </c>
      <c r="E75" s="31"/>
      <c r="F75" s="31">
        <v>870</v>
      </c>
      <c r="G75" s="31">
        <v>871</v>
      </c>
      <c r="H75" s="31">
        <v>793</v>
      </c>
      <c r="I75" s="31">
        <v>783</v>
      </c>
      <c r="J75" s="31">
        <v>803</v>
      </c>
      <c r="K75" s="31">
        <v>867</v>
      </c>
      <c r="L75" s="31">
        <v>923</v>
      </c>
      <c r="M75" s="31">
        <v>939</v>
      </c>
      <c r="N75" s="31">
        <v>683</v>
      </c>
      <c r="O75" s="31">
        <v>747</v>
      </c>
      <c r="P75" s="31">
        <v>741</v>
      </c>
      <c r="Q75" s="31">
        <v>662</v>
      </c>
      <c r="R75" s="31">
        <v>594</v>
      </c>
      <c r="S75" s="31">
        <v>501</v>
      </c>
      <c r="T75" s="31">
        <v>491</v>
      </c>
      <c r="U75" s="31">
        <v>517</v>
      </c>
      <c r="V75" s="31">
        <v>414</v>
      </c>
      <c r="W75" s="31">
        <v>395</v>
      </c>
      <c r="X75" s="31">
        <v>423</v>
      </c>
      <c r="Y75" s="31">
        <v>385</v>
      </c>
      <c r="Z75" s="31">
        <v>312</v>
      </c>
      <c r="AA75" s="31">
        <v>281</v>
      </c>
      <c r="AB75" s="31">
        <v>288</v>
      </c>
      <c r="AC75" s="31">
        <v>265</v>
      </c>
      <c r="AD75" s="31">
        <v>187</v>
      </c>
      <c r="AE75" s="31">
        <v>880</v>
      </c>
      <c r="AF75" s="31"/>
      <c r="AG75" s="63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</row>
    <row r="76" spans="1:192" hidden="1" x14ac:dyDescent="0.2">
      <c r="A76" s="30" t="s">
        <v>199</v>
      </c>
      <c r="B76" s="30" t="s">
        <v>200</v>
      </c>
      <c r="C76" s="30" t="s">
        <v>112</v>
      </c>
      <c r="D76" s="31">
        <v>91594</v>
      </c>
      <c r="E76" s="31"/>
      <c r="F76" s="31">
        <v>1279</v>
      </c>
      <c r="G76" s="31">
        <v>1301</v>
      </c>
      <c r="H76" s="31">
        <v>1239</v>
      </c>
      <c r="I76" s="31">
        <v>1292</v>
      </c>
      <c r="J76" s="31">
        <v>1271</v>
      </c>
      <c r="K76" s="31">
        <v>1343</v>
      </c>
      <c r="L76" s="31">
        <v>1464</v>
      </c>
      <c r="M76" s="31">
        <v>1536</v>
      </c>
      <c r="N76" s="31">
        <v>1142</v>
      </c>
      <c r="O76" s="31">
        <v>1193</v>
      </c>
      <c r="P76" s="31">
        <v>1173</v>
      </c>
      <c r="Q76" s="31">
        <v>1010</v>
      </c>
      <c r="R76" s="31">
        <v>879</v>
      </c>
      <c r="S76" s="31">
        <v>727</v>
      </c>
      <c r="T76" s="31">
        <v>852</v>
      </c>
      <c r="U76" s="31">
        <v>796</v>
      </c>
      <c r="V76" s="31">
        <v>778</v>
      </c>
      <c r="W76" s="31">
        <v>672</v>
      </c>
      <c r="X76" s="31">
        <v>659</v>
      </c>
      <c r="Y76" s="31">
        <v>559</v>
      </c>
      <c r="Z76" s="31">
        <v>531</v>
      </c>
      <c r="AA76" s="31">
        <v>438</v>
      </c>
      <c r="AB76" s="31">
        <v>377</v>
      </c>
      <c r="AC76" s="31">
        <v>391</v>
      </c>
      <c r="AD76" s="31">
        <v>282</v>
      </c>
      <c r="AE76" s="31">
        <v>1049</v>
      </c>
      <c r="AF76" s="31"/>
      <c r="AG76" s="63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</row>
    <row r="77" spans="1:192" hidden="1" x14ac:dyDescent="0.2">
      <c r="A77" s="30" t="s">
        <v>201</v>
      </c>
      <c r="B77" s="30" t="s">
        <v>202</v>
      </c>
      <c r="C77" s="30" t="s">
        <v>112</v>
      </c>
      <c r="D77" s="31">
        <v>160831</v>
      </c>
      <c r="E77" s="31"/>
      <c r="F77" s="31">
        <v>1965</v>
      </c>
      <c r="G77" s="31">
        <v>1891</v>
      </c>
      <c r="H77" s="31">
        <v>1856</v>
      </c>
      <c r="I77" s="31">
        <v>1904</v>
      </c>
      <c r="J77" s="31">
        <v>1862</v>
      </c>
      <c r="K77" s="31">
        <v>2021</v>
      </c>
      <c r="L77" s="31">
        <v>2167</v>
      </c>
      <c r="M77" s="31">
        <v>2383</v>
      </c>
      <c r="N77" s="31">
        <v>1771</v>
      </c>
      <c r="O77" s="31">
        <v>1789</v>
      </c>
      <c r="P77" s="31">
        <v>1638</v>
      </c>
      <c r="Q77" s="31">
        <v>1471</v>
      </c>
      <c r="R77" s="31">
        <v>1362</v>
      </c>
      <c r="S77" s="31">
        <v>1258</v>
      </c>
      <c r="T77" s="31">
        <v>1296</v>
      </c>
      <c r="U77" s="31">
        <v>1242</v>
      </c>
      <c r="V77" s="31">
        <v>1230</v>
      </c>
      <c r="W77" s="31">
        <v>1058</v>
      </c>
      <c r="X77" s="31">
        <v>1052</v>
      </c>
      <c r="Y77" s="31">
        <v>912</v>
      </c>
      <c r="Z77" s="31">
        <v>864</v>
      </c>
      <c r="AA77" s="31">
        <v>747</v>
      </c>
      <c r="AB77" s="31">
        <v>699</v>
      </c>
      <c r="AC77" s="31">
        <v>628</v>
      </c>
      <c r="AD77" s="31">
        <v>529</v>
      </c>
      <c r="AE77" s="31">
        <v>2324</v>
      </c>
      <c r="AF77" s="31"/>
      <c r="AG77" s="63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</row>
    <row r="78" spans="1:192" hidden="1" x14ac:dyDescent="0.2">
      <c r="A78" s="30" t="s">
        <v>203</v>
      </c>
      <c r="B78" s="30" t="s">
        <v>204</v>
      </c>
      <c r="C78" s="30" t="s">
        <v>112</v>
      </c>
      <c r="D78" s="31">
        <v>53730</v>
      </c>
      <c r="E78" s="31"/>
      <c r="F78" s="31">
        <v>625</v>
      </c>
      <c r="G78" s="31">
        <v>651</v>
      </c>
      <c r="H78" s="31">
        <v>615</v>
      </c>
      <c r="I78" s="31">
        <v>653</v>
      </c>
      <c r="J78" s="31">
        <v>593</v>
      </c>
      <c r="K78" s="31">
        <v>698</v>
      </c>
      <c r="L78" s="31">
        <v>678</v>
      </c>
      <c r="M78" s="31">
        <v>758</v>
      </c>
      <c r="N78" s="31">
        <v>578</v>
      </c>
      <c r="O78" s="31">
        <v>533</v>
      </c>
      <c r="P78" s="31">
        <v>534</v>
      </c>
      <c r="Q78" s="31">
        <v>458</v>
      </c>
      <c r="R78" s="31">
        <v>409</v>
      </c>
      <c r="S78" s="31">
        <v>380</v>
      </c>
      <c r="T78" s="31">
        <v>366</v>
      </c>
      <c r="U78" s="31">
        <v>369</v>
      </c>
      <c r="V78" s="31">
        <v>351</v>
      </c>
      <c r="W78" s="31">
        <v>317</v>
      </c>
      <c r="X78" s="31">
        <v>284</v>
      </c>
      <c r="Y78" s="31">
        <v>281</v>
      </c>
      <c r="Z78" s="31">
        <v>241</v>
      </c>
      <c r="AA78" s="31">
        <v>193</v>
      </c>
      <c r="AB78" s="31">
        <v>170</v>
      </c>
      <c r="AC78" s="31">
        <v>150</v>
      </c>
      <c r="AD78" s="31">
        <v>119</v>
      </c>
      <c r="AE78" s="31">
        <v>477</v>
      </c>
      <c r="AF78" s="31"/>
      <c r="AG78" s="63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</row>
    <row r="79" spans="1:192" hidden="1" x14ac:dyDescent="0.2">
      <c r="A79" s="30" t="s">
        <v>205</v>
      </c>
      <c r="B79" s="30" t="s">
        <v>206</v>
      </c>
      <c r="C79" s="30" t="s">
        <v>112</v>
      </c>
      <c r="D79" s="31">
        <v>55380</v>
      </c>
      <c r="E79" s="31"/>
      <c r="F79" s="31">
        <v>817</v>
      </c>
      <c r="G79" s="31">
        <v>814</v>
      </c>
      <c r="H79" s="31">
        <v>793</v>
      </c>
      <c r="I79" s="31">
        <v>803</v>
      </c>
      <c r="J79" s="31">
        <v>845</v>
      </c>
      <c r="K79" s="31">
        <v>800</v>
      </c>
      <c r="L79" s="31">
        <v>856</v>
      </c>
      <c r="M79" s="31">
        <v>913</v>
      </c>
      <c r="N79" s="31">
        <v>708</v>
      </c>
      <c r="O79" s="31">
        <v>721</v>
      </c>
      <c r="P79" s="31">
        <v>720</v>
      </c>
      <c r="Q79" s="31">
        <v>643</v>
      </c>
      <c r="R79" s="31">
        <v>531</v>
      </c>
      <c r="S79" s="31">
        <v>448</v>
      </c>
      <c r="T79" s="31">
        <v>500</v>
      </c>
      <c r="U79" s="31">
        <v>510</v>
      </c>
      <c r="V79" s="31">
        <v>435</v>
      </c>
      <c r="W79" s="31">
        <v>394</v>
      </c>
      <c r="X79" s="31">
        <v>354</v>
      </c>
      <c r="Y79" s="31">
        <v>360</v>
      </c>
      <c r="Z79" s="31">
        <v>318</v>
      </c>
      <c r="AA79" s="31">
        <v>294</v>
      </c>
      <c r="AB79" s="31">
        <v>237</v>
      </c>
      <c r="AC79" s="31">
        <v>250</v>
      </c>
      <c r="AD79" s="31">
        <v>179</v>
      </c>
      <c r="AE79" s="31">
        <v>712</v>
      </c>
      <c r="AF79" s="31"/>
      <c r="AG79" s="63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</row>
    <row r="80" spans="1:192" hidden="1" x14ac:dyDescent="0.2">
      <c r="A80" s="30" t="s">
        <v>207</v>
      </c>
      <c r="B80" s="30" t="s">
        <v>208</v>
      </c>
      <c r="C80" s="30" t="s">
        <v>112</v>
      </c>
      <c r="D80" s="31">
        <v>108757</v>
      </c>
      <c r="E80" s="31"/>
      <c r="F80" s="31">
        <v>1659</v>
      </c>
      <c r="G80" s="31">
        <v>1574</v>
      </c>
      <c r="H80" s="31">
        <v>1586</v>
      </c>
      <c r="I80" s="31">
        <v>1606</v>
      </c>
      <c r="J80" s="31">
        <v>1608</v>
      </c>
      <c r="K80" s="31">
        <v>1680</v>
      </c>
      <c r="L80" s="31">
        <v>1705</v>
      </c>
      <c r="M80" s="31">
        <v>1976</v>
      </c>
      <c r="N80" s="31">
        <v>1495</v>
      </c>
      <c r="O80" s="31">
        <v>1422</v>
      </c>
      <c r="P80" s="31">
        <v>1374</v>
      </c>
      <c r="Q80" s="31">
        <v>1261</v>
      </c>
      <c r="R80" s="31">
        <v>1029</v>
      </c>
      <c r="S80" s="31">
        <v>1012</v>
      </c>
      <c r="T80" s="31">
        <v>952</v>
      </c>
      <c r="U80" s="31">
        <v>1012</v>
      </c>
      <c r="V80" s="31">
        <v>925</v>
      </c>
      <c r="W80" s="31">
        <v>782</v>
      </c>
      <c r="X80" s="31">
        <v>776</v>
      </c>
      <c r="Y80" s="31">
        <v>690</v>
      </c>
      <c r="Z80" s="31">
        <v>588</v>
      </c>
      <c r="AA80" s="31">
        <v>552</v>
      </c>
      <c r="AB80" s="31">
        <v>471</v>
      </c>
      <c r="AC80" s="31">
        <v>443</v>
      </c>
      <c r="AD80" s="31">
        <v>396</v>
      </c>
      <c r="AE80" s="31">
        <v>1366</v>
      </c>
      <c r="AF80" s="31"/>
      <c r="AG80" s="63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</row>
    <row r="81" spans="1:192" hidden="1" x14ac:dyDescent="0.2">
      <c r="A81" s="30" t="s">
        <v>209</v>
      </c>
      <c r="B81" s="30" t="s">
        <v>210</v>
      </c>
      <c r="C81" s="30" t="s">
        <v>112</v>
      </c>
      <c r="D81" s="31">
        <v>90620</v>
      </c>
      <c r="E81" s="31"/>
      <c r="F81" s="31">
        <v>1160</v>
      </c>
      <c r="G81" s="31">
        <v>1005</v>
      </c>
      <c r="H81" s="31">
        <v>1007</v>
      </c>
      <c r="I81" s="31">
        <v>1077</v>
      </c>
      <c r="J81" s="31">
        <v>1097</v>
      </c>
      <c r="K81" s="31">
        <v>1120</v>
      </c>
      <c r="L81" s="31">
        <v>1103</v>
      </c>
      <c r="M81" s="31">
        <v>1244</v>
      </c>
      <c r="N81" s="31">
        <v>895</v>
      </c>
      <c r="O81" s="31">
        <v>892</v>
      </c>
      <c r="P81" s="31">
        <v>813</v>
      </c>
      <c r="Q81" s="31">
        <v>783</v>
      </c>
      <c r="R81" s="31">
        <v>678</v>
      </c>
      <c r="S81" s="31">
        <v>551</v>
      </c>
      <c r="T81" s="31">
        <v>544</v>
      </c>
      <c r="U81" s="31">
        <v>537</v>
      </c>
      <c r="V81" s="31">
        <v>511</v>
      </c>
      <c r="W81" s="31">
        <v>492</v>
      </c>
      <c r="X81" s="31">
        <v>488</v>
      </c>
      <c r="Y81" s="31">
        <v>394</v>
      </c>
      <c r="Z81" s="31">
        <v>338</v>
      </c>
      <c r="AA81" s="31">
        <v>311</v>
      </c>
      <c r="AB81" s="31">
        <v>280</v>
      </c>
      <c r="AC81" s="31">
        <v>247</v>
      </c>
      <c r="AD81" s="31">
        <v>201</v>
      </c>
      <c r="AE81" s="31">
        <v>746</v>
      </c>
      <c r="AF81" s="31"/>
      <c r="AG81" s="63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</row>
    <row r="82" spans="1:192" hidden="1" x14ac:dyDescent="0.2">
      <c r="A82" s="30" t="s">
        <v>211</v>
      </c>
      <c r="B82" s="30" t="s">
        <v>212</v>
      </c>
      <c r="C82" s="30" t="s">
        <v>81</v>
      </c>
      <c r="D82" s="31">
        <v>1409020</v>
      </c>
      <c r="E82" s="31"/>
      <c r="F82" s="31">
        <v>14407</v>
      </c>
      <c r="G82" s="31">
        <v>14080</v>
      </c>
      <c r="H82" s="31">
        <v>13440</v>
      </c>
      <c r="I82" s="31">
        <v>13638</v>
      </c>
      <c r="J82" s="31">
        <v>13447</v>
      </c>
      <c r="K82" s="31">
        <v>13899</v>
      </c>
      <c r="L82" s="31">
        <v>14680</v>
      </c>
      <c r="M82" s="31">
        <v>15443</v>
      </c>
      <c r="N82" s="31">
        <v>12168</v>
      </c>
      <c r="O82" s="31">
        <v>12318</v>
      </c>
      <c r="P82" s="31">
        <v>11869</v>
      </c>
      <c r="Q82" s="31">
        <v>10368</v>
      </c>
      <c r="R82" s="31">
        <v>9239</v>
      </c>
      <c r="S82" s="31">
        <v>8524</v>
      </c>
      <c r="T82" s="31">
        <v>8579</v>
      </c>
      <c r="U82" s="31">
        <v>8264</v>
      </c>
      <c r="V82" s="31">
        <v>7894</v>
      </c>
      <c r="W82" s="31">
        <v>7118</v>
      </c>
      <c r="X82" s="31">
        <v>6705</v>
      </c>
      <c r="Y82" s="31">
        <v>6002</v>
      </c>
      <c r="Z82" s="31">
        <v>5311</v>
      </c>
      <c r="AA82" s="31">
        <v>4744</v>
      </c>
      <c r="AB82" s="31">
        <v>4114</v>
      </c>
      <c r="AC82" s="31">
        <v>3711</v>
      </c>
      <c r="AD82" s="31">
        <v>3211</v>
      </c>
      <c r="AE82" s="31">
        <v>11473</v>
      </c>
      <c r="AF82" s="31"/>
      <c r="AG82" s="63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</row>
    <row r="83" spans="1:192" hidden="1" x14ac:dyDescent="0.2">
      <c r="A83" s="30" t="s">
        <v>213</v>
      </c>
      <c r="B83" s="30" t="s">
        <v>214</v>
      </c>
      <c r="C83" s="30" t="s">
        <v>84</v>
      </c>
      <c r="D83" s="31">
        <v>246866</v>
      </c>
      <c r="E83" s="31"/>
      <c r="F83" s="31">
        <v>2888</v>
      </c>
      <c r="G83" s="31">
        <v>2754</v>
      </c>
      <c r="H83" s="31">
        <v>2643</v>
      </c>
      <c r="I83" s="31">
        <v>2669</v>
      </c>
      <c r="J83" s="31">
        <v>2624</v>
      </c>
      <c r="K83" s="31">
        <v>2734</v>
      </c>
      <c r="L83" s="31">
        <v>2822</v>
      </c>
      <c r="M83" s="31">
        <v>2964</v>
      </c>
      <c r="N83" s="31">
        <v>2416</v>
      </c>
      <c r="O83" s="31">
        <v>2391</v>
      </c>
      <c r="P83" s="31">
        <v>2260</v>
      </c>
      <c r="Q83" s="31">
        <v>2041</v>
      </c>
      <c r="R83" s="31">
        <v>1670</v>
      </c>
      <c r="S83" s="31">
        <v>1643</v>
      </c>
      <c r="T83" s="31">
        <v>1520</v>
      </c>
      <c r="U83" s="31">
        <v>1459</v>
      </c>
      <c r="V83" s="31">
        <v>1433</v>
      </c>
      <c r="W83" s="31">
        <v>1257</v>
      </c>
      <c r="X83" s="31">
        <v>1190</v>
      </c>
      <c r="Y83" s="31">
        <v>1033</v>
      </c>
      <c r="Z83" s="31">
        <v>916</v>
      </c>
      <c r="AA83" s="31">
        <v>901</v>
      </c>
      <c r="AB83" s="31">
        <v>665</v>
      </c>
      <c r="AC83" s="31">
        <v>691</v>
      </c>
      <c r="AD83" s="31">
        <v>596</v>
      </c>
      <c r="AE83" s="31">
        <v>1982</v>
      </c>
      <c r="AF83" s="31"/>
      <c r="AG83" s="63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</row>
    <row r="84" spans="1:192" hidden="1" x14ac:dyDescent="0.2">
      <c r="A84" s="30" t="s">
        <v>215</v>
      </c>
      <c r="B84" s="30" t="s">
        <v>216</v>
      </c>
      <c r="C84" s="30" t="s">
        <v>84</v>
      </c>
      <c r="D84" s="31">
        <v>311890</v>
      </c>
      <c r="E84" s="31"/>
      <c r="F84" s="31">
        <v>3488</v>
      </c>
      <c r="G84" s="31">
        <v>3407</v>
      </c>
      <c r="H84" s="31">
        <v>3325</v>
      </c>
      <c r="I84" s="31">
        <v>3379</v>
      </c>
      <c r="J84" s="31">
        <v>3182</v>
      </c>
      <c r="K84" s="31">
        <v>3431</v>
      </c>
      <c r="L84" s="31">
        <v>3501</v>
      </c>
      <c r="M84" s="31">
        <v>3671</v>
      </c>
      <c r="N84" s="31">
        <v>2813</v>
      </c>
      <c r="O84" s="31">
        <v>2765</v>
      </c>
      <c r="P84" s="31">
        <v>2711</v>
      </c>
      <c r="Q84" s="31">
        <v>2320</v>
      </c>
      <c r="R84" s="31">
        <v>2122</v>
      </c>
      <c r="S84" s="31">
        <v>1976</v>
      </c>
      <c r="T84" s="31">
        <v>1958</v>
      </c>
      <c r="U84" s="31">
        <v>1901</v>
      </c>
      <c r="V84" s="31">
        <v>1741</v>
      </c>
      <c r="W84" s="31">
        <v>1686</v>
      </c>
      <c r="X84" s="31">
        <v>1577</v>
      </c>
      <c r="Y84" s="31">
        <v>1389</v>
      </c>
      <c r="Z84" s="31">
        <v>1202</v>
      </c>
      <c r="AA84" s="31">
        <v>1130</v>
      </c>
      <c r="AB84" s="31">
        <v>1020</v>
      </c>
      <c r="AC84" s="31">
        <v>801</v>
      </c>
      <c r="AD84" s="31">
        <v>689</v>
      </c>
      <c r="AE84" s="31">
        <v>2560</v>
      </c>
      <c r="AF84" s="31"/>
      <c r="AG84" s="63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</row>
    <row r="85" spans="1:192" hidden="1" x14ac:dyDescent="0.2">
      <c r="A85" s="30" t="s">
        <v>217</v>
      </c>
      <c r="B85" s="30" t="s">
        <v>218</v>
      </c>
      <c r="C85" s="30" t="s">
        <v>84</v>
      </c>
      <c r="D85" s="31">
        <v>265411</v>
      </c>
      <c r="E85" s="31"/>
      <c r="F85" s="31">
        <v>2928</v>
      </c>
      <c r="G85" s="31">
        <v>2884</v>
      </c>
      <c r="H85" s="31">
        <v>2693</v>
      </c>
      <c r="I85" s="31">
        <v>2841</v>
      </c>
      <c r="J85" s="31">
        <v>2879</v>
      </c>
      <c r="K85" s="31">
        <v>2810</v>
      </c>
      <c r="L85" s="31">
        <v>3036</v>
      </c>
      <c r="M85" s="31">
        <v>3255</v>
      </c>
      <c r="N85" s="31">
        <v>2513</v>
      </c>
      <c r="O85" s="31">
        <v>2756</v>
      </c>
      <c r="P85" s="31">
        <v>2447</v>
      </c>
      <c r="Q85" s="31">
        <v>2151</v>
      </c>
      <c r="R85" s="31">
        <v>1970</v>
      </c>
      <c r="S85" s="31">
        <v>1767</v>
      </c>
      <c r="T85" s="31">
        <v>1805</v>
      </c>
      <c r="U85" s="31">
        <v>1722</v>
      </c>
      <c r="V85" s="31">
        <v>1649</v>
      </c>
      <c r="W85" s="31">
        <v>1413</v>
      </c>
      <c r="X85" s="31">
        <v>1338</v>
      </c>
      <c r="Y85" s="31">
        <v>1154</v>
      </c>
      <c r="Z85" s="31">
        <v>1046</v>
      </c>
      <c r="AA85" s="31">
        <v>902</v>
      </c>
      <c r="AB85" s="31">
        <v>787</v>
      </c>
      <c r="AC85" s="31">
        <v>740</v>
      </c>
      <c r="AD85" s="31">
        <v>566</v>
      </c>
      <c r="AE85" s="31">
        <v>2247</v>
      </c>
      <c r="AF85" s="31"/>
      <c r="AG85" s="63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</row>
    <row r="86" spans="1:192" hidden="1" x14ac:dyDescent="0.2">
      <c r="A86" s="30" t="s">
        <v>219</v>
      </c>
      <c r="B86" s="30" t="s">
        <v>220</v>
      </c>
      <c r="C86" s="30" t="s">
        <v>84</v>
      </c>
      <c r="D86" s="31">
        <v>584853</v>
      </c>
      <c r="E86" s="31"/>
      <c r="F86" s="31">
        <v>5103</v>
      </c>
      <c r="G86" s="31">
        <v>5035</v>
      </c>
      <c r="H86" s="31">
        <v>4779</v>
      </c>
      <c r="I86" s="31">
        <v>4749</v>
      </c>
      <c r="J86" s="31">
        <v>4762</v>
      </c>
      <c r="K86" s="31">
        <v>4924</v>
      </c>
      <c r="L86" s="31">
        <v>5321</v>
      </c>
      <c r="M86" s="31">
        <v>5553</v>
      </c>
      <c r="N86" s="31">
        <v>4426</v>
      </c>
      <c r="O86" s="31">
        <v>4406</v>
      </c>
      <c r="P86" s="31">
        <v>4451</v>
      </c>
      <c r="Q86" s="31">
        <v>3856</v>
      </c>
      <c r="R86" s="31">
        <v>3477</v>
      </c>
      <c r="S86" s="31">
        <v>3138</v>
      </c>
      <c r="T86" s="31">
        <v>3296</v>
      </c>
      <c r="U86" s="31">
        <v>3182</v>
      </c>
      <c r="V86" s="31">
        <v>3071</v>
      </c>
      <c r="W86" s="31">
        <v>2762</v>
      </c>
      <c r="X86" s="31">
        <v>2600</v>
      </c>
      <c r="Y86" s="31">
        <v>2426</v>
      </c>
      <c r="Z86" s="31">
        <v>2147</v>
      </c>
      <c r="AA86" s="31">
        <v>1811</v>
      </c>
      <c r="AB86" s="31">
        <v>1642</v>
      </c>
      <c r="AC86" s="31">
        <v>1479</v>
      </c>
      <c r="AD86" s="31">
        <v>1360</v>
      </c>
      <c r="AE86" s="31">
        <v>4684</v>
      </c>
      <c r="AF86" s="31"/>
      <c r="AG86" s="63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</row>
    <row r="87" spans="1:192" hidden="1" x14ac:dyDescent="0.2">
      <c r="A87" s="30" t="s">
        <v>221</v>
      </c>
      <c r="B87" s="30" t="s">
        <v>222</v>
      </c>
      <c r="C87" s="30" t="s">
        <v>81</v>
      </c>
      <c r="D87" s="31">
        <v>2332469</v>
      </c>
      <c r="E87" s="31"/>
      <c r="F87" s="31">
        <v>22691</v>
      </c>
      <c r="G87" s="31">
        <v>22206</v>
      </c>
      <c r="H87" s="31">
        <v>21263</v>
      </c>
      <c r="I87" s="31">
        <v>21410</v>
      </c>
      <c r="J87" s="31">
        <v>21621</v>
      </c>
      <c r="K87" s="31">
        <v>21927</v>
      </c>
      <c r="L87" s="31">
        <v>22930</v>
      </c>
      <c r="M87" s="31">
        <v>24739</v>
      </c>
      <c r="N87" s="31">
        <v>17955</v>
      </c>
      <c r="O87" s="31">
        <v>17242</v>
      </c>
      <c r="P87" s="31">
        <v>16944</v>
      </c>
      <c r="Q87" s="31">
        <v>15695</v>
      </c>
      <c r="R87" s="31">
        <v>13592</v>
      </c>
      <c r="S87" s="31">
        <v>12272</v>
      </c>
      <c r="T87" s="31">
        <v>12816</v>
      </c>
      <c r="U87" s="31">
        <v>12073</v>
      </c>
      <c r="V87" s="31">
        <v>11960</v>
      </c>
      <c r="W87" s="31">
        <v>11015</v>
      </c>
      <c r="X87" s="31">
        <v>9942</v>
      </c>
      <c r="Y87" s="31">
        <v>9061</v>
      </c>
      <c r="Z87" s="31">
        <v>8095</v>
      </c>
      <c r="AA87" s="31">
        <v>7030</v>
      </c>
      <c r="AB87" s="31">
        <v>6398</v>
      </c>
      <c r="AC87" s="31">
        <v>5480</v>
      </c>
      <c r="AD87" s="31">
        <v>4827</v>
      </c>
      <c r="AE87" s="31">
        <v>17359</v>
      </c>
      <c r="AF87" s="31"/>
      <c r="AG87" s="63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</row>
    <row r="88" spans="1:192" hidden="1" x14ac:dyDescent="0.2">
      <c r="A88" s="30" t="s">
        <v>223</v>
      </c>
      <c r="B88" s="30" t="s">
        <v>224</v>
      </c>
      <c r="C88" s="30" t="s">
        <v>84</v>
      </c>
      <c r="D88" s="31">
        <v>539776</v>
      </c>
      <c r="E88" s="31"/>
      <c r="F88" s="31">
        <v>5064</v>
      </c>
      <c r="G88" s="31">
        <v>4927</v>
      </c>
      <c r="H88" s="31">
        <v>4742</v>
      </c>
      <c r="I88" s="31">
        <v>4463</v>
      </c>
      <c r="J88" s="31">
        <v>4574</v>
      </c>
      <c r="K88" s="31">
        <v>4475</v>
      </c>
      <c r="L88" s="31">
        <v>4735</v>
      </c>
      <c r="M88" s="31">
        <v>5020</v>
      </c>
      <c r="N88" s="31">
        <v>3495</v>
      </c>
      <c r="O88" s="31">
        <v>3203</v>
      </c>
      <c r="P88" s="31">
        <v>3262</v>
      </c>
      <c r="Q88" s="31">
        <v>3011</v>
      </c>
      <c r="R88" s="31">
        <v>2663</v>
      </c>
      <c r="S88" s="31">
        <v>2493</v>
      </c>
      <c r="T88" s="31">
        <v>2679</v>
      </c>
      <c r="U88" s="31">
        <v>2439</v>
      </c>
      <c r="V88" s="31">
        <v>2496</v>
      </c>
      <c r="W88" s="31">
        <v>2412</v>
      </c>
      <c r="X88" s="31">
        <v>2086</v>
      </c>
      <c r="Y88" s="31">
        <v>1968</v>
      </c>
      <c r="Z88" s="31">
        <v>1796</v>
      </c>
      <c r="AA88" s="31">
        <v>1476</v>
      </c>
      <c r="AB88" s="31">
        <v>1409</v>
      </c>
      <c r="AC88" s="31">
        <v>1178</v>
      </c>
      <c r="AD88" s="31">
        <v>1046</v>
      </c>
      <c r="AE88" s="31">
        <v>3787</v>
      </c>
      <c r="AF88" s="31"/>
      <c r="AG88" s="63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</row>
    <row r="89" spans="1:192" hidden="1" x14ac:dyDescent="0.2">
      <c r="A89" s="30" t="s">
        <v>225</v>
      </c>
      <c r="B89" s="30" t="s">
        <v>226</v>
      </c>
      <c r="C89" s="30" t="s">
        <v>84</v>
      </c>
      <c r="D89" s="31">
        <v>211455</v>
      </c>
      <c r="E89" s="31"/>
      <c r="F89" s="31">
        <v>2389</v>
      </c>
      <c r="G89" s="31">
        <v>2274</v>
      </c>
      <c r="H89" s="31">
        <v>2154</v>
      </c>
      <c r="I89" s="31">
        <v>2269</v>
      </c>
      <c r="J89" s="31">
        <v>2284</v>
      </c>
      <c r="K89" s="31">
        <v>2317</v>
      </c>
      <c r="L89" s="31">
        <v>2479</v>
      </c>
      <c r="M89" s="31">
        <v>2566</v>
      </c>
      <c r="N89" s="31">
        <v>1889</v>
      </c>
      <c r="O89" s="31">
        <v>1841</v>
      </c>
      <c r="P89" s="31">
        <v>1823</v>
      </c>
      <c r="Q89" s="31">
        <v>1661</v>
      </c>
      <c r="R89" s="31">
        <v>1379</v>
      </c>
      <c r="S89" s="31">
        <v>1263</v>
      </c>
      <c r="T89" s="31">
        <v>1258</v>
      </c>
      <c r="U89" s="31">
        <v>1157</v>
      </c>
      <c r="V89" s="31">
        <v>1122</v>
      </c>
      <c r="W89" s="31">
        <v>1062</v>
      </c>
      <c r="X89" s="31">
        <v>939</v>
      </c>
      <c r="Y89" s="31">
        <v>818</v>
      </c>
      <c r="Z89" s="31">
        <v>728</v>
      </c>
      <c r="AA89" s="31">
        <v>679</v>
      </c>
      <c r="AB89" s="31">
        <v>618</v>
      </c>
      <c r="AC89" s="31">
        <v>561</v>
      </c>
      <c r="AD89" s="31">
        <v>438</v>
      </c>
      <c r="AE89" s="31">
        <v>1787</v>
      </c>
      <c r="AF89" s="31"/>
      <c r="AG89" s="63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</row>
    <row r="90" spans="1:192" hidden="1" x14ac:dyDescent="0.2">
      <c r="A90" s="30" t="s">
        <v>227</v>
      </c>
      <c r="B90" s="30" t="s">
        <v>228</v>
      </c>
      <c r="C90" s="30" t="s">
        <v>84</v>
      </c>
      <c r="D90" s="31">
        <v>439787</v>
      </c>
      <c r="E90" s="31"/>
      <c r="F90" s="31">
        <v>4413</v>
      </c>
      <c r="G90" s="31">
        <v>4374</v>
      </c>
      <c r="H90" s="31">
        <v>4271</v>
      </c>
      <c r="I90" s="31">
        <v>4437</v>
      </c>
      <c r="J90" s="31">
        <v>4362</v>
      </c>
      <c r="K90" s="31">
        <v>4458</v>
      </c>
      <c r="L90" s="31">
        <v>4689</v>
      </c>
      <c r="M90" s="31">
        <v>5133</v>
      </c>
      <c r="N90" s="31">
        <v>3668</v>
      </c>
      <c r="O90" s="31">
        <v>3610</v>
      </c>
      <c r="P90" s="31">
        <v>3367</v>
      </c>
      <c r="Q90" s="31">
        <v>3240</v>
      </c>
      <c r="R90" s="31">
        <v>2848</v>
      </c>
      <c r="S90" s="31">
        <v>2452</v>
      </c>
      <c r="T90" s="31">
        <v>2539</v>
      </c>
      <c r="U90" s="31">
        <v>2426</v>
      </c>
      <c r="V90" s="31">
        <v>2443</v>
      </c>
      <c r="W90" s="31">
        <v>2171</v>
      </c>
      <c r="X90" s="31">
        <v>1905</v>
      </c>
      <c r="Y90" s="31">
        <v>1690</v>
      </c>
      <c r="Z90" s="31">
        <v>1553</v>
      </c>
      <c r="AA90" s="31">
        <v>1319</v>
      </c>
      <c r="AB90" s="31">
        <v>1199</v>
      </c>
      <c r="AC90" s="31">
        <v>1069</v>
      </c>
      <c r="AD90" s="31">
        <v>978</v>
      </c>
      <c r="AE90" s="31">
        <v>3483</v>
      </c>
      <c r="AF90" s="31"/>
      <c r="AG90" s="63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</row>
    <row r="91" spans="1:192" hidden="1" x14ac:dyDescent="0.2">
      <c r="A91" s="30" t="s">
        <v>229</v>
      </c>
      <c r="B91" s="30" t="s">
        <v>230</v>
      </c>
      <c r="C91" s="30" t="s">
        <v>84</v>
      </c>
      <c r="D91" s="31">
        <v>793139</v>
      </c>
      <c r="E91" s="31"/>
      <c r="F91" s="31">
        <v>6985</v>
      </c>
      <c r="G91" s="31">
        <v>6801</v>
      </c>
      <c r="H91" s="31">
        <v>6564</v>
      </c>
      <c r="I91" s="31">
        <v>6686</v>
      </c>
      <c r="J91" s="31">
        <v>6647</v>
      </c>
      <c r="K91" s="31">
        <v>6855</v>
      </c>
      <c r="L91" s="31">
        <v>7200</v>
      </c>
      <c r="M91" s="31">
        <v>7816</v>
      </c>
      <c r="N91" s="31">
        <v>5640</v>
      </c>
      <c r="O91" s="31">
        <v>5435</v>
      </c>
      <c r="P91" s="31">
        <v>5315</v>
      </c>
      <c r="Q91" s="31">
        <v>4980</v>
      </c>
      <c r="R91" s="31">
        <v>4341</v>
      </c>
      <c r="S91" s="31">
        <v>3882</v>
      </c>
      <c r="T91" s="31">
        <v>4185</v>
      </c>
      <c r="U91" s="31">
        <v>3940</v>
      </c>
      <c r="V91" s="31">
        <v>3892</v>
      </c>
      <c r="W91" s="31">
        <v>3642</v>
      </c>
      <c r="X91" s="31">
        <v>3427</v>
      </c>
      <c r="Y91" s="31">
        <v>3158</v>
      </c>
      <c r="Z91" s="31">
        <v>2631</v>
      </c>
      <c r="AA91" s="31">
        <v>2355</v>
      </c>
      <c r="AB91" s="31">
        <v>2189</v>
      </c>
      <c r="AC91" s="31">
        <v>1884</v>
      </c>
      <c r="AD91" s="31">
        <v>1601</v>
      </c>
      <c r="AE91" s="31">
        <v>5465</v>
      </c>
      <c r="AF91" s="31"/>
      <c r="AG91" s="63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</row>
    <row r="92" spans="1:192" hidden="1" x14ac:dyDescent="0.2">
      <c r="A92" s="30" t="s">
        <v>231</v>
      </c>
      <c r="B92" s="30" t="s">
        <v>232</v>
      </c>
      <c r="C92" s="30" t="s">
        <v>84</v>
      </c>
      <c r="D92" s="31">
        <v>348312</v>
      </c>
      <c r="E92" s="31"/>
      <c r="F92" s="31">
        <v>3840</v>
      </c>
      <c r="G92" s="31">
        <v>3830</v>
      </c>
      <c r="H92" s="31">
        <v>3532</v>
      </c>
      <c r="I92" s="31">
        <v>3555</v>
      </c>
      <c r="J92" s="31">
        <v>3754</v>
      </c>
      <c r="K92" s="31">
        <v>3822</v>
      </c>
      <c r="L92" s="31">
        <v>3827</v>
      </c>
      <c r="M92" s="31">
        <v>4204</v>
      </c>
      <c r="N92" s="31">
        <v>3263</v>
      </c>
      <c r="O92" s="31">
        <v>3153</v>
      </c>
      <c r="P92" s="31">
        <v>3177</v>
      </c>
      <c r="Q92" s="31">
        <v>2803</v>
      </c>
      <c r="R92" s="31">
        <v>2361</v>
      </c>
      <c r="S92" s="31">
        <v>2182</v>
      </c>
      <c r="T92" s="31">
        <v>2155</v>
      </c>
      <c r="U92" s="31">
        <v>2111</v>
      </c>
      <c r="V92" s="31">
        <v>2007</v>
      </c>
      <c r="W92" s="31">
        <v>1728</v>
      </c>
      <c r="X92" s="31">
        <v>1585</v>
      </c>
      <c r="Y92" s="31">
        <v>1427</v>
      </c>
      <c r="Z92" s="31">
        <v>1387</v>
      </c>
      <c r="AA92" s="31">
        <v>1201</v>
      </c>
      <c r="AB92" s="31">
        <v>983</v>
      </c>
      <c r="AC92" s="31">
        <v>788</v>
      </c>
      <c r="AD92" s="31">
        <v>764</v>
      </c>
      <c r="AE92" s="31">
        <v>2837</v>
      </c>
      <c r="AF92" s="31"/>
      <c r="AG92" s="63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</row>
    <row r="93" spans="1:192" hidden="1" x14ac:dyDescent="0.2">
      <c r="A93" s="30" t="s">
        <v>233</v>
      </c>
      <c r="B93" s="30" t="s">
        <v>234</v>
      </c>
      <c r="C93" s="30" t="s">
        <v>63</v>
      </c>
      <c r="D93" s="31">
        <v>4835928</v>
      </c>
      <c r="E93" s="31"/>
      <c r="F93" s="31">
        <v>52972</v>
      </c>
      <c r="G93" s="31">
        <v>52339</v>
      </c>
      <c r="H93" s="31">
        <v>51069</v>
      </c>
      <c r="I93" s="31">
        <v>51346</v>
      </c>
      <c r="J93" s="31">
        <v>52379</v>
      </c>
      <c r="K93" s="31">
        <v>53163</v>
      </c>
      <c r="L93" s="31">
        <v>56244</v>
      </c>
      <c r="M93" s="31">
        <v>59913</v>
      </c>
      <c r="N93" s="31">
        <v>45669</v>
      </c>
      <c r="O93" s="31">
        <v>44362</v>
      </c>
      <c r="P93" s="31">
        <v>44273</v>
      </c>
      <c r="Q93" s="31">
        <v>39601</v>
      </c>
      <c r="R93" s="31">
        <v>34154</v>
      </c>
      <c r="S93" s="31">
        <v>29970</v>
      </c>
      <c r="T93" s="31">
        <v>30120</v>
      </c>
      <c r="U93" s="31">
        <v>29647</v>
      </c>
      <c r="V93" s="31">
        <v>27705</v>
      </c>
      <c r="W93" s="31">
        <v>25257</v>
      </c>
      <c r="X93" s="31">
        <v>23043</v>
      </c>
      <c r="Y93" s="31">
        <v>21119</v>
      </c>
      <c r="Z93" s="31">
        <v>18677</v>
      </c>
      <c r="AA93" s="31">
        <v>16763</v>
      </c>
      <c r="AB93" s="31">
        <v>15467</v>
      </c>
      <c r="AC93" s="31">
        <v>13542</v>
      </c>
      <c r="AD93" s="31">
        <v>11689</v>
      </c>
      <c r="AE93" s="31">
        <v>43609</v>
      </c>
      <c r="AF93" s="31"/>
      <c r="AG93" s="63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</row>
    <row r="94" spans="1:192" hidden="1" x14ac:dyDescent="0.2">
      <c r="A94" s="30" t="s">
        <v>235</v>
      </c>
      <c r="B94" s="30" t="s">
        <v>236</v>
      </c>
      <c r="C94" s="30" t="s">
        <v>66</v>
      </c>
      <c r="D94" s="31">
        <v>257302</v>
      </c>
      <c r="E94" s="31"/>
      <c r="F94" s="31">
        <v>2311</v>
      </c>
      <c r="G94" s="31">
        <v>2206</v>
      </c>
      <c r="H94" s="31">
        <v>2176</v>
      </c>
      <c r="I94" s="31">
        <v>2093</v>
      </c>
      <c r="J94" s="31">
        <v>2185</v>
      </c>
      <c r="K94" s="31">
        <v>2234</v>
      </c>
      <c r="L94" s="31">
        <v>2388</v>
      </c>
      <c r="M94" s="31">
        <v>2486</v>
      </c>
      <c r="N94" s="31">
        <v>1866</v>
      </c>
      <c r="O94" s="31">
        <v>1939</v>
      </c>
      <c r="P94" s="31">
        <v>1908</v>
      </c>
      <c r="Q94" s="31">
        <v>1653</v>
      </c>
      <c r="R94" s="31">
        <v>1496</v>
      </c>
      <c r="S94" s="31">
        <v>1318</v>
      </c>
      <c r="T94" s="31">
        <v>1438</v>
      </c>
      <c r="U94" s="31">
        <v>1396</v>
      </c>
      <c r="V94" s="31">
        <v>1437</v>
      </c>
      <c r="W94" s="31">
        <v>1156</v>
      </c>
      <c r="X94" s="31">
        <v>1205</v>
      </c>
      <c r="Y94" s="31">
        <v>1121</v>
      </c>
      <c r="Z94" s="31">
        <v>986</v>
      </c>
      <c r="AA94" s="31">
        <v>880</v>
      </c>
      <c r="AB94" s="31">
        <v>765</v>
      </c>
      <c r="AC94" s="31">
        <v>735</v>
      </c>
      <c r="AD94" s="31">
        <v>647</v>
      </c>
      <c r="AE94" s="31">
        <v>2358</v>
      </c>
      <c r="AF94" s="31"/>
      <c r="AG94" s="63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</row>
    <row r="95" spans="1:192" hidden="1" x14ac:dyDescent="0.2">
      <c r="A95" s="30" t="s">
        <v>237</v>
      </c>
      <c r="B95" s="30" t="s">
        <v>238</v>
      </c>
      <c r="C95" s="30" t="s">
        <v>66</v>
      </c>
      <c r="D95" s="31">
        <v>354224</v>
      </c>
      <c r="E95" s="31"/>
      <c r="F95" s="31">
        <v>2962</v>
      </c>
      <c r="G95" s="31">
        <v>2779</v>
      </c>
      <c r="H95" s="31">
        <v>2717</v>
      </c>
      <c r="I95" s="31">
        <v>2530</v>
      </c>
      <c r="J95" s="31">
        <v>2499</v>
      </c>
      <c r="K95" s="31">
        <v>2404</v>
      </c>
      <c r="L95" s="31">
        <v>2411</v>
      </c>
      <c r="M95" s="31">
        <v>2264</v>
      </c>
      <c r="N95" s="31">
        <v>1834</v>
      </c>
      <c r="O95" s="31">
        <v>1665</v>
      </c>
      <c r="P95" s="31">
        <v>1664</v>
      </c>
      <c r="Q95" s="31">
        <v>1684</v>
      </c>
      <c r="R95" s="31">
        <v>1318</v>
      </c>
      <c r="S95" s="31">
        <v>1277</v>
      </c>
      <c r="T95" s="31">
        <v>1371</v>
      </c>
      <c r="U95" s="31">
        <v>1286</v>
      </c>
      <c r="V95" s="31">
        <v>1217</v>
      </c>
      <c r="W95" s="31">
        <v>1202</v>
      </c>
      <c r="X95" s="31">
        <v>1050</v>
      </c>
      <c r="Y95" s="31">
        <v>993</v>
      </c>
      <c r="Z95" s="31">
        <v>894</v>
      </c>
      <c r="AA95" s="31">
        <v>846</v>
      </c>
      <c r="AB95" s="31">
        <v>717</v>
      </c>
      <c r="AC95" s="31">
        <v>649</v>
      </c>
      <c r="AD95" s="31">
        <v>636</v>
      </c>
      <c r="AE95" s="31">
        <v>2252</v>
      </c>
      <c r="AF95" s="31"/>
      <c r="AG95" s="63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</row>
    <row r="96" spans="1:192" hidden="1" x14ac:dyDescent="0.2">
      <c r="A96" s="30" t="s">
        <v>239</v>
      </c>
      <c r="B96" s="30" t="s">
        <v>240</v>
      </c>
      <c r="C96" s="30" t="s">
        <v>66</v>
      </c>
      <c r="D96" s="31">
        <v>332900</v>
      </c>
      <c r="E96" s="31"/>
      <c r="F96" s="31">
        <v>2550</v>
      </c>
      <c r="G96" s="31">
        <v>2365</v>
      </c>
      <c r="H96" s="31">
        <v>2149</v>
      </c>
      <c r="I96" s="31">
        <v>2169</v>
      </c>
      <c r="J96" s="31">
        <v>2183</v>
      </c>
      <c r="K96" s="31">
        <v>2081</v>
      </c>
      <c r="L96" s="31">
        <v>2099</v>
      </c>
      <c r="M96" s="31">
        <v>2326</v>
      </c>
      <c r="N96" s="31">
        <v>1681</v>
      </c>
      <c r="O96" s="31">
        <v>1551</v>
      </c>
      <c r="P96" s="31">
        <v>1604</v>
      </c>
      <c r="Q96" s="31">
        <v>1442</v>
      </c>
      <c r="R96" s="31">
        <v>1273</v>
      </c>
      <c r="S96" s="31">
        <v>1172</v>
      </c>
      <c r="T96" s="31">
        <v>1199</v>
      </c>
      <c r="U96" s="31">
        <v>1182</v>
      </c>
      <c r="V96" s="31">
        <v>1213</v>
      </c>
      <c r="W96" s="31">
        <v>1078</v>
      </c>
      <c r="X96" s="31">
        <v>981</v>
      </c>
      <c r="Y96" s="31">
        <v>971</v>
      </c>
      <c r="Z96" s="31">
        <v>834</v>
      </c>
      <c r="AA96" s="31">
        <v>720</v>
      </c>
      <c r="AB96" s="31">
        <v>738</v>
      </c>
      <c r="AC96" s="31">
        <v>598</v>
      </c>
      <c r="AD96" s="31">
        <v>542</v>
      </c>
      <c r="AE96" s="31">
        <v>2078</v>
      </c>
      <c r="AF96" s="31"/>
      <c r="AG96" s="63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</row>
    <row r="97" spans="1:192" hidden="1" x14ac:dyDescent="0.2">
      <c r="A97" s="30" t="s">
        <v>241</v>
      </c>
      <c r="B97" s="30" t="s">
        <v>242</v>
      </c>
      <c r="C97" s="30" t="s">
        <v>66</v>
      </c>
      <c r="D97" s="31">
        <v>39927</v>
      </c>
      <c r="E97" s="31"/>
      <c r="F97" s="31">
        <v>494</v>
      </c>
      <c r="G97" s="31">
        <v>499</v>
      </c>
      <c r="H97" s="31">
        <v>529</v>
      </c>
      <c r="I97" s="31">
        <v>519</v>
      </c>
      <c r="J97" s="31">
        <v>557</v>
      </c>
      <c r="K97" s="31">
        <v>569</v>
      </c>
      <c r="L97" s="31">
        <v>595</v>
      </c>
      <c r="M97" s="31">
        <v>640</v>
      </c>
      <c r="N97" s="31">
        <v>489</v>
      </c>
      <c r="O97" s="31">
        <v>467</v>
      </c>
      <c r="P97" s="31">
        <v>481</v>
      </c>
      <c r="Q97" s="31">
        <v>453</v>
      </c>
      <c r="R97" s="31">
        <v>380</v>
      </c>
      <c r="S97" s="31">
        <v>372</v>
      </c>
      <c r="T97" s="31">
        <v>291</v>
      </c>
      <c r="U97" s="31">
        <v>336</v>
      </c>
      <c r="V97" s="31">
        <v>340</v>
      </c>
      <c r="W97" s="31">
        <v>258</v>
      </c>
      <c r="X97" s="31">
        <v>279</v>
      </c>
      <c r="Y97" s="31">
        <v>256</v>
      </c>
      <c r="Z97" s="31">
        <v>191</v>
      </c>
      <c r="AA97" s="31">
        <v>193</v>
      </c>
      <c r="AB97" s="31">
        <v>140</v>
      </c>
      <c r="AC97" s="31">
        <v>154</v>
      </c>
      <c r="AD97" s="31">
        <v>151</v>
      </c>
      <c r="AE97" s="31">
        <v>530</v>
      </c>
      <c r="AF97" s="31"/>
      <c r="AG97" s="63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</row>
    <row r="98" spans="1:192" hidden="1" x14ac:dyDescent="0.2">
      <c r="A98" s="30" t="s">
        <v>243</v>
      </c>
      <c r="B98" s="30" t="s">
        <v>244</v>
      </c>
      <c r="C98" s="30" t="s">
        <v>109</v>
      </c>
      <c r="D98" s="31">
        <v>802694</v>
      </c>
      <c r="E98" s="31"/>
      <c r="F98" s="31">
        <v>9841</v>
      </c>
      <c r="G98" s="31">
        <v>9649</v>
      </c>
      <c r="H98" s="31">
        <v>9328</v>
      </c>
      <c r="I98" s="31">
        <v>9557</v>
      </c>
      <c r="J98" s="31">
        <v>9713</v>
      </c>
      <c r="K98" s="31">
        <v>9863</v>
      </c>
      <c r="L98" s="31">
        <v>10525</v>
      </c>
      <c r="M98" s="31">
        <v>11359</v>
      </c>
      <c r="N98" s="31">
        <v>8653</v>
      </c>
      <c r="O98" s="31">
        <v>8346</v>
      </c>
      <c r="P98" s="31">
        <v>8577</v>
      </c>
      <c r="Q98" s="31">
        <v>7552</v>
      </c>
      <c r="R98" s="31">
        <v>6466</v>
      </c>
      <c r="S98" s="31">
        <v>5614</v>
      </c>
      <c r="T98" s="31">
        <v>5547</v>
      </c>
      <c r="U98" s="31">
        <v>5468</v>
      </c>
      <c r="V98" s="31">
        <v>5081</v>
      </c>
      <c r="W98" s="31">
        <v>4577</v>
      </c>
      <c r="X98" s="31">
        <v>4139</v>
      </c>
      <c r="Y98" s="31">
        <v>3805</v>
      </c>
      <c r="Z98" s="31">
        <v>3343</v>
      </c>
      <c r="AA98" s="31">
        <v>3044</v>
      </c>
      <c r="AB98" s="31">
        <v>2818</v>
      </c>
      <c r="AC98" s="31">
        <v>2415</v>
      </c>
      <c r="AD98" s="31">
        <v>2003</v>
      </c>
      <c r="AE98" s="31">
        <v>7673</v>
      </c>
      <c r="AF98" s="31"/>
      <c r="AG98" s="63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</row>
    <row r="99" spans="1:192" hidden="1" x14ac:dyDescent="0.2">
      <c r="A99" s="30" t="s">
        <v>245</v>
      </c>
      <c r="B99" s="30" t="s">
        <v>246</v>
      </c>
      <c r="C99" s="30" t="s">
        <v>112</v>
      </c>
      <c r="D99" s="31">
        <v>128147</v>
      </c>
      <c r="E99" s="31"/>
      <c r="F99" s="31">
        <v>1598</v>
      </c>
      <c r="G99" s="31">
        <v>1566</v>
      </c>
      <c r="H99" s="31">
        <v>1500</v>
      </c>
      <c r="I99" s="31">
        <v>1559</v>
      </c>
      <c r="J99" s="31">
        <v>1645</v>
      </c>
      <c r="K99" s="31">
        <v>1711</v>
      </c>
      <c r="L99" s="31">
        <v>1767</v>
      </c>
      <c r="M99" s="31">
        <v>1928</v>
      </c>
      <c r="N99" s="31">
        <v>1389</v>
      </c>
      <c r="O99" s="31">
        <v>1329</v>
      </c>
      <c r="P99" s="31">
        <v>1415</v>
      </c>
      <c r="Q99" s="31">
        <v>1246</v>
      </c>
      <c r="R99" s="31">
        <v>1045</v>
      </c>
      <c r="S99" s="31">
        <v>901</v>
      </c>
      <c r="T99" s="31">
        <v>861</v>
      </c>
      <c r="U99" s="31">
        <v>898</v>
      </c>
      <c r="V99" s="31">
        <v>766</v>
      </c>
      <c r="W99" s="31">
        <v>729</v>
      </c>
      <c r="X99" s="31">
        <v>642</v>
      </c>
      <c r="Y99" s="31">
        <v>552</v>
      </c>
      <c r="Z99" s="31">
        <v>508</v>
      </c>
      <c r="AA99" s="31">
        <v>513</v>
      </c>
      <c r="AB99" s="31">
        <v>418</v>
      </c>
      <c r="AC99" s="31">
        <v>341</v>
      </c>
      <c r="AD99" s="31">
        <v>328</v>
      </c>
      <c r="AE99" s="31">
        <v>1321</v>
      </c>
      <c r="AF99" s="31"/>
      <c r="AG99" s="63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</row>
    <row r="100" spans="1:192" hidden="1" x14ac:dyDescent="0.2">
      <c r="A100" s="30" t="s">
        <v>247</v>
      </c>
      <c r="B100" s="30" t="s">
        <v>248</v>
      </c>
      <c r="C100" s="30" t="s">
        <v>112</v>
      </c>
      <c r="D100" s="31">
        <v>80562</v>
      </c>
      <c r="E100" s="31"/>
      <c r="F100" s="31">
        <v>927</v>
      </c>
      <c r="G100" s="31">
        <v>901</v>
      </c>
      <c r="H100" s="31">
        <v>908</v>
      </c>
      <c r="I100" s="31">
        <v>910</v>
      </c>
      <c r="J100" s="31">
        <v>934</v>
      </c>
      <c r="K100" s="31">
        <v>878</v>
      </c>
      <c r="L100" s="31">
        <v>964</v>
      </c>
      <c r="M100" s="31">
        <v>997</v>
      </c>
      <c r="N100" s="31">
        <v>806</v>
      </c>
      <c r="O100" s="31">
        <v>864</v>
      </c>
      <c r="P100" s="31">
        <v>804</v>
      </c>
      <c r="Q100" s="31">
        <v>693</v>
      </c>
      <c r="R100" s="31">
        <v>649</v>
      </c>
      <c r="S100" s="31">
        <v>534</v>
      </c>
      <c r="T100" s="31">
        <v>501</v>
      </c>
      <c r="U100" s="31">
        <v>484</v>
      </c>
      <c r="V100" s="31">
        <v>436</v>
      </c>
      <c r="W100" s="31">
        <v>442</v>
      </c>
      <c r="X100" s="31">
        <v>377</v>
      </c>
      <c r="Y100" s="31">
        <v>368</v>
      </c>
      <c r="Z100" s="31">
        <v>303</v>
      </c>
      <c r="AA100" s="31">
        <v>280</v>
      </c>
      <c r="AB100" s="31">
        <v>226</v>
      </c>
      <c r="AC100" s="31">
        <v>191</v>
      </c>
      <c r="AD100" s="31">
        <v>184</v>
      </c>
      <c r="AE100" s="31">
        <v>631</v>
      </c>
      <c r="AF100" s="31"/>
      <c r="AG100" s="63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</row>
    <row r="101" spans="1:192" hidden="1" x14ac:dyDescent="0.2">
      <c r="A101" s="30" t="s">
        <v>249</v>
      </c>
      <c r="B101" s="30" t="s">
        <v>250</v>
      </c>
      <c r="C101" s="30" t="s">
        <v>112</v>
      </c>
      <c r="D101" s="31">
        <v>104900</v>
      </c>
      <c r="E101" s="31"/>
      <c r="F101" s="31">
        <v>1231</v>
      </c>
      <c r="G101" s="31">
        <v>1242</v>
      </c>
      <c r="H101" s="31">
        <v>1154</v>
      </c>
      <c r="I101" s="31">
        <v>1223</v>
      </c>
      <c r="J101" s="31">
        <v>1279</v>
      </c>
      <c r="K101" s="31">
        <v>1212</v>
      </c>
      <c r="L101" s="31">
        <v>1283</v>
      </c>
      <c r="M101" s="31">
        <v>1422</v>
      </c>
      <c r="N101" s="31">
        <v>1078</v>
      </c>
      <c r="O101" s="31">
        <v>984</v>
      </c>
      <c r="P101" s="31">
        <v>1091</v>
      </c>
      <c r="Q101" s="31">
        <v>973</v>
      </c>
      <c r="R101" s="31">
        <v>798</v>
      </c>
      <c r="S101" s="31">
        <v>706</v>
      </c>
      <c r="T101" s="31">
        <v>710</v>
      </c>
      <c r="U101" s="31">
        <v>714</v>
      </c>
      <c r="V101" s="31">
        <v>699</v>
      </c>
      <c r="W101" s="31">
        <v>601</v>
      </c>
      <c r="X101" s="31">
        <v>484</v>
      </c>
      <c r="Y101" s="31">
        <v>470</v>
      </c>
      <c r="Z101" s="31">
        <v>469</v>
      </c>
      <c r="AA101" s="31">
        <v>413</v>
      </c>
      <c r="AB101" s="31">
        <v>392</v>
      </c>
      <c r="AC101" s="31">
        <v>272</v>
      </c>
      <c r="AD101" s="31">
        <v>284</v>
      </c>
      <c r="AE101" s="31">
        <v>1069</v>
      </c>
      <c r="AF101" s="31"/>
      <c r="AG101" s="63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</row>
    <row r="102" spans="1:192" hidden="1" x14ac:dyDescent="0.2">
      <c r="A102" s="30" t="s">
        <v>251</v>
      </c>
      <c r="B102" s="30" t="s">
        <v>252</v>
      </c>
      <c r="C102" s="30" t="s">
        <v>112</v>
      </c>
      <c r="D102" s="31">
        <v>72325</v>
      </c>
      <c r="E102" s="31"/>
      <c r="F102" s="31">
        <v>1031</v>
      </c>
      <c r="G102" s="31">
        <v>1072</v>
      </c>
      <c r="H102" s="31">
        <v>1058</v>
      </c>
      <c r="I102" s="31">
        <v>1113</v>
      </c>
      <c r="J102" s="31">
        <v>1052</v>
      </c>
      <c r="K102" s="31">
        <v>1087</v>
      </c>
      <c r="L102" s="31">
        <v>1204</v>
      </c>
      <c r="M102" s="31">
        <v>1309</v>
      </c>
      <c r="N102" s="31">
        <v>972</v>
      </c>
      <c r="O102" s="31">
        <v>886</v>
      </c>
      <c r="P102" s="31">
        <v>973</v>
      </c>
      <c r="Q102" s="31">
        <v>860</v>
      </c>
      <c r="R102" s="31">
        <v>728</v>
      </c>
      <c r="S102" s="31">
        <v>632</v>
      </c>
      <c r="T102" s="31">
        <v>585</v>
      </c>
      <c r="U102" s="31">
        <v>590</v>
      </c>
      <c r="V102" s="31">
        <v>581</v>
      </c>
      <c r="W102" s="31">
        <v>571</v>
      </c>
      <c r="X102" s="31">
        <v>485</v>
      </c>
      <c r="Y102" s="31">
        <v>430</v>
      </c>
      <c r="Z102" s="31">
        <v>388</v>
      </c>
      <c r="AA102" s="31">
        <v>339</v>
      </c>
      <c r="AB102" s="31">
        <v>297</v>
      </c>
      <c r="AC102" s="31">
        <v>313</v>
      </c>
      <c r="AD102" s="31">
        <v>206</v>
      </c>
      <c r="AE102" s="31">
        <v>918</v>
      </c>
      <c r="AF102" s="31"/>
      <c r="AG102" s="63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</row>
    <row r="103" spans="1:192" hidden="1" x14ac:dyDescent="0.2">
      <c r="A103" s="30" t="s">
        <v>253</v>
      </c>
      <c r="B103" s="30" t="s">
        <v>254</v>
      </c>
      <c r="C103" s="30" t="s">
        <v>112</v>
      </c>
      <c r="D103" s="31">
        <v>115371</v>
      </c>
      <c r="E103" s="31"/>
      <c r="F103" s="31">
        <v>1239</v>
      </c>
      <c r="G103" s="31">
        <v>1232</v>
      </c>
      <c r="H103" s="31">
        <v>1217</v>
      </c>
      <c r="I103" s="31">
        <v>1236</v>
      </c>
      <c r="J103" s="31">
        <v>1175</v>
      </c>
      <c r="K103" s="31">
        <v>1278</v>
      </c>
      <c r="L103" s="31">
        <v>1351</v>
      </c>
      <c r="M103" s="31">
        <v>1532</v>
      </c>
      <c r="N103" s="31">
        <v>1155</v>
      </c>
      <c r="O103" s="31">
        <v>1108</v>
      </c>
      <c r="P103" s="31">
        <v>1136</v>
      </c>
      <c r="Q103" s="31">
        <v>1027</v>
      </c>
      <c r="R103" s="31">
        <v>835</v>
      </c>
      <c r="S103" s="31">
        <v>728</v>
      </c>
      <c r="T103" s="31">
        <v>841</v>
      </c>
      <c r="U103" s="31">
        <v>709</v>
      </c>
      <c r="V103" s="31">
        <v>754</v>
      </c>
      <c r="W103" s="31">
        <v>678</v>
      </c>
      <c r="X103" s="31">
        <v>624</v>
      </c>
      <c r="Y103" s="31">
        <v>553</v>
      </c>
      <c r="Z103" s="31">
        <v>489</v>
      </c>
      <c r="AA103" s="31">
        <v>440</v>
      </c>
      <c r="AB103" s="31">
        <v>461</v>
      </c>
      <c r="AC103" s="31">
        <v>419</v>
      </c>
      <c r="AD103" s="31">
        <v>276</v>
      </c>
      <c r="AE103" s="31">
        <v>1226</v>
      </c>
      <c r="AF103" s="31"/>
      <c r="AG103" s="63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</row>
    <row r="104" spans="1:192" hidden="1" x14ac:dyDescent="0.2">
      <c r="A104" s="30" t="s">
        <v>255</v>
      </c>
      <c r="B104" s="30" t="s">
        <v>256</v>
      </c>
      <c r="C104" s="30" t="s">
        <v>112</v>
      </c>
      <c r="D104" s="31">
        <v>92666</v>
      </c>
      <c r="E104" s="31"/>
      <c r="F104" s="31">
        <v>1188</v>
      </c>
      <c r="G104" s="31">
        <v>1146</v>
      </c>
      <c r="H104" s="31">
        <v>1120</v>
      </c>
      <c r="I104" s="31">
        <v>1117</v>
      </c>
      <c r="J104" s="31">
        <v>1139</v>
      </c>
      <c r="K104" s="31">
        <v>1133</v>
      </c>
      <c r="L104" s="31">
        <v>1243</v>
      </c>
      <c r="M104" s="31">
        <v>1295</v>
      </c>
      <c r="N104" s="31">
        <v>973</v>
      </c>
      <c r="O104" s="31">
        <v>914</v>
      </c>
      <c r="P104" s="31">
        <v>937</v>
      </c>
      <c r="Q104" s="31">
        <v>814</v>
      </c>
      <c r="R104" s="31">
        <v>751</v>
      </c>
      <c r="S104" s="31">
        <v>637</v>
      </c>
      <c r="T104" s="31">
        <v>617</v>
      </c>
      <c r="U104" s="31">
        <v>579</v>
      </c>
      <c r="V104" s="31">
        <v>528</v>
      </c>
      <c r="W104" s="31">
        <v>465</v>
      </c>
      <c r="X104" s="31">
        <v>477</v>
      </c>
      <c r="Y104" s="31">
        <v>417</v>
      </c>
      <c r="Z104" s="31">
        <v>397</v>
      </c>
      <c r="AA104" s="31">
        <v>298</v>
      </c>
      <c r="AB104" s="31">
        <v>316</v>
      </c>
      <c r="AC104" s="31">
        <v>247</v>
      </c>
      <c r="AD104" s="31">
        <v>223</v>
      </c>
      <c r="AE104" s="31">
        <v>793</v>
      </c>
      <c r="AF104" s="31"/>
      <c r="AG104" s="63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</row>
    <row r="105" spans="1:192" hidden="1" x14ac:dyDescent="0.2">
      <c r="A105" s="30" t="s">
        <v>257</v>
      </c>
      <c r="B105" s="30" t="s">
        <v>258</v>
      </c>
      <c r="C105" s="30" t="s">
        <v>112</v>
      </c>
      <c r="D105" s="31">
        <v>101462</v>
      </c>
      <c r="E105" s="31"/>
      <c r="F105" s="31">
        <v>1419</v>
      </c>
      <c r="G105" s="31">
        <v>1293</v>
      </c>
      <c r="H105" s="31">
        <v>1250</v>
      </c>
      <c r="I105" s="31">
        <v>1312</v>
      </c>
      <c r="J105" s="31">
        <v>1339</v>
      </c>
      <c r="K105" s="31">
        <v>1453</v>
      </c>
      <c r="L105" s="31">
        <v>1479</v>
      </c>
      <c r="M105" s="31">
        <v>1558</v>
      </c>
      <c r="N105" s="31">
        <v>1324</v>
      </c>
      <c r="O105" s="31">
        <v>1312</v>
      </c>
      <c r="P105" s="31">
        <v>1286</v>
      </c>
      <c r="Q105" s="31">
        <v>1118</v>
      </c>
      <c r="R105" s="31">
        <v>969</v>
      </c>
      <c r="S105" s="31">
        <v>862</v>
      </c>
      <c r="T105" s="31">
        <v>835</v>
      </c>
      <c r="U105" s="31">
        <v>879</v>
      </c>
      <c r="V105" s="31">
        <v>803</v>
      </c>
      <c r="W105" s="31">
        <v>659</v>
      </c>
      <c r="X105" s="31">
        <v>595</v>
      </c>
      <c r="Y105" s="31">
        <v>591</v>
      </c>
      <c r="Z105" s="31">
        <v>451</v>
      </c>
      <c r="AA105" s="31">
        <v>472</v>
      </c>
      <c r="AB105" s="31">
        <v>366</v>
      </c>
      <c r="AC105" s="31">
        <v>351</v>
      </c>
      <c r="AD105" s="31">
        <v>276</v>
      </c>
      <c r="AE105" s="31">
        <v>931</v>
      </c>
      <c r="AF105" s="31"/>
      <c r="AG105" s="63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</row>
    <row r="106" spans="1:192" hidden="1" x14ac:dyDescent="0.2">
      <c r="A106" s="30" t="s">
        <v>259</v>
      </c>
      <c r="B106" s="30" t="s">
        <v>260</v>
      </c>
      <c r="C106" s="30" t="s">
        <v>112</v>
      </c>
      <c r="D106" s="31">
        <v>107261</v>
      </c>
      <c r="E106" s="31"/>
      <c r="F106" s="31">
        <v>1208</v>
      </c>
      <c r="G106" s="31">
        <v>1197</v>
      </c>
      <c r="H106" s="31">
        <v>1121</v>
      </c>
      <c r="I106" s="31">
        <v>1087</v>
      </c>
      <c r="J106" s="31">
        <v>1150</v>
      </c>
      <c r="K106" s="31">
        <v>1111</v>
      </c>
      <c r="L106" s="31">
        <v>1234</v>
      </c>
      <c r="M106" s="31">
        <v>1318</v>
      </c>
      <c r="N106" s="31">
        <v>956</v>
      </c>
      <c r="O106" s="31">
        <v>949</v>
      </c>
      <c r="P106" s="31">
        <v>935</v>
      </c>
      <c r="Q106" s="31">
        <v>821</v>
      </c>
      <c r="R106" s="31">
        <v>691</v>
      </c>
      <c r="S106" s="31">
        <v>614</v>
      </c>
      <c r="T106" s="31">
        <v>597</v>
      </c>
      <c r="U106" s="31">
        <v>615</v>
      </c>
      <c r="V106" s="31">
        <v>514</v>
      </c>
      <c r="W106" s="31">
        <v>432</v>
      </c>
      <c r="X106" s="31">
        <v>455</v>
      </c>
      <c r="Y106" s="31">
        <v>424</v>
      </c>
      <c r="Z106" s="31">
        <v>338</v>
      </c>
      <c r="AA106" s="31">
        <v>289</v>
      </c>
      <c r="AB106" s="31">
        <v>342</v>
      </c>
      <c r="AC106" s="31">
        <v>281</v>
      </c>
      <c r="AD106" s="31">
        <v>226</v>
      </c>
      <c r="AE106" s="31">
        <v>784</v>
      </c>
      <c r="AF106" s="31"/>
      <c r="AG106" s="63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</row>
    <row r="107" spans="1:192" hidden="1" x14ac:dyDescent="0.2">
      <c r="A107" s="30" t="s">
        <v>261</v>
      </c>
      <c r="B107" s="30" t="s">
        <v>262</v>
      </c>
      <c r="C107" s="30" t="s">
        <v>109</v>
      </c>
      <c r="D107" s="31">
        <v>706155</v>
      </c>
      <c r="E107" s="31"/>
      <c r="F107" s="31">
        <v>7730</v>
      </c>
      <c r="G107" s="31">
        <v>8156</v>
      </c>
      <c r="H107" s="31">
        <v>7805</v>
      </c>
      <c r="I107" s="31">
        <v>7814</v>
      </c>
      <c r="J107" s="31">
        <v>7905</v>
      </c>
      <c r="K107" s="31">
        <v>8310</v>
      </c>
      <c r="L107" s="31">
        <v>8613</v>
      </c>
      <c r="M107" s="31">
        <v>9166</v>
      </c>
      <c r="N107" s="31">
        <v>6908</v>
      </c>
      <c r="O107" s="31">
        <v>6947</v>
      </c>
      <c r="P107" s="31">
        <v>6878</v>
      </c>
      <c r="Q107" s="31">
        <v>6244</v>
      </c>
      <c r="R107" s="31">
        <v>5058</v>
      </c>
      <c r="S107" s="31">
        <v>4503</v>
      </c>
      <c r="T107" s="31">
        <v>4625</v>
      </c>
      <c r="U107" s="31">
        <v>4538</v>
      </c>
      <c r="V107" s="31">
        <v>4283</v>
      </c>
      <c r="W107" s="31">
        <v>3929</v>
      </c>
      <c r="X107" s="31">
        <v>3556</v>
      </c>
      <c r="Y107" s="31">
        <v>3227</v>
      </c>
      <c r="Z107" s="31">
        <v>2902</v>
      </c>
      <c r="AA107" s="31">
        <v>2584</v>
      </c>
      <c r="AB107" s="31">
        <v>2389</v>
      </c>
      <c r="AC107" s="31">
        <v>2116</v>
      </c>
      <c r="AD107" s="31">
        <v>1843</v>
      </c>
      <c r="AE107" s="31">
        <v>6863</v>
      </c>
      <c r="AF107" s="31"/>
      <c r="AG107" s="63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</row>
    <row r="108" spans="1:192" hidden="1" x14ac:dyDescent="0.2">
      <c r="A108" s="30" t="s">
        <v>263</v>
      </c>
      <c r="B108" s="30" t="s">
        <v>264</v>
      </c>
      <c r="C108" s="30" t="s">
        <v>112</v>
      </c>
      <c r="D108" s="31">
        <v>101526</v>
      </c>
      <c r="E108" s="31"/>
      <c r="F108" s="31">
        <v>1049</v>
      </c>
      <c r="G108" s="31">
        <v>1156</v>
      </c>
      <c r="H108" s="31">
        <v>1084</v>
      </c>
      <c r="I108" s="31">
        <v>1014</v>
      </c>
      <c r="J108" s="31">
        <v>1141</v>
      </c>
      <c r="K108" s="31">
        <v>1158</v>
      </c>
      <c r="L108" s="31">
        <v>1215</v>
      </c>
      <c r="M108" s="31">
        <v>1329</v>
      </c>
      <c r="N108" s="31">
        <v>992</v>
      </c>
      <c r="O108" s="31">
        <v>983</v>
      </c>
      <c r="P108" s="31">
        <v>962</v>
      </c>
      <c r="Q108" s="31">
        <v>888</v>
      </c>
      <c r="R108" s="31">
        <v>741</v>
      </c>
      <c r="S108" s="31">
        <v>671</v>
      </c>
      <c r="T108" s="31">
        <v>619</v>
      </c>
      <c r="U108" s="31">
        <v>705</v>
      </c>
      <c r="V108" s="31">
        <v>641</v>
      </c>
      <c r="W108" s="31">
        <v>620</v>
      </c>
      <c r="X108" s="31">
        <v>519</v>
      </c>
      <c r="Y108" s="31">
        <v>469</v>
      </c>
      <c r="Z108" s="31">
        <v>458</v>
      </c>
      <c r="AA108" s="31">
        <v>397</v>
      </c>
      <c r="AB108" s="31">
        <v>354</v>
      </c>
      <c r="AC108" s="31">
        <v>280</v>
      </c>
      <c r="AD108" s="31">
        <v>278</v>
      </c>
      <c r="AE108" s="31">
        <v>926</v>
      </c>
      <c r="AF108" s="31"/>
      <c r="AG108" s="63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</row>
    <row r="109" spans="1:192" hidden="1" x14ac:dyDescent="0.2">
      <c r="A109" s="30" t="s">
        <v>265</v>
      </c>
      <c r="B109" s="30" t="s">
        <v>266</v>
      </c>
      <c r="C109" s="30" t="s">
        <v>112</v>
      </c>
      <c r="D109" s="31">
        <v>185851</v>
      </c>
      <c r="E109" s="31"/>
      <c r="F109" s="31">
        <v>1846</v>
      </c>
      <c r="G109" s="31">
        <v>1936</v>
      </c>
      <c r="H109" s="31">
        <v>1902</v>
      </c>
      <c r="I109" s="31">
        <v>1849</v>
      </c>
      <c r="J109" s="31">
        <v>1765</v>
      </c>
      <c r="K109" s="31">
        <v>1945</v>
      </c>
      <c r="L109" s="31">
        <v>1949</v>
      </c>
      <c r="M109" s="31">
        <v>2126</v>
      </c>
      <c r="N109" s="31">
        <v>1514</v>
      </c>
      <c r="O109" s="31">
        <v>1573</v>
      </c>
      <c r="P109" s="31">
        <v>1591</v>
      </c>
      <c r="Q109" s="31">
        <v>1437</v>
      </c>
      <c r="R109" s="31">
        <v>1155</v>
      </c>
      <c r="S109" s="31">
        <v>1089</v>
      </c>
      <c r="T109" s="31">
        <v>1090</v>
      </c>
      <c r="U109" s="31">
        <v>1032</v>
      </c>
      <c r="V109" s="31">
        <v>940</v>
      </c>
      <c r="W109" s="31">
        <v>948</v>
      </c>
      <c r="X109" s="31">
        <v>825</v>
      </c>
      <c r="Y109" s="31">
        <v>745</v>
      </c>
      <c r="Z109" s="31">
        <v>681</v>
      </c>
      <c r="AA109" s="31">
        <v>631</v>
      </c>
      <c r="AB109" s="31">
        <v>599</v>
      </c>
      <c r="AC109" s="31">
        <v>509</v>
      </c>
      <c r="AD109" s="31">
        <v>457</v>
      </c>
      <c r="AE109" s="31">
        <v>1596</v>
      </c>
      <c r="AF109" s="31"/>
      <c r="AG109" s="63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</row>
    <row r="110" spans="1:192" hidden="1" x14ac:dyDescent="0.2">
      <c r="A110" s="30" t="s">
        <v>267</v>
      </c>
      <c r="B110" s="30" t="s">
        <v>268</v>
      </c>
      <c r="C110" s="30" t="s">
        <v>112</v>
      </c>
      <c r="D110" s="31">
        <v>93807</v>
      </c>
      <c r="E110" s="31"/>
      <c r="F110" s="31">
        <v>1103</v>
      </c>
      <c r="G110" s="31">
        <v>1088</v>
      </c>
      <c r="H110" s="31">
        <v>1069</v>
      </c>
      <c r="I110" s="31">
        <v>1113</v>
      </c>
      <c r="J110" s="31">
        <v>1153</v>
      </c>
      <c r="K110" s="31">
        <v>1127</v>
      </c>
      <c r="L110" s="31">
        <v>1218</v>
      </c>
      <c r="M110" s="31">
        <v>1349</v>
      </c>
      <c r="N110" s="31">
        <v>1037</v>
      </c>
      <c r="O110" s="31">
        <v>994</v>
      </c>
      <c r="P110" s="31">
        <v>1013</v>
      </c>
      <c r="Q110" s="31">
        <v>917</v>
      </c>
      <c r="R110" s="31">
        <v>705</v>
      </c>
      <c r="S110" s="31">
        <v>575</v>
      </c>
      <c r="T110" s="31">
        <v>671</v>
      </c>
      <c r="U110" s="31">
        <v>642</v>
      </c>
      <c r="V110" s="31">
        <v>610</v>
      </c>
      <c r="W110" s="31">
        <v>588</v>
      </c>
      <c r="X110" s="31">
        <v>507</v>
      </c>
      <c r="Y110" s="31">
        <v>479</v>
      </c>
      <c r="Z110" s="31">
        <v>409</v>
      </c>
      <c r="AA110" s="31">
        <v>337</v>
      </c>
      <c r="AB110" s="31">
        <v>341</v>
      </c>
      <c r="AC110" s="31">
        <v>313</v>
      </c>
      <c r="AD110" s="31">
        <v>250</v>
      </c>
      <c r="AE110" s="31">
        <v>971</v>
      </c>
      <c r="AF110" s="31"/>
      <c r="AG110" s="63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</row>
    <row r="111" spans="1:192" hidden="1" x14ac:dyDescent="0.2">
      <c r="A111" s="30" t="s">
        <v>269</v>
      </c>
      <c r="B111" s="30" t="s">
        <v>270</v>
      </c>
      <c r="C111" s="30" t="s">
        <v>112</v>
      </c>
      <c r="D111" s="31">
        <v>113136</v>
      </c>
      <c r="E111" s="31"/>
      <c r="F111" s="31">
        <v>1351</v>
      </c>
      <c r="G111" s="31">
        <v>1439</v>
      </c>
      <c r="H111" s="31">
        <v>1347</v>
      </c>
      <c r="I111" s="31">
        <v>1380</v>
      </c>
      <c r="J111" s="31">
        <v>1412</v>
      </c>
      <c r="K111" s="31">
        <v>1523</v>
      </c>
      <c r="L111" s="31">
        <v>1594</v>
      </c>
      <c r="M111" s="31">
        <v>1531</v>
      </c>
      <c r="N111" s="31">
        <v>1203</v>
      </c>
      <c r="O111" s="31">
        <v>1239</v>
      </c>
      <c r="P111" s="31">
        <v>1176</v>
      </c>
      <c r="Q111" s="31">
        <v>1071</v>
      </c>
      <c r="R111" s="31">
        <v>890</v>
      </c>
      <c r="S111" s="31">
        <v>770</v>
      </c>
      <c r="T111" s="31">
        <v>781</v>
      </c>
      <c r="U111" s="31">
        <v>815</v>
      </c>
      <c r="V111" s="31">
        <v>742</v>
      </c>
      <c r="W111" s="31">
        <v>618</v>
      </c>
      <c r="X111" s="31">
        <v>582</v>
      </c>
      <c r="Y111" s="31">
        <v>543</v>
      </c>
      <c r="Z111" s="31">
        <v>421</v>
      </c>
      <c r="AA111" s="31">
        <v>411</v>
      </c>
      <c r="AB111" s="31">
        <v>369</v>
      </c>
      <c r="AC111" s="31">
        <v>376</v>
      </c>
      <c r="AD111" s="31">
        <v>292</v>
      </c>
      <c r="AE111" s="31">
        <v>1114</v>
      </c>
      <c r="AF111" s="31"/>
      <c r="AG111" s="63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</row>
    <row r="112" spans="1:192" hidden="1" x14ac:dyDescent="0.2">
      <c r="A112" s="30" t="s">
        <v>271</v>
      </c>
      <c r="B112" s="30" t="s">
        <v>272</v>
      </c>
      <c r="C112" s="30" t="s">
        <v>112</v>
      </c>
      <c r="D112" s="31">
        <v>51209</v>
      </c>
      <c r="E112" s="31"/>
      <c r="F112" s="31">
        <v>660</v>
      </c>
      <c r="G112" s="31">
        <v>680</v>
      </c>
      <c r="H112" s="31">
        <v>656</v>
      </c>
      <c r="I112" s="31">
        <v>722</v>
      </c>
      <c r="J112" s="31">
        <v>643</v>
      </c>
      <c r="K112" s="31">
        <v>676</v>
      </c>
      <c r="L112" s="31">
        <v>749</v>
      </c>
      <c r="M112" s="31">
        <v>757</v>
      </c>
      <c r="N112" s="31">
        <v>545</v>
      </c>
      <c r="O112" s="31">
        <v>562</v>
      </c>
      <c r="P112" s="31">
        <v>553</v>
      </c>
      <c r="Q112" s="31">
        <v>516</v>
      </c>
      <c r="R112" s="31">
        <v>394</v>
      </c>
      <c r="S112" s="31">
        <v>365</v>
      </c>
      <c r="T112" s="31">
        <v>420</v>
      </c>
      <c r="U112" s="31">
        <v>329</v>
      </c>
      <c r="V112" s="31">
        <v>333</v>
      </c>
      <c r="W112" s="31">
        <v>250</v>
      </c>
      <c r="X112" s="31">
        <v>291</v>
      </c>
      <c r="Y112" s="31">
        <v>253</v>
      </c>
      <c r="Z112" s="31">
        <v>242</v>
      </c>
      <c r="AA112" s="31">
        <v>193</v>
      </c>
      <c r="AB112" s="31">
        <v>178</v>
      </c>
      <c r="AC112" s="31">
        <v>160</v>
      </c>
      <c r="AD112" s="31">
        <v>128</v>
      </c>
      <c r="AE112" s="31">
        <v>550</v>
      </c>
      <c r="AF112" s="31"/>
      <c r="AG112" s="63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</row>
    <row r="113" spans="1:192" hidden="1" x14ac:dyDescent="0.2">
      <c r="A113" s="30" t="s">
        <v>273</v>
      </c>
      <c r="B113" s="30" t="s">
        <v>274</v>
      </c>
      <c r="C113" s="30" t="s">
        <v>112</v>
      </c>
      <c r="D113" s="31">
        <v>103611</v>
      </c>
      <c r="E113" s="31"/>
      <c r="F113" s="31">
        <v>1157</v>
      </c>
      <c r="G113" s="31">
        <v>1190</v>
      </c>
      <c r="H113" s="31">
        <v>1186</v>
      </c>
      <c r="I113" s="31">
        <v>1152</v>
      </c>
      <c r="J113" s="31">
        <v>1210</v>
      </c>
      <c r="K113" s="31">
        <v>1200</v>
      </c>
      <c r="L113" s="31">
        <v>1281</v>
      </c>
      <c r="M113" s="31">
        <v>1382</v>
      </c>
      <c r="N113" s="31">
        <v>1116</v>
      </c>
      <c r="O113" s="31">
        <v>1060</v>
      </c>
      <c r="P113" s="31">
        <v>1031</v>
      </c>
      <c r="Q113" s="31">
        <v>897</v>
      </c>
      <c r="R113" s="31">
        <v>746</v>
      </c>
      <c r="S113" s="31">
        <v>624</v>
      </c>
      <c r="T113" s="31">
        <v>647</v>
      </c>
      <c r="U113" s="31">
        <v>611</v>
      </c>
      <c r="V113" s="31">
        <v>589</v>
      </c>
      <c r="W113" s="31">
        <v>487</v>
      </c>
      <c r="X113" s="31">
        <v>484</v>
      </c>
      <c r="Y113" s="31">
        <v>394</v>
      </c>
      <c r="Z113" s="31">
        <v>356</v>
      </c>
      <c r="AA113" s="31">
        <v>313</v>
      </c>
      <c r="AB113" s="31">
        <v>298</v>
      </c>
      <c r="AC113" s="31">
        <v>259</v>
      </c>
      <c r="AD113" s="31">
        <v>202</v>
      </c>
      <c r="AE113" s="31">
        <v>905</v>
      </c>
      <c r="AF113" s="31"/>
      <c r="AG113" s="63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</row>
    <row r="114" spans="1:192" hidden="1" x14ac:dyDescent="0.2">
      <c r="A114" s="30" t="s">
        <v>275</v>
      </c>
      <c r="B114" s="30" t="s">
        <v>276</v>
      </c>
      <c r="C114" s="30" t="s">
        <v>112</v>
      </c>
      <c r="D114" s="31">
        <v>57015</v>
      </c>
      <c r="E114" s="31"/>
      <c r="F114" s="31">
        <v>564</v>
      </c>
      <c r="G114" s="31">
        <v>667</v>
      </c>
      <c r="H114" s="31">
        <v>561</v>
      </c>
      <c r="I114" s="31">
        <v>584</v>
      </c>
      <c r="J114" s="31">
        <v>581</v>
      </c>
      <c r="K114" s="31">
        <v>681</v>
      </c>
      <c r="L114" s="31">
        <v>607</v>
      </c>
      <c r="M114" s="31">
        <v>692</v>
      </c>
      <c r="N114" s="31">
        <v>501</v>
      </c>
      <c r="O114" s="31">
        <v>536</v>
      </c>
      <c r="P114" s="31">
        <v>552</v>
      </c>
      <c r="Q114" s="31">
        <v>518</v>
      </c>
      <c r="R114" s="31">
        <v>427</v>
      </c>
      <c r="S114" s="31">
        <v>409</v>
      </c>
      <c r="T114" s="31">
        <v>397</v>
      </c>
      <c r="U114" s="31">
        <v>404</v>
      </c>
      <c r="V114" s="31">
        <v>428</v>
      </c>
      <c r="W114" s="31">
        <v>418</v>
      </c>
      <c r="X114" s="31">
        <v>348</v>
      </c>
      <c r="Y114" s="31">
        <v>344</v>
      </c>
      <c r="Z114" s="31">
        <v>335</v>
      </c>
      <c r="AA114" s="31">
        <v>302</v>
      </c>
      <c r="AB114" s="31">
        <v>250</v>
      </c>
      <c r="AC114" s="31">
        <v>219</v>
      </c>
      <c r="AD114" s="31">
        <v>236</v>
      </c>
      <c r="AE114" s="31">
        <v>801</v>
      </c>
      <c r="AF114" s="31"/>
      <c r="AG114" s="63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</row>
    <row r="115" spans="1:192" hidden="1" x14ac:dyDescent="0.2">
      <c r="A115" s="30" t="s">
        <v>277</v>
      </c>
      <c r="B115" s="30" t="s">
        <v>278</v>
      </c>
      <c r="C115" s="30" t="s">
        <v>109</v>
      </c>
      <c r="D115" s="31">
        <v>761224</v>
      </c>
      <c r="E115" s="31"/>
      <c r="F115" s="31">
        <v>9561</v>
      </c>
      <c r="G115" s="31">
        <v>9661</v>
      </c>
      <c r="H115" s="31">
        <v>9410</v>
      </c>
      <c r="I115" s="31">
        <v>9600</v>
      </c>
      <c r="J115" s="31">
        <v>9959</v>
      </c>
      <c r="K115" s="31">
        <v>9970</v>
      </c>
      <c r="L115" s="31">
        <v>10841</v>
      </c>
      <c r="M115" s="31">
        <v>11611</v>
      </c>
      <c r="N115" s="31">
        <v>9072</v>
      </c>
      <c r="O115" s="31">
        <v>8699</v>
      </c>
      <c r="P115" s="31">
        <v>8595</v>
      </c>
      <c r="Q115" s="31">
        <v>7712</v>
      </c>
      <c r="R115" s="31">
        <v>6878</v>
      </c>
      <c r="S115" s="31">
        <v>5836</v>
      </c>
      <c r="T115" s="31">
        <v>5898</v>
      </c>
      <c r="U115" s="31">
        <v>5754</v>
      </c>
      <c r="V115" s="31">
        <v>5196</v>
      </c>
      <c r="W115" s="31">
        <v>4909</v>
      </c>
      <c r="X115" s="31">
        <v>4362</v>
      </c>
      <c r="Y115" s="31">
        <v>3994</v>
      </c>
      <c r="Z115" s="31">
        <v>3420</v>
      </c>
      <c r="AA115" s="31">
        <v>3170</v>
      </c>
      <c r="AB115" s="31">
        <v>2906</v>
      </c>
      <c r="AC115" s="31">
        <v>2614</v>
      </c>
      <c r="AD115" s="31">
        <v>2181</v>
      </c>
      <c r="AE115" s="31">
        <v>7996</v>
      </c>
      <c r="AF115" s="31"/>
      <c r="AG115" s="63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</row>
    <row r="116" spans="1:192" hidden="1" x14ac:dyDescent="0.2">
      <c r="A116" s="30" t="s">
        <v>279</v>
      </c>
      <c r="B116" s="30" t="s">
        <v>280</v>
      </c>
      <c r="C116" s="30" t="s">
        <v>112</v>
      </c>
      <c r="D116" s="31">
        <v>70173</v>
      </c>
      <c r="E116" s="31"/>
      <c r="F116" s="31">
        <v>831</v>
      </c>
      <c r="G116" s="31">
        <v>772</v>
      </c>
      <c r="H116" s="31">
        <v>803</v>
      </c>
      <c r="I116" s="31">
        <v>774</v>
      </c>
      <c r="J116" s="31">
        <v>832</v>
      </c>
      <c r="K116" s="31">
        <v>804</v>
      </c>
      <c r="L116" s="31">
        <v>850</v>
      </c>
      <c r="M116" s="31">
        <v>898</v>
      </c>
      <c r="N116" s="31">
        <v>714</v>
      </c>
      <c r="O116" s="31">
        <v>695</v>
      </c>
      <c r="P116" s="31">
        <v>687</v>
      </c>
      <c r="Q116" s="31">
        <v>607</v>
      </c>
      <c r="R116" s="31">
        <v>524</v>
      </c>
      <c r="S116" s="31">
        <v>508</v>
      </c>
      <c r="T116" s="31">
        <v>502</v>
      </c>
      <c r="U116" s="31">
        <v>460</v>
      </c>
      <c r="V116" s="31">
        <v>406</v>
      </c>
      <c r="W116" s="31">
        <v>383</v>
      </c>
      <c r="X116" s="31">
        <v>360</v>
      </c>
      <c r="Y116" s="31">
        <v>356</v>
      </c>
      <c r="Z116" s="31">
        <v>286</v>
      </c>
      <c r="AA116" s="31">
        <v>283</v>
      </c>
      <c r="AB116" s="31">
        <v>214</v>
      </c>
      <c r="AC116" s="31">
        <v>224</v>
      </c>
      <c r="AD116" s="31">
        <v>186</v>
      </c>
      <c r="AE116" s="31">
        <v>729</v>
      </c>
      <c r="AF116" s="31"/>
      <c r="AG116" s="63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</row>
    <row r="117" spans="1:192" hidden="1" x14ac:dyDescent="0.2">
      <c r="A117" s="30" t="s">
        <v>281</v>
      </c>
      <c r="B117" s="30" t="s">
        <v>282</v>
      </c>
      <c r="C117" s="30" t="s">
        <v>112</v>
      </c>
      <c r="D117" s="31">
        <v>141727</v>
      </c>
      <c r="E117" s="31"/>
      <c r="F117" s="31">
        <v>2227</v>
      </c>
      <c r="G117" s="31">
        <v>2362</v>
      </c>
      <c r="H117" s="31">
        <v>2217</v>
      </c>
      <c r="I117" s="31">
        <v>2365</v>
      </c>
      <c r="J117" s="31">
        <v>2440</v>
      </c>
      <c r="K117" s="31">
        <v>2399</v>
      </c>
      <c r="L117" s="31">
        <v>2588</v>
      </c>
      <c r="M117" s="31">
        <v>2838</v>
      </c>
      <c r="N117" s="31">
        <v>2249</v>
      </c>
      <c r="O117" s="31">
        <v>2165</v>
      </c>
      <c r="P117" s="31">
        <v>2118</v>
      </c>
      <c r="Q117" s="31">
        <v>1824</v>
      </c>
      <c r="R117" s="31">
        <v>1684</v>
      </c>
      <c r="S117" s="31">
        <v>1355</v>
      </c>
      <c r="T117" s="31">
        <v>1332</v>
      </c>
      <c r="U117" s="31">
        <v>1343</v>
      </c>
      <c r="V117" s="31">
        <v>1211</v>
      </c>
      <c r="W117" s="31">
        <v>1081</v>
      </c>
      <c r="X117" s="31">
        <v>981</v>
      </c>
      <c r="Y117" s="31">
        <v>907</v>
      </c>
      <c r="Z117" s="31">
        <v>716</v>
      </c>
      <c r="AA117" s="31">
        <v>734</v>
      </c>
      <c r="AB117" s="31">
        <v>697</v>
      </c>
      <c r="AC117" s="31">
        <v>557</v>
      </c>
      <c r="AD117" s="31">
        <v>476</v>
      </c>
      <c r="AE117" s="31">
        <v>1673</v>
      </c>
      <c r="AF117" s="31"/>
      <c r="AG117" s="63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</row>
    <row r="118" spans="1:192" hidden="1" x14ac:dyDescent="0.2">
      <c r="A118" s="30" t="s">
        <v>283</v>
      </c>
      <c r="B118" s="30" t="s">
        <v>284</v>
      </c>
      <c r="C118" s="30" t="s">
        <v>112</v>
      </c>
      <c r="D118" s="31">
        <v>99299</v>
      </c>
      <c r="E118" s="31"/>
      <c r="F118" s="31">
        <v>854</v>
      </c>
      <c r="G118" s="31">
        <v>857</v>
      </c>
      <c r="H118" s="31">
        <v>848</v>
      </c>
      <c r="I118" s="31">
        <v>851</v>
      </c>
      <c r="J118" s="31">
        <v>851</v>
      </c>
      <c r="K118" s="31">
        <v>823</v>
      </c>
      <c r="L118" s="31">
        <v>885</v>
      </c>
      <c r="M118" s="31">
        <v>859</v>
      </c>
      <c r="N118" s="31">
        <v>731</v>
      </c>
      <c r="O118" s="31">
        <v>665</v>
      </c>
      <c r="P118" s="31">
        <v>648</v>
      </c>
      <c r="Q118" s="31">
        <v>629</v>
      </c>
      <c r="R118" s="31">
        <v>471</v>
      </c>
      <c r="S118" s="31">
        <v>461</v>
      </c>
      <c r="T118" s="31">
        <v>486</v>
      </c>
      <c r="U118" s="31">
        <v>458</v>
      </c>
      <c r="V118" s="31">
        <v>442</v>
      </c>
      <c r="W118" s="31">
        <v>386</v>
      </c>
      <c r="X118" s="31">
        <v>418</v>
      </c>
      <c r="Y118" s="31">
        <v>363</v>
      </c>
      <c r="Z118" s="31">
        <v>322</v>
      </c>
      <c r="AA118" s="31">
        <v>281</v>
      </c>
      <c r="AB118" s="31">
        <v>304</v>
      </c>
      <c r="AC118" s="31">
        <v>258</v>
      </c>
      <c r="AD118" s="31">
        <v>235</v>
      </c>
      <c r="AE118" s="31">
        <v>886</v>
      </c>
      <c r="AF118" s="31"/>
      <c r="AG118" s="63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</row>
    <row r="119" spans="1:192" hidden="1" x14ac:dyDescent="0.2">
      <c r="A119" s="30" t="s">
        <v>285</v>
      </c>
      <c r="B119" s="30" t="s">
        <v>286</v>
      </c>
      <c r="C119" s="30" t="s">
        <v>112</v>
      </c>
      <c r="D119" s="31">
        <v>116915</v>
      </c>
      <c r="E119" s="31"/>
      <c r="F119" s="31">
        <v>1370</v>
      </c>
      <c r="G119" s="31">
        <v>1385</v>
      </c>
      <c r="H119" s="31">
        <v>1351</v>
      </c>
      <c r="I119" s="31">
        <v>1396</v>
      </c>
      <c r="J119" s="31">
        <v>1487</v>
      </c>
      <c r="K119" s="31">
        <v>1521</v>
      </c>
      <c r="L119" s="31">
        <v>1649</v>
      </c>
      <c r="M119" s="31">
        <v>1747</v>
      </c>
      <c r="N119" s="31">
        <v>1361</v>
      </c>
      <c r="O119" s="31">
        <v>1395</v>
      </c>
      <c r="P119" s="31">
        <v>1380</v>
      </c>
      <c r="Q119" s="31">
        <v>1207</v>
      </c>
      <c r="R119" s="31">
        <v>1107</v>
      </c>
      <c r="S119" s="31">
        <v>960</v>
      </c>
      <c r="T119" s="31">
        <v>1031</v>
      </c>
      <c r="U119" s="31">
        <v>986</v>
      </c>
      <c r="V119" s="31">
        <v>908</v>
      </c>
      <c r="W119" s="31">
        <v>789</v>
      </c>
      <c r="X119" s="31">
        <v>686</v>
      </c>
      <c r="Y119" s="31">
        <v>566</v>
      </c>
      <c r="Z119" s="31">
        <v>566</v>
      </c>
      <c r="AA119" s="31">
        <v>482</v>
      </c>
      <c r="AB119" s="31">
        <v>433</v>
      </c>
      <c r="AC119" s="31">
        <v>404</v>
      </c>
      <c r="AD119" s="31">
        <v>315</v>
      </c>
      <c r="AE119" s="31">
        <v>1098</v>
      </c>
      <c r="AF119" s="31"/>
      <c r="AG119" s="63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</row>
    <row r="120" spans="1:192" hidden="1" x14ac:dyDescent="0.2">
      <c r="A120" s="30" t="s">
        <v>287</v>
      </c>
      <c r="B120" s="30" t="s">
        <v>288</v>
      </c>
      <c r="C120" s="30" t="s">
        <v>112</v>
      </c>
      <c r="D120" s="31">
        <v>95019</v>
      </c>
      <c r="E120" s="31"/>
      <c r="F120" s="31">
        <v>1177</v>
      </c>
      <c r="G120" s="31">
        <v>1161</v>
      </c>
      <c r="H120" s="31">
        <v>1164</v>
      </c>
      <c r="I120" s="31">
        <v>1209</v>
      </c>
      <c r="J120" s="31">
        <v>1157</v>
      </c>
      <c r="K120" s="31">
        <v>1278</v>
      </c>
      <c r="L120" s="31">
        <v>1385</v>
      </c>
      <c r="M120" s="31">
        <v>1526</v>
      </c>
      <c r="N120" s="31">
        <v>1114</v>
      </c>
      <c r="O120" s="31">
        <v>1072</v>
      </c>
      <c r="P120" s="31">
        <v>1012</v>
      </c>
      <c r="Q120" s="31">
        <v>996</v>
      </c>
      <c r="R120" s="31">
        <v>850</v>
      </c>
      <c r="S120" s="31">
        <v>750</v>
      </c>
      <c r="T120" s="31">
        <v>785</v>
      </c>
      <c r="U120" s="31">
        <v>732</v>
      </c>
      <c r="V120" s="31">
        <v>707</v>
      </c>
      <c r="W120" s="31">
        <v>723</v>
      </c>
      <c r="X120" s="31">
        <v>589</v>
      </c>
      <c r="Y120" s="31">
        <v>530</v>
      </c>
      <c r="Z120" s="31">
        <v>489</v>
      </c>
      <c r="AA120" s="31">
        <v>433</v>
      </c>
      <c r="AB120" s="31">
        <v>380</v>
      </c>
      <c r="AC120" s="31">
        <v>380</v>
      </c>
      <c r="AD120" s="31">
        <v>291</v>
      </c>
      <c r="AE120" s="31">
        <v>1131</v>
      </c>
      <c r="AF120" s="31"/>
      <c r="AG120" s="63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</row>
    <row r="121" spans="1:192" hidden="1" x14ac:dyDescent="0.2">
      <c r="A121" s="30" t="s">
        <v>289</v>
      </c>
      <c r="B121" s="30" t="s">
        <v>290</v>
      </c>
      <c r="C121" s="30" t="s">
        <v>112</v>
      </c>
      <c r="D121" s="31">
        <v>142424</v>
      </c>
      <c r="E121" s="31"/>
      <c r="F121" s="31">
        <v>1773</v>
      </c>
      <c r="G121" s="31">
        <v>1822</v>
      </c>
      <c r="H121" s="31">
        <v>1732</v>
      </c>
      <c r="I121" s="31">
        <v>1769</v>
      </c>
      <c r="J121" s="31">
        <v>1852</v>
      </c>
      <c r="K121" s="31">
        <v>1787</v>
      </c>
      <c r="L121" s="31">
        <v>2009</v>
      </c>
      <c r="M121" s="31">
        <v>2147</v>
      </c>
      <c r="N121" s="31">
        <v>1715</v>
      </c>
      <c r="O121" s="31">
        <v>1580</v>
      </c>
      <c r="P121" s="31">
        <v>1538</v>
      </c>
      <c r="Q121" s="31">
        <v>1377</v>
      </c>
      <c r="R121" s="31">
        <v>1344</v>
      </c>
      <c r="S121" s="31">
        <v>1043</v>
      </c>
      <c r="T121" s="31">
        <v>1042</v>
      </c>
      <c r="U121" s="31">
        <v>1014</v>
      </c>
      <c r="V121" s="31">
        <v>880</v>
      </c>
      <c r="W121" s="31">
        <v>896</v>
      </c>
      <c r="X121" s="31">
        <v>783</v>
      </c>
      <c r="Y121" s="31">
        <v>714</v>
      </c>
      <c r="Z121" s="31">
        <v>635</v>
      </c>
      <c r="AA121" s="31">
        <v>547</v>
      </c>
      <c r="AB121" s="31">
        <v>518</v>
      </c>
      <c r="AC121" s="31">
        <v>505</v>
      </c>
      <c r="AD121" s="31">
        <v>408</v>
      </c>
      <c r="AE121" s="31">
        <v>1558</v>
      </c>
      <c r="AF121" s="31"/>
      <c r="AG121" s="63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</row>
    <row r="122" spans="1:192" hidden="1" x14ac:dyDescent="0.2">
      <c r="A122" s="30" t="s">
        <v>291</v>
      </c>
      <c r="B122" s="30" t="s">
        <v>292</v>
      </c>
      <c r="C122" s="30" t="s">
        <v>112</v>
      </c>
      <c r="D122" s="31">
        <v>95667</v>
      </c>
      <c r="E122" s="31"/>
      <c r="F122" s="31">
        <v>1329</v>
      </c>
      <c r="G122" s="31">
        <v>1302</v>
      </c>
      <c r="H122" s="31">
        <v>1295</v>
      </c>
      <c r="I122" s="31">
        <v>1236</v>
      </c>
      <c r="J122" s="31">
        <v>1340</v>
      </c>
      <c r="K122" s="31">
        <v>1358</v>
      </c>
      <c r="L122" s="31">
        <v>1475</v>
      </c>
      <c r="M122" s="31">
        <v>1596</v>
      </c>
      <c r="N122" s="31">
        <v>1188</v>
      </c>
      <c r="O122" s="31">
        <v>1127</v>
      </c>
      <c r="P122" s="31">
        <v>1212</v>
      </c>
      <c r="Q122" s="31">
        <v>1072</v>
      </c>
      <c r="R122" s="31">
        <v>898</v>
      </c>
      <c r="S122" s="31">
        <v>759</v>
      </c>
      <c r="T122" s="31">
        <v>720</v>
      </c>
      <c r="U122" s="31">
        <v>761</v>
      </c>
      <c r="V122" s="31">
        <v>642</v>
      </c>
      <c r="W122" s="31">
        <v>651</v>
      </c>
      <c r="X122" s="31">
        <v>545</v>
      </c>
      <c r="Y122" s="31">
        <v>558</v>
      </c>
      <c r="Z122" s="31">
        <v>406</v>
      </c>
      <c r="AA122" s="31">
        <v>410</v>
      </c>
      <c r="AB122" s="31">
        <v>360</v>
      </c>
      <c r="AC122" s="31">
        <v>286</v>
      </c>
      <c r="AD122" s="31">
        <v>270</v>
      </c>
      <c r="AE122" s="31">
        <v>921</v>
      </c>
      <c r="AF122" s="31"/>
      <c r="AG122" s="63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</row>
    <row r="123" spans="1:192" hidden="1" x14ac:dyDescent="0.2">
      <c r="A123" s="30" t="s">
        <v>293</v>
      </c>
      <c r="B123" s="30" t="s">
        <v>294</v>
      </c>
      <c r="C123" s="30" t="s">
        <v>109</v>
      </c>
      <c r="D123" s="31">
        <v>753278</v>
      </c>
      <c r="E123" s="31"/>
      <c r="F123" s="31">
        <v>7957</v>
      </c>
      <c r="G123" s="31">
        <v>7701</v>
      </c>
      <c r="H123" s="31">
        <v>7639</v>
      </c>
      <c r="I123" s="31">
        <v>7771</v>
      </c>
      <c r="J123" s="31">
        <v>7833</v>
      </c>
      <c r="K123" s="31">
        <v>8058</v>
      </c>
      <c r="L123" s="31">
        <v>8520</v>
      </c>
      <c r="M123" s="31">
        <v>9063</v>
      </c>
      <c r="N123" s="31">
        <v>6805</v>
      </c>
      <c r="O123" s="31">
        <v>6472</v>
      </c>
      <c r="P123" s="31">
        <v>6346</v>
      </c>
      <c r="Q123" s="31">
        <v>5433</v>
      </c>
      <c r="R123" s="31">
        <v>4953</v>
      </c>
      <c r="S123" s="31">
        <v>4238</v>
      </c>
      <c r="T123" s="31">
        <v>4096</v>
      </c>
      <c r="U123" s="31">
        <v>4075</v>
      </c>
      <c r="V123" s="31">
        <v>3810</v>
      </c>
      <c r="W123" s="31">
        <v>3371</v>
      </c>
      <c r="X123" s="31">
        <v>3180</v>
      </c>
      <c r="Y123" s="31">
        <v>2787</v>
      </c>
      <c r="Z123" s="31">
        <v>2611</v>
      </c>
      <c r="AA123" s="31">
        <v>2284</v>
      </c>
      <c r="AB123" s="31">
        <v>2124</v>
      </c>
      <c r="AC123" s="31">
        <v>1799</v>
      </c>
      <c r="AD123" s="31">
        <v>1609</v>
      </c>
      <c r="AE123" s="31">
        <v>6147</v>
      </c>
      <c r="AF123" s="31"/>
      <c r="AG123" s="63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</row>
    <row r="124" spans="1:192" hidden="1" x14ac:dyDescent="0.2">
      <c r="A124" s="30" t="s">
        <v>295</v>
      </c>
      <c r="B124" s="30" t="s">
        <v>296</v>
      </c>
      <c r="C124" s="30" t="s">
        <v>112</v>
      </c>
      <c r="D124" s="31">
        <v>72218</v>
      </c>
      <c r="E124" s="31"/>
      <c r="F124" s="31">
        <v>687</v>
      </c>
      <c r="G124" s="31">
        <v>713</v>
      </c>
      <c r="H124" s="31">
        <v>576</v>
      </c>
      <c r="I124" s="31">
        <v>619</v>
      </c>
      <c r="J124" s="31">
        <v>577</v>
      </c>
      <c r="K124" s="31">
        <v>589</v>
      </c>
      <c r="L124" s="31">
        <v>575</v>
      </c>
      <c r="M124" s="31">
        <v>665</v>
      </c>
      <c r="N124" s="31">
        <v>504</v>
      </c>
      <c r="O124" s="31">
        <v>460</v>
      </c>
      <c r="P124" s="31">
        <v>461</v>
      </c>
      <c r="Q124" s="31">
        <v>409</v>
      </c>
      <c r="R124" s="31">
        <v>385</v>
      </c>
      <c r="S124" s="31">
        <v>305</v>
      </c>
      <c r="T124" s="31">
        <v>320</v>
      </c>
      <c r="U124" s="31">
        <v>313</v>
      </c>
      <c r="V124" s="31">
        <v>299</v>
      </c>
      <c r="W124" s="31">
        <v>261</v>
      </c>
      <c r="X124" s="31">
        <v>259</v>
      </c>
      <c r="Y124" s="31">
        <v>201</v>
      </c>
      <c r="Z124" s="31">
        <v>178</v>
      </c>
      <c r="AA124" s="31">
        <v>176</v>
      </c>
      <c r="AB124" s="31">
        <v>136</v>
      </c>
      <c r="AC124" s="31">
        <v>118</v>
      </c>
      <c r="AD124" s="31">
        <v>97</v>
      </c>
      <c r="AE124" s="31">
        <v>366</v>
      </c>
      <c r="AF124" s="31"/>
      <c r="AG124" s="63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</row>
    <row r="125" spans="1:192" hidden="1" x14ac:dyDescent="0.2">
      <c r="A125" s="30" t="s">
        <v>297</v>
      </c>
      <c r="B125" s="30" t="s">
        <v>298</v>
      </c>
      <c r="C125" s="30" t="s">
        <v>112</v>
      </c>
      <c r="D125" s="31">
        <v>85950</v>
      </c>
      <c r="E125" s="31"/>
      <c r="F125" s="31">
        <v>1048</v>
      </c>
      <c r="G125" s="31">
        <v>968</v>
      </c>
      <c r="H125" s="31">
        <v>1023</v>
      </c>
      <c r="I125" s="31">
        <v>1024</v>
      </c>
      <c r="J125" s="31">
        <v>1043</v>
      </c>
      <c r="K125" s="31">
        <v>1058</v>
      </c>
      <c r="L125" s="31">
        <v>1128</v>
      </c>
      <c r="M125" s="31">
        <v>1200</v>
      </c>
      <c r="N125" s="31">
        <v>879</v>
      </c>
      <c r="O125" s="31">
        <v>865</v>
      </c>
      <c r="P125" s="31">
        <v>871</v>
      </c>
      <c r="Q125" s="31">
        <v>701</v>
      </c>
      <c r="R125" s="31">
        <v>642</v>
      </c>
      <c r="S125" s="31">
        <v>557</v>
      </c>
      <c r="T125" s="31">
        <v>547</v>
      </c>
      <c r="U125" s="31">
        <v>453</v>
      </c>
      <c r="V125" s="31">
        <v>497</v>
      </c>
      <c r="W125" s="31">
        <v>428</v>
      </c>
      <c r="X125" s="31">
        <v>408</v>
      </c>
      <c r="Y125" s="31">
        <v>356</v>
      </c>
      <c r="Z125" s="31">
        <v>334</v>
      </c>
      <c r="AA125" s="31">
        <v>263</v>
      </c>
      <c r="AB125" s="31">
        <v>248</v>
      </c>
      <c r="AC125" s="31">
        <v>231</v>
      </c>
      <c r="AD125" s="31">
        <v>209</v>
      </c>
      <c r="AE125" s="31">
        <v>703</v>
      </c>
      <c r="AF125" s="31"/>
      <c r="AG125" s="63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</row>
    <row r="126" spans="1:192" hidden="1" x14ac:dyDescent="0.2">
      <c r="A126" s="30" t="s">
        <v>299</v>
      </c>
      <c r="B126" s="30" t="s">
        <v>300</v>
      </c>
      <c r="C126" s="30" t="s">
        <v>112</v>
      </c>
      <c r="D126" s="31">
        <v>94527</v>
      </c>
      <c r="E126" s="31"/>
      <c r="F126" s="31">
        <v>1173</v>
      </c>
      <c r="G126" s="31">
        <v>1081</v>
      </c>
      <c r="H126" s="31">
        <v>1134</v>
      </c>
      <c r="I126" s="31">
        <v>1180</v>
      </c>
      <c r="J126" s="31">
        <v>1136</v>
      </c>
      <c r="K126" s="31">
        <v>1194</v>
      </c>
      <c r="L126" s="31">
        <v>1265</v>
      </c>
      <c r="M126" s="31">
        <v>1327</v>
      </c>
      <c r="N126" s="31">
        <v>986</v>
      </c>
      <c r="O126" s="31">
        <v>981</v>
      </c>
      <c r="P126" s="31">
        <v>898</v>
      </c>
      <c r="Q126" s="31">
        <v>792</v>
      </c>
      <c r="R126" s="31">
        <v>688</v>
      </c>
      <c r="S126" s="31">
        <v>613</v>
      </c>
      <c r="T126" s="31">
        <v>570</v>
      </c>
      <c r="U126" s="31">
        <v>603</v>
      </c>
      <c r="V126" s="31">
        <v>586</v>
      </c>
      <c r="W126" s="31">
        <v>477</v>
      </c>
      <c r="X126" s="31">
        <v>428</v>
      </c>
      <c r="Y126" s="31">
        <v>384</v>
      </c>
      <c r="Z126" s="31">
        <v>428</v>
      </c>
      <c r="AA126" s="31">
        <v>334</v>
      </c>
      <c r="AB126" s="31">
        <v>289</v>
      </c>
      <c r="AC126" s="31">
        <v>252</v>
      </c>
      <c r="AD126" s="31">
        <v>236</v>
      </c>
      <c r="AE126" s="31">
        <v>994</v>
      </c>
      <c r="AF126" s="31"/>
      <c r="AG126" s="63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</row>
    <row r="127" spans="1:192" hidden="1" x14ac:dyDescent="0.2">
      <c r="A127" s="30" t="s">
        <v>301</v>
      </c>
      <c r="B127" s="30" t="s">
        <v>302</v>
      </c>
      <c r="C127" s="30" t="s">
        <v>112</v>
      </c>
      <c r="D127" s="31">
        <v>101776</v>
      </c>
      <c r="E127" s="31"/>
      <c r="F127" s="31">
        <v>1056</v>
      </c>
      <c r="G127" s="31">
        <v>1013</v>
      </c>
      <c r="H127" s="31">
        <v>1054</v>
      </c>
      <c r="I127" s="31">
        <v>1062</v>
      </c>
      <c r="J127" s="31">
        <v>1071</v>
      </c>
      <c r="K127" s="31">
        <v>1151</v>
      </c>
      <c r="L127" s="31">
        <v>1202</v>
      </c>
      <c r="M127" s="31">
        <v>1239</v>
      </c>
      <c r="N127" s="31">
        <v>968</v>
      </c>
      <c r="O127" s="31">
        <v>932</v>
      </c>
      <c r="P127" s="31">
        <v>876</v>
      </c>
      <c r="Q127" s="31">
        <v>813</v>
      </c>
      <c r="R127" s="31">
        <v>690</v>
      </c>
      <c r="S127" s="31">
        <v>571</v>
      </c>
      <c r="T127" s="31">
        <v>583</v>
      </c>
      <c r="U127" s="31">
        <v>560</v>
      </c>
      <c r="V127" s="31">
        <v>518</v>
      </c>
      <c r="W127" s="31">
        <v>459</v>
      </c>
      <c r="X127" s="31">
        <v>494</v>
      </c>
      <c r="Y127" s="31">
        <v>392</v>
      </c>
      <c r="Z127" s="31">
        <v>327</v>
      </c>
      <c r="AA127" s="31">
        <v>319</v>
      </c>
      <c r="AB127" s="31">
        <v>297</v>
      </c>
      <c r="AC127" s="31">
        <v>238</v>
      </c>
      <c r="AD127" s="31">
        <v>225</v>
      </c>
      <c r="AE127" s="31">
        <v>900</v>
      </c>
      <c r="AF127" s="31"/>
      <c r="AG127" s="63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</row>
    <row r="128" spans="1:192" hidden="1" x14ac:dyDescent="0.2">
      <c r="A128" s="30" t="s">
        <v>303</v>
      </c>
      <c r="B128" s="30" t="s">
        <v>304</v>
      </c>
      <c r="C128" s="30" t="s">
        <v>112</v>
      </c>
      <c r="D128" s="31">
        <v>224610</v>
      </c>
      <c r="E128" s="31"/>
      <c r="F128" s="31">
        <v>2041</v>
      </c>
      <c r="G128" s="31">
        <v>2010</v>
      </c>
      <c r="H128" s="31">
        <v>1955</v>
      </c>
      <c r="I128" s="31">
        <v>1960</v>
      </c>
      <c r="J128" s="31">
        <v>2053</v>
      </c>
      <c r="K128" s="31">
        <v>1953</v>
      </c>
      <c r="L128" s="31">
        <v>2136</v>
      </c>
      <c r="M128" s="31">
        <v>2171</v>
      </c>
      <c r="N128" s="31">
        <v>1636</v>
      </c>
      <c r="O128" s="31">
        <v>1586</v>
      </c>
      <c r="P128" s="31">
        <v>1546</v>
      </c>
      <c r="Q128" s="31">
        <v>1306</v>
      </c>
      <c r="R128" s="31">
        <v>1251</v>
      </c>
      <c r="S128" s="31">
        <v>1082</v>
      </c>
      <c r="T128" s="31">
        <v>1032</v>
      </c>
      <c r="U128" s="31">
        <v>1111</v>
      </c>
      <c r="V128" s="31">
        <v>977</v>
      </c>
      <c r="W128" s="31">
        <v>904</v>
      </c>
      <c r="X128" s="31">
        <v>829</v>
      </c>
      <c r="Y128" s="31">
        <v>748</v>
      </c>
      <c r="Z128" s="31">
        <v>677</v>
      </c>
      <c r="AA128" s="31">
        <v>644</v>
      </c>
      <c r="AB128" s="31">
        <v>612</v>
      </c>
      <c r="AC128" s="31">
        <v>507</v>
      </c>
      <c r="AD128" s="31">
        <v>415</v>
      </c>
      <c r="AE128" s="31">
        <v>1725</v>
      </c>
      <c r="AF128" s="31"/>
      <c r="AG128" s="63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</row>
    <row r="129" spans="1:192" hidden="1" x14ac:dyDescent="0.2">
      <c r="A129" s="30" t="s">
        <v>305</v>
      </c>
      <c r="B129" s="30" t="s">
        <v>306</v>
      </c>
      <c r="C129" s="30" t="s">
        <v>112</v>
      </c>
      <c r="D129" s="31">
        <v>94490</v>
      </c>
      <c r="E129" s="31"/>
      <c r="F129" s="31">
        <v>1055</v>
      </c>
      <c r="G129" s="31">
        <v>1025</v>
      </c>
      <c r="H129" s="31">
        <v>1062</v>
      </c>
      <c r="I129" s="31">
        <v>1040</v>
      </c>
      <c r="J129" s="31">
        <v>1060</v>
      </c>
      <c r="K129" s="31">
        <v>1206</v>
      </c>
      <c r="L129" s="31">
        <v>1269</v>
      </c>
      <c r="M129" s="31">
        <v>1416</v>
      </c>
      <c r="N129" s="31">
        <v>996</v>
      </c>
      <c r="O129" s="31">
        <v>917</v>
      </c>
      <c r="P129" s="31">
        <v>959</v>
      </c>
      <c r="Q129" s="31">
        <v>780</v>
      </c>
      <c r="R129" s="31">
        <v>703</v>
      </c>
      <c r="S129" s="31">
        <v>606</v>
      </c>
      <c r="T129" s="31">
        <v>562</v>
      </c>
      <c r="U129" s="31">
        <v>580</v>
      </c>
      <c r="V129" s="31">
        <v>525</v>
      </c>
      <c r="W129" s="31">
        <v>466</v>
      </c>
      <c r="X129" s="31">
        <v>414</v>
      </c>
      <c r="Y129" s="31">
        <v>387</v>
      </c>
      <c r="Z129" s="31">
        <v>386</v>
      </c>
      <c r="AA129" s="31">
        <v>293</v>
      </c>
      <c r="AB129" s="31">
        <v>297</v>
      </c>
      <c r="AC129" s="31">
        <v>248</v>
      </c>
      <c r="AD129" s="31">
        <v>238</v>
      </c>
      <c r="AE129" s="31">
        <v>819</v>
      </c>
      <c r="AF129" s="31"/>
      <c r="AG129" s="63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</row>
    <row r="130" spans="1:192" hidden="1" x14ac:dyDescent="0.2">
      <c r="A130" s="30" t="s">
        <v>307</v>
      </c>
      <c r="B130" s="30" t="s">
        <v>308</v>
      </c>
      <c r="C130" s="30" t="s">
        <v>112</v>
      </c>
      <c r="D130" s="31">
        <v>79707</v>
      </c>
      <c r="E130" s="31"/>
      <c r="F130" s="31">
        <v>897</v>
      </c>
      <c r="G130" s="31">
        <v>891</v>
      </c>
      <c r="H130" s="31">
        <v>835</v>
      </c>
      <c r="I130" s="31">
        <v>886</v>
      </c>
      <c r="J130" s="31">
        <v>893</v>
      </c>
      <c r="K130" s="31">
        <v>907</v>
      </c>
      <c r="L130" s="31">
        <v>945</v>
      </c>
      <c r="M130" s="31">
        <v>1045</v>
      </c>
      <c r="N130" s="31">
        <v>836</v>
      </c>
      <c r="O130" s="31">
        <v>731</v>
      </c>
      <c r="P130" s="31">
        <v>735</v>
      </c>
      <c r="Q130" s="31">
        <v>632</v>
      </c>
      <c r="R130" s="31">
        <v>594</v>
      </c>
      <c r="S130" s="31">
        <v>504</v>
      </c>
      <c r="T130" s="31">
        <v>482</v>
      </c>
      <c r="U130" s="31">
        <v>455</v>
      </c>
      <c r="V130" s="31">
        <v>408</v>
      </c>
      <c r="W130" s="31">
        <v>376</v>
      </c>
      <c r="X130" s="31">
        <v>348</v>
      </c>
      <c r="Y130" s="31">
        <v>319</v>
      </c>
      <c r="Z130" s="31">
        <v>281</v>
      </c>
      <c r="AA130" s="31">
        <v>255</v>
      </c>
      <c r="AB130" s="31">
        <v>245</v>
      </c>
      <c r="AC130" s="31">
        <v>205</v>
      </c>
      <c r="AD130" s="31">
        <v>189</v>
      </c>
      <c r="AE130" s="31">
        <v>640</v>
      </c>
      <c r="AF130" s="31"/>
      <c r="AG130" s="63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</row>
    <row r="131" spans="1:192" hidden="1" x14ac:dyDescent="0.2">
      <c r="A131" s="30" t="s">
        <v>309</v>
      </c>
      <c r="B131" s="30" t="s">
        <v>310</v>
      </c>
      <c r="C131" s="30" t="s">
        <v>109</v>
      </c>
      <c r="D131" s="31">
        <v>828224</v>
      </c>
      <c r="E131" s="31"/>
      <c r="F131" s="31">
        <v>9566</v>
      </c>
      <c r="G131" s="31">
        <v>9323</v>
      </c>
      <c r="H131" s="31">
        <v>9316</v>
      </c>
      <c r="I131" s="31">
        <v>9293</v>
      </c>
      <c r="J131" s="31">
        <v>9545</v>
      </c>
      <c r="K131" s="31">
        <v>9674</v>
      </c>
      <c r="L131" s="31">
        <v>10252</v>
      </c>
      <c r="M131" s="31">
        <v>10998</v>
      </c>
      <c r="N131" s="31">
        <v>8361</v>
      </c>
      <c r="O131" s="31">
        <v>8276</v>
      </c>
      <c r="P131" s="31">
        <v>8220</v>
      </c>
      <c r="Q131" s="31">
        <v>7428</v>
      </c>
      <c r="R131" s="31">
        <v>6332</v>
      </c>
      <c r="S131" s="31">
        <v>5640</v>
      </c>
      <c r="T131" s="31">
        <v>5655</v>
      </c>
      <c r="U131" s="31">
        <v>5612</v>
      </c>
      <c r="V131" s="31">
        <v>5128</v>
      </c>
      <c r="W131" s="31">
        <v>4777</v>
      </c>
      <c r="X131" s="31">
        <v>4291</v>
      </c>
      <c r="Y131" s="31">
        <v>3965</v>
      </c>
      <c r="Z131" s="31">
        <v>3496</v>
      </c>
      <c r="AA131" s="31">
        <v>3042</v>
      </c>
      <c r="AB131" s="31">
        <v>2870</v>
      </c>
      <c r="AC131" s="31">
        <v>2462</v>
      </c>
      <c r="AD131" s="31">
        <v>2077</v>
      </c>
      <c r="AE131" s="31">
        <v>7712</v>
      </c>
      <c r="AF131" s="31"/>
      <c r="AG131" s="63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</row>
    <row r="132" spans="1:192" hidden="1" x14ac:dyDescent="0.2">
      <c r="A132" s="30" t="s">
        <v>311</v>
      </c>
      <c r="B132" s="30" t="s">
        <v>312</v>
      </c>
      <c r="C132" s="30" t="s">
        <v>112</v>
      </c>
      <c r="D132" s="31">
        <v>127918</v>
      </c>
      <c r="E132" s="31"/>
      <c r="F132" s="31">
        <v>1407</v>
      </c>
      <c r="G132" s="31">
        <v>1396</v>
      </c>
      <c r="H132" s="31">
        <v>1368</v>
      </c>
      <c r="I132" s="31">
        <v>1352</v>
      </c>
      <c r="J132" s="31">
        <v>1400</v>
      </c>
      <c r="K132" s="31">
        <v>1372</v>
      </c>
      <c r="L132" s="31">
        <v>1457</v>
      </c>
      <c r="M132" s="31">
        <v>1453</v>
      </c>
      <c r="N132" s="31">
        <v>1179</v>
      </c>
      <c r="O132" s="31">
        <v>1220</v>
      </c>
      <c r="P132" s="31">
        <v>1229</v>
      </c>
      <c r="Q132" s="31">
        <v>1178</v>
      </c>
      <c r="R132" s="31">
        <v>940</v>
      </c>
      <c r="S132" s="31">
        <v>880</v>
      </c>
      <c r="T132" s="31">
        <v>854</v>
      </c>
      <c r="U132" s="31">
        <v>832</v>
      </c>
      <c r="V132" s="31">
        <v>708</v>
      </c>
      <c r="W132" s="31">
        <v>681</v>
      </c>
      <c r="X132" s="31">
        <v>593</v>
      </c>
      <c r="Y132" s="31">
        <v>531</v>
      </c>
      <c r="Z132" s="31">
        <v>471</v>
      </c>
      <c r="AA132" s="31">
        <v>414</v>
      </c>
      <c r="AB132" s="31">
        <v>365</v>
      </c>
      <c r="AC132" s="31">
        <v>309</v>
      </c>
      <c r="AD132" s="31">
        <v>239</v>
      </c>
      <c r="AE132" s="31">
        <v>958</v>
      </c>
      <c r="AF132" s="31"/>
      <c r="AG132" s="63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</row>
    <row r="133" spans="1:192" hidden="1" x14ac:dyDescent="0.2">
      <c r="A133" s="30" t="s">
        <v>313</v>
      </c>
      <c r="B133" s="30" t="s">
        <v>314</v>
      </c>
      <c r="C133" s="30" t="s">
        <v>112</v>
      </c>
      <c r="D133" s="31">
        <v>117459</v>
      </c>
      <c r="E133" s="31"/>
      <c r="F133" s="31">
        <v>1477</v>
      </c>
      <c r="G133" s="31">
        <v>1447</v>
      </c>
      <c r="H133" s="31">
        <v>1360</v>
      </c>
      <c r="I133" s="31">
        <v>1369</v>
      </c>
      <c r="J133" s="31">
        <v>1440</v>
      </c>
      <c r="K133" s="31">
        <v>1492</v>
      </c>
      <c r="L133" s="31">
        <v>1637</v>
      </c>
      <c r="M133" s="31">
        <v>1641</v>
      </c>
      <c r="N133" s="31">
        <v>1283</v>
      </c>
      <c r="O133" s="31">
        <v>1252</v>
      </c>
      <c r="P133" s="31">
        <v>1224</v>
      </c>
      <c r="Q133" s="31">
        <v>1130</v>
      </c>
      <c r="R133" s="31">
        <v>957</v>
      </c>
      <c r="S133" s="31">
        <v>877</v>
      </c>
      <c r="T133" s="31">
        <v>844</v>
      </c>
      <c r="U133" s="31">
        <v>817</v>
      </c>
      <c r="V133" s="31">
        <v>747</v>
      </c>
      <c r="W133" s="31">
        <v>704</v>
      </c>
      <c r="X133" s="31">
        <v>596</v>
      </c>
      <c r="Y133" s="31">
        <v>586</v>
      </c>
      <c r="Z133" s="31">
        <v>534</v>
      </c>
      <c r="AA133" s="31">
        <v>401</v>
      </c>
      <c r="AB133" s="31">
        <v>437</v>
      </c>
      <c r="AC133" s="31">
        <v>375</v>
      </c>
      <c r="AD133" s="31">
        <v>306</v>
      </c>
      <c r="AE133" s="31">
        <v>1102</v>
      </c>
      <c r="AF133" s="31"/>
      <c r="AG133" s="63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</row>
    <row r="134" spans="1:192" hidden="1" x14ac:dyDescent="0.2">
      <c r="A134" s="30" t="s">
        <v>315</v>
      </c>
      <c r="B134" s="30" t="s">
        <v>316</v>
      </c>
      <c r="C134" s="30" t="s">
        <v>112</v>
      </c>
      <c r="D134" s="31">
        <v>114033</v>
      </c>
      <c r="E134" s="31"/>
      <c r="F134" s="31">
        <v>1229</v>
      </c>
      <c r="G134" s="31">
        <v>1309</v>
      </c>
      <c r="H134" s="31">
        <v>1193</v>
      </c>
      <c r="I134" s="31">
        <v>1257</v>
      </c>
      <c r="J134" s="31">
        <v>1340</v>
      </c>
      <c r="K134" s="31">
        <v>1296</v>
      </c>
      <c r="L134" s="31">
        <v>1418</v>
      </c>
      <c r="M134" s="31">
        <v>1659</v>
      </c>
      <c r="N134" s="31">
        <v>1135</v>
      </c>
      <c r="O134" s="31">
        <v>1149</v>
      </c>
      <c r="P134" s="31">
        <v>1143</v>
      </c>
      <c r="Q134" s="31">
        <v>980</v>
      </c>
      <c r="R134" s="31">
        <v>870</v>
      </c>
      <c r="S134" s="31">
        <v>800</v>
      </c>
      <c r="T134" s="31">
        <v>831</v>
      </c>
      <c r="U134" s="31">
        <v>764</v>
      </c>
      <c r="V134" s="31">
        <v>743</v>
      </c>
      <c r="W134" s="31">
        <v>680</v>
      </c>
      <c r="X134" s="31">
        <v>585</v>
      </c>
      <c r="Y134" s="31">
        <v>572</v>
      </c>
      <c r="Z134" s="31">
        <v>469</v>
      </c>
      <c r="AA134" s="31">
        <v>431</v>
      </c>
      <c r="AB134" s="31">
        <v>441</v>
      </c>
      <c r="AC134" s="31">
        <v>329</v>
      </c>
      <c r="AD134" s="31">
        <v>294</v>
      </c>
      <c r="AE134" s="31">
        <v>1180</v>
      </c>
      <c r="AF134" s="31"/>
      <c r="AG134" s="63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</row>
    <row r="135" spans="1:192" hidden="1" x14ac:dyDescent="0.2">
      <c r="A135" s="30" t="s">
        <v>317</v>
      </c>
      <c r="B135" s="30" t="s">
        <v>318</v>
      </c>
      <c r="C135" s="30" t="s">
        <v>112</v>
      </c>
      <c r="D135" s="31">
        <v>117896</v>
      </c>
      <c r="E135" s="31"/>
      <c r="F135" s="31">
        <v>1362</v>
      </c>
      <c r="G135" s="31">
        <v>1334</v>
      </c>
      <c r="H135" s="31">
        <v>1455</v>
      </c>
      <c r="I135" s="31">
        <v>1279</v>
      </c>
      <c r="J135" s="31">
        <v>1376</v>
      </c>
      <c r="K135" s="31">
        <v>1435</v>
      </c>
      <c r="L135" s="31">
        <v>1489</v>
      </c>
      <c r="M135" s="31">
        <v>1588</v>
      </c>
      <c r="N135" s="31">
        <v>1125</v>
      </c>
      <c r="O135" s="31">
        <v>1146</v>
      </c>
      <c r="P135" s="31">
        <v>1107</v>
      </c>
      <c r="Q135" s="31">
        <v>1014</v>
      </c>
      <c r="R135" s="31">
        <v>886</v>
      </c>
      <c r="S135" s="31">
        <v>789</v>
      </c>
      <c r="T135" s="31">
        <v>790</v>
      </c>
      <c r="U135" s="31">
        <v>822</v>
      </c>
      <c r="V135" s="31">
        <v>797</v>
      </c>
      <c r="W135" s="31">
        <v>740</v>
      </c>
      <c r="X135" s="31">
        <v>679</v>
      </c>
      <c r="Y135" s="31">
        <v>579</v>
      </c>
      <c r="Z135" s="31">
        <v>554</v>
      </c>
      <c r="AA135" s="31">
        <v>445</v>
      </c>
      <c r="AB135" s="31">
        <v>453</v>
      </c>
      <c r="AC135" s="31">
        <v>336</v>
      </c>
      <c r="AD135" s="31">
        <v>305</v>
      </c>
      <c r="AE135" s="31">
        <v>961</v>
      </c>
      <c r="AF135" s="31"/>
      <c r="AG135" s="63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</row>
    <row r="136" spans="1:192" hidden="1" x14ac:dyDescent="0.2">
      <c r="A136" s="30" t="s">
        <v>319</v>
      </c>
      <c r="B136" s="30" t="s">
        <v>320</v>
      </c>
      <c r="C136" s="30" t="s">
        <v>112</v>
      </c>
      <c r="D136" s="31">
        <v>109313</v>
      </c>
      <c r="E136" s="31"/>
      <c r="F136" s="31">
        <v>1269</v>
      </c>
      <c r="G136" s="31">
        <v>1191</v>
      </c>
      <c r="H136" s="31">
        <v>1142</v>
      </c>
      <c r="I136" s="31">
        <v>1256</v>
      </c>
      <c r="J136" s="31">
        <v>1180</v>
      </c>
      <c r="K136" s="31">
        <v>1214</v>
      </c>
      <c r="L136" s="31">
        <v>1202</v>
      </c>
      <c r="M136" s="31">
        <v>1222</v>
      </c>
      <c r="N136" s="31">
        <v>1047</v>
      </c>
      <c r="O136" s="31">
        <v>1048</v>
      </c>
      <c r="P136" s="31">
        <v>1005</v>
      </c>
      <c r="Q136" s="31">
        <v>926</v>
      </c>
      <c r="R136" s="31">
        <v>754</v>
      </c>
      <c r="S136" s="31">
        <v>658</v>
      </c>
      <c r="T136" s="31">
        <v>657</v>
      </c>
      <c r="U136" s="31">
        <v>675</v>
      </c>
      <c r="V136" s="31">
        <v>609</v>
      </c>
      <c r="W136" s="31">
        <v>560</v>
      </c>
      <c r="X136" s="31">
        <v>560</v>
      </c>
      <c r="Y136" s="31">
        <v>464</v>
      </c>
      <c r="Z136" s="31">
        <v>416</v>
      </c>
      <c r="AA136" s="31">
        <v>368</v>
      </c>
      <c r="AB136" s="31">
        <v>313</v>
      </c>
      <c r="AC136" s="31">
        <v>327</v>
      </c>
      <c r="AD136" s="31">
        <v>255</v>
      </c>
      <c r="AE136" s="31">
        <v>935</v>
      </c>
      <c r="AF136" s="31"/>
      <c r="AG136" s="63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</row>
    <row r="137" spans="1:192" hidden="1" x14ac:dyDescent="0.2">
      <c r="A137" s="30" t="s">
        <v>321</v>
      </c>
      <c r="B137" s="30" t="s">
        <v>322</v>
      </c>
      <c r="C137" s="30" t="s">
        <v>112</v>
      </c>
      <c r="D137" s="31">
        <v>122421</v>
      </c>
      <c r="E137" s="31"/>
      <c r="F137" s="31">
        <v>1503</v>
      </c>
      <c r="G137" s="31">
        <v>1401</v>
      </c>
      <c r="H137" s="31">
        <v>1460</v>
      </c>
      <c r="I137" s="31">
        <v>1447</v>
      </c>
      <c r="J137" s="31">
        <v>1485</v>
      </c>
      <c r="K137" s="31">
        <v>1527</v>
      </c>
      <c r="L137" s="31">
        <v>1624</v>
      </c>
      <c r="M137" s="31">
        <v>1797</v>
      </c>
      <c r="N137" s="31">
        <v>1389</v>
      </c>
      <c r="O137" s="31">
        <v>1281</v>
      </c>
      <c r="P137" s="31">
        <v>1315</v>
      </c>
      <c r="Q137" s="31">
        <v>1185</v>
      </c>
      <c r="R137" s="31">
        <v>1032</v>
      </c>
      <c r="S137" s="31">
        <v>856</v>
      </c>
      <c r="T137" s="31">
        <v>857</v>
      </c>
      <c r="U137" s="31">
        <v>908</v>
      </c>
      <c r="V137" s="31">
        <v>800</v>
      </c>
      <c r="W137" s="31">
        <v>723</v>
      </c>
      <c r="X137" s="31">
        <v>648</v>
      </c>
      <c r="Y137" s="31">
        <v>594</v>
      </c>
      <c r="Z137" s="31">
        <v>501</v>
      </c>
      <c r="AA137" s="31">
        <v>468</v>
      </c>
      <c r="AB137" s="31">
        <v>379</v>
      </c>
      <c r="AC137" s="31">
        <v>395</v>
      </c>
      <c r="AD137" s="31">
        <v>330</v>
      </c>
      <c r="AE137" s="31">
        <v>1181</v>
      </c>
      <c r="AF137" s="31"/>
      <c r="AG137" s="63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</row>
    <row r="138" spans="1:192" hidden="1" x14ac:dyDescent="0.2">
      <c r="A138" s="30" t="s">
        <v>323</v>
      </c>
      <c r="B138" s="30" t="s">
        <v>324</v>
      </c>
      <c r="C138" s="30" t="s">
        <v>112</v>
      </c>
      <c r="D138" s="31">
        <v>119184</v>
      </c>
      <c r="E138" s="31"/>
      <c r="F138" s="31">
        <v>1319</v>
      </c>
      <c r="G138" s="31">
        <v>1245</v>
      </c>
      <c r="H138" s="31">
        <v>1338</v>
      </c>
      <c r="I138" s="31">
        <v>1333</v>
      </c>
      <c r="J138" s="31">
        <v>1324</v>
      </c>
      <c r="K138" s="31">
        <v>1338</v>
      </c>
      <c r="L138" s="31">
        <v>1425</v>
      </c>
      <c r="M138" s="31">
        <v>1638</v>
      </c>
      <c r="N138" s="31">
        <v>1203</v>
      </c>
      <c r="O138" s="31">
        <v>1180</v>
      </c>
      <c r="P138" s="31">
        <v>1197</v>
      </c>
      <c r="Q138" s="31">
        <v>1015</v>
      </c>
      <c r="R138" s="31">
        <v>893</v>
      </c>
      <c r="S138" s="31">
        <v>780</v>
      </c>
      <c r="T138" s="31">
        <v>822</v>
      </c>
      <c r="U138" s="31">
        <v>794</v>
      </c>
      <c r="V138" s="31">
        <v>724</v>
      </c>
      <c r="W138" s="31">
        <v>689</v>
      </c>
      <c r="X138" s="31">
        <v>630</v>
      </c>
      <c r="Y138" s="31">
        <v>639</v>
      </c>
      <c r="Z138" s="31">
        <v>551</v>
      </c>
      <c r="AA138" s="31">
        <v>515</v>
      </c>
      <c r="AB138" s="31">
        <v>482</v>
      </c>
      <c r="AC138" s="31">
        <v>391</v>
      </c>
      <c r="AD138" s="31">
        <v>348</v>
      </c>
      <c r="AE138" s="31">
        <v>1395</v>
      </c>
      <c r="AF138" s="31"/>
      <c r="AG138" s="63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</row>
    <row r="139" spans="1:192" hidden="1" x14ac:dyDescent="0.2">
      <c r="A139" s="30" t="s">
        <v>325</v>
      </c>
      <c r="B139" s="30" t="s">
        <v>326</v>
      </c>
      <c r="C139" s="30" t="s">
        <v>63</v>
      </c>
      <c r="D139" s="31">
        <v>5934037</v>
      </c>
      <c r="E139" s="31"/>
      <c r="F139" s="31">
        <v>60933</v>
      </c>
      <c r="G139" s="31">
        <v>60197</v>
      </c>
      <c r="H139" s="31">
        <v>57926</v>
      </c>
      <c r="I139" s="31">
        <v>57610</v>
      </c>
      <c r="J139" s="31">
        <v>58874</v>
      </c>
      <c r="K139" s="31">
        <v>60154</v>
      </c>
      <c r="L139" s="31">
        <v>61813</v>
      </c>
      <c r="M139" s="31">
        <v>65471</v>
      </c>
      <c r="N139" s="31">
        <v>51902</v>
      </c>
      <c r="O139" s="31">
        <v>51755</v>
      </c>
      <c r="P139" s="31">
        <v>52266</v>
      </c>
      <c r="Q139" s="31">
        <v>47735</v>
      </c>
      <c r="R139" s="31">
        <v>41907</v>
      </c>
      <c r="S139" s="31">
        <v>36815</v>
      </c>
      <c r="T139" s="31">
        <v>36981</v>
      </c>
      <c r="U139" s="31">
        <v>35868</v>
      </c>
      <c r="V139" s="31">
        <v>34048</v>
      </c>
      <c r="W139" s="31">
        <v>31942</v>
      </c>
      <c r="X139" s="31">
        <v>28713</v>
      </c>
      <c r="Y139" s="31">
        <v>25923</v>
      </c>
      <c r="Z139" s="31">
        <v>22707</v>
      </c>
      <c r="AA139" s="31">
        <v>20607</v>
      </c>
      <c r="AB139" s="31">
        <v>18978</v>
      </c>
      <c r="AC139" s="31">
        <v>16642</v>
      </c>
      <c r="AD139" s="31">
        <v>14305</v>
      </c>
      <c r="AE139" s="31">
        <v>53290</v>
      </c>
      <c r="AF139" s="31"/>
      <c r="AG139" s="63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</row>
    <row r="140" spans="1:192" hidden="1" x14ac:dyDescent="0.2">
      <c r="A140" s="30" t="s">
        <v>327</v>
      </c>
      <c r="B140" s="30" t="s">
        <v>328</v>
      </c>
      <c r="C140" s="30" t="s">
        <v>66</v>
      </c>
      <c r="D140" s="31">
        <v>192801</v>
      </c>
      <c r="E140" s="31"/>
      <c r="F140" s="31">
        <v>2618</v>
      </c>
      <c r="G140" s="31">
        <v>2644</v>
      </c>
      <c r="H140" s="31">
        <v>2497</v>
      </c>
      <c r="I140" s="31">
        <v>2521</v>
      </c>
      <c r="J140" s="31">
        <v>2522</v>
      </c>
      <c r="K140" s="31">
        <v>2762</v>
      </c>
      <c r="L140" s="31">
        <v>2663</v>
      </c>
      <c r="M140" s="31">
        <v>2868</v>
      </c>
      <c r="N140" s="31">
        <v>2322</v>
      </c>
      <c r="O140" s="31">
        <v>2214</v>
      </c>
      <c r="P140" s="31">
        <v>2242</v>
      </c>
      <c r="Q140" s="31">
        <v>1963</v>
      </c>
      <c r="R140" s="31">
        <v>1792</v>
      </c>
      <c r="S140" s="31">
        <v>1544</v>
      </c>
      <c r="T140" s="31">
        <v>1563</v>
      </c>
      <c r="U140" s="31">
        <v>1512</v>
      </c>
      <c r="V140" s="31">
        <v>1354</v>
      </c>
      <c r="W140" s="31">
        <v>1372</v>
      </c>
      <c r="X140" s="31">
        <v>1186</v>
      </c>
      <c r="Y140" s="31">
        <v>1163</v>
      </c>
      <c r="Z140" s="31">
        <v>1015</v>
      </c>
      <c r="AA140" s="31">
        <v>891</v>
      </c>
      <c r="AB140" s="31">
        <v>769</v>
      </c>
      <c r="AC140" s="31">
        <v>683</v>
      </c>
      <c r="AD140" s="31">
        <v>614</v>
      </c>
      <c r="AE140" s="31">
        <v>2372</v>
      </c>
      <c r="AF140" s="31"/>
      <c r="AG140" s="63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</row>
    <row r="141" spans="1:192" hidden="1" x14ac:dyDescent="0.2">
      <c r="A141" s="30" t="s">
        <v>329</v>
      </c>
      <c r="B141" s="30" t="s">
        <v>330</v>
      </c>
      <c r="C141" s="30" t="s">
        <v>66</v>
      </c>
      <c r="D141" s="31">
        <v>323136</v>
      </c>
      <c r="E141" s="31"/>
      <c r="F141" s="31">
        <v>4313</v>
      </c>
      <c r="G141" s="31">
        <v>4254</v>
      </c>
      <c r="H141" s="31">
        <v>4198</v>
      </c>
      <c r="I141" s="31">
        <v>4182</v>
      </c>
      <c r="J141" s="31">
        <v>4197</v>
      </c>
      <c r="K141" s="31">
        <v>4425</v>
      </c>
      <c r="L141" s="31">
        <v>4698</v>
      </c>
      <c r="M141" s="31">
        <v>4762</v>
      </c>
      <c r="N141" s="31">
        <v>4000</v>
      </c>
      <c r="O141" s="31">
        <v>3777</v>
      </c>
      <c r="P141" s="31">
        <v>3884</v>
      </c>
      <c r="Q141" s="31">
        <v>3417</v>
      </c>
      <c r="R141" s="31">
        <v>2990</v>
      </c>
      <c r="S141" s="31">
        <v>2647</v>
      </c>
      <c r="T141" s="31">
        <v>2693</v>
      </c>
      <c r="U141" s="31">
        <v>2498</v>
      </c>
      <c r="V141" s="31">
        <v>2358</v>
      </c>
      <c r="W141" s="31">
        <v>2280</v>
      </c>
      <c r="X141" s="31">
        <v>1934</v>
      </c>
      <c r="Y141" s="31">
        <v>1802</v>
      </c>
      <c r="Z141" s="31">
        <v>1631</v>
      </c>
      <c r="AA141" s="31">
        <v>1439</v>
      </c>
      <c r="AB141" s="31">
        <v>1319</v>
      </c>
      <c r="AC141" s="31">
        <v>1145</v>
      </c>
      <c r="AD141" s="31">
        <v>1046</v>
      </c>
      <c r="AE141" s="31">
        <v>3873</v>
      </c>
      <c r="AF141" s="31"/>
      <c r="AG141" s="63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</row>
    <row r="142" spans="1:192" hidden="1" x14ac:dyDescent="0.2">
      <c r="A142" s="30" t="s">
        <v>331</v>
      </c>
      <c r="B142" s="30" t="s">
        <v>332</v>
      </c>
      <c r="C142" s="30" t="s">
        <v>66</v>
      </c>
      <c r="D142" s="31">
        <v>256375</v>
      </c>
      <c r="E142" s="31"/>
      <c r="F142" s="31">
        <v>2671</v>
      </c>
      <c r="G142" s="31">
        <v>2532</v>
      </c>
      <c r="H142" s="31">
        <v>2438</v>
      </c>
      <c r="I142" s="31">
        <v>2285</v>
      </c>
      <c r="J142" s="31">
        <v>2498</v>
      </c>
      <c r="K142" s="31">
        <v>2593</v>
      </c>
      <c r="L142" s="31">
        <v>2563</v>
      </c>
      <c r="M142" s="31">
        <v>2837</v>
      </c>
      <c r="N142" s="31">
        <v>2071</v>
      </c>
      <c r="O142" s="31">
        <v>2094</v>
      </c>
      <c r="P142" s="31">
        <v>1935</v>
      </c>
      <c r="Q142" s="31">
        <v>1978</v>
      </c>
      <c r="R142" s="31">
        <v>1621</v>
      </c>
      <c r="S142" s="31">
        <v>1483</v>
      </c>
      <c r="T142" s="31">
        <v>1502</v>
      </c>
      <c r="U142" s="31">
        <v>1319</v>
      </c>
      <c r="V142" s="31">
        <v>1340</v>
      </c>
      <c r="W142" s="31">
        <v>1208</v>
      </c>
      <c r="X142" s="31">
        <v>1130</v>
      </c>
      <c r="Y142" s="31">
        <v>927</v>
      </c>
      <c r="Z142" s="31">
        <v>840</v>
      </c>
      <c r="AA142" s="31">
        <v>773</v>
      </c>
      <c r="AB142" s="31">
        <v>693</v>
      </c>
      <c r="AC142" s="31">
        <v>589</v>
      </c>
      <c r="AD142" s="31">
        <v>545</v>
      </c>
      <c r="AE142" s="31">
        <v>1591</v>
      </c>
      <c r="AF142" s="31"/>
      <c r="AG142" s="63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</row>
    <row r="143" spans="1:192" hidden="1" x14ac:dyDescent="0.2">
      <c r="A143" s="30" t="s">
        <v>333</v>
      </c>
      <c r="B143" s="30" t="s">
        <v>334</v>
      </c>
      <c r="C143" s="30" t="s">
        <v>66</v>
      </c>
      <c r="D143" s="31">
        <v>179854</v>
      </c>
      <c r="E143" s="31"/>
      <c r="F143" s="31">
        <v>1937</v>
      </c>
      <c r="G143" s="31">
        <v>1804</v>
      </c>
      <c r="H143" s="31">
        <v>1882</v>
      </c>
      <c r="I143" s="31">
        <v>1733</v>
      </c>
      <c r="J143" s="31">
        <v>1817</v>
      </c>
      <c r="K143" s="31">
        <v>1869</v>
      </c>
      <c r="L143" s="31">
        <v>1774</v>
      </c>
      <c r="M143" s="31">
        <v>1980</v>
      </c>
      <c r="N143" s="31">
        <v>1517</v>
      </c>
      <c r="O143" s="31">
        <v>1426</v>
      </c>
      <c r="P143" s="31">
        <v>1428</v>
      </c>
      <c r="Q143" s="31">
        <v>1306</v>
      </c>
      <c r="R143" s="31">
        <v>1212</v>
      </c>
      <c r="S143" s="31">
        <v>1059</v>
      </c>
      <c r="T143" s="31">
        <v>1027</v>
      </c>
      <c r="U143" s="31">
        <v>965</v>
      </c>
      <c r="V143" s="31">
        <v>891</v>
      </c>
      <c r="W143" s="31">
        <v>830</v>
      </c>
      <c r="X143" s="31">
        <v>686</v>
      </c>
      <c r="Y143" s="31">
        <v>663</v>
      </c>
      <c r="Z143" s="31">
        <v>564</v>
      </c>
      <c r="AA143" s="31">
        <v>491</v>
      </c>
      <c r="AB143" s="31">
        <v>422</v>
      </c>
      <c r="AC143" s="31">
        <v>373</v>
      </c>
      <c r="AD143" s="31">
        <v>333</v>
      </c>
      <c r="AE143" s="31">
        <v>1098</v>
      </c>
      <c r="AF143" s="31"/>
      <c r="AG143" s="63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</row>
    <row r="144" spans="1:192" hidden="1" x14ac:dyDescent="0.2">
      <c r="A144" s="30" t="s">
        <v>335</v>
      </c>
      <c r="B144" s="30" t="s">
        <v>336</v>
      </c>
      <c r="C144" s="30" t="s">
        <v>109</v>
      </c>
      <c r="D144" s="31">
        <v>879560</v>
      </c>
      <c r="E144" s="31"/>
      <c r="F144" s="31">
        <v>10383</v>
      </c>
      <c r="G144" s="31">
        <v>10378</v>
      </c>
      <c r="H144" s="31">
        <v>9713</v>
      </c>
      <c r="I144" s="31">
        <v>10154</v>
      </c>
      <c r="J144" s="31">
        <v>10513</v>
      </c>
      <c r="K144" s="31">
        <v>10613</v>
      </c>
      <c r="L144" s="31">
        <v>11463</v>
      </c>
      <c r="M144" s="31">
        <v>12108</v>
      </c>
      <c r="N144" s="31">
        <v>9184</v>
      </c>
      <c r="O144" s="31">
        <v>9373</v>
      </c>
      <c r="P144" s="31">
        <v>9439</v>
      </c>
      <c r="Q144" s="31">
        <v>8586</v>
      </c>
      <c r="R144" s="31">
        <v>7571</v>
      </c>
      <c r="S144" s="31">
        <v>6586</v>
      </c>
      <c r="T144" s="31">
        <v>6445</v>
      </c>
      <c r="U144" s="31">
        <v>6293</v>
      </c>
      <c r="V144" s="31">
        <v>5789</v>
      </c>
      <c r="W144" s="31">
        <v>5479</v>
      </c>
      <c r="X144" s="31">
        <v>4723</v>
      </c>
      <c r="Y144" s="31">
        <v>4170</v>
      </c>
      <c r="Z144" s="31">
        <v>3826</v>
      </c>
      <c r="AA144" s="31">
        <v>3339</v>
      </c>
      <c r="AB144" s="31">
        <v>3047</v>
      </c>
      <c r="AC144" s="31">
        <v>2607</v>
      </c>
      <c r="AD144" s="31">
        <v>2227</v>
      </c>
      <c r="AE144" s="31">
        <v>8370</v>
      </c>
      <c r="AF144" s="31"/>
      <c r="AG144" s="63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</row>
    <row r="145" spans="1:192" hidden="1" x14ac:dyDescent="0.2">
      <c r="A145" s="30" t="s">
        <v>337</v>
      </c>
      <c r="B145" s="30" t="s">
        <v>338</v>
      </c>
      <c r="C145" s="30" t="s">
        <v>112</v>
      </c>
      <c r="D145" s="31">
        <v>100762</v>
      </c>
      <c r="E145" s="31"/>
      <c r="F145" s="31">
        <v>1149</v>
      </c>
      <c r="G145" s="31">
        <v>1076</v>
      </c>
      <c r="H145" s="31">
        <v>1026</v>
      </c>
      <c r="I145" s="31">
        <v>1023</v>
      </c>
      <c r="J145" s="31">
        <v>1112</v>
      </c>
      <c r="K145" s="31">
        <v>1047</v>
      </c>
      <c r="L145" s="31">
        <v>1103</v>
      </c>
      <c r="M145" s="31">
        <v>1221</v>
      </c>
      <c r="N145" s="31">
        <v>962</v>
      </c>
      <c r="O145" s="31">
        <v>993</v>
      </c>
      <c r="P145" s="31">
        <v>896</v>
      </c>
      <c r="Q145" s="31">
        <v>868</v>
      </c>
      <c r="R145" s="31">
        <v>741</v>
      </c>
      <c r="S145" s="31">
        <v>594</v>
      </c>
      <c r="T145" s="31">
        <v>631</v>
      </c>
      <c r="U145" s="31">
        <v>630</v>
      </c>
      <c r="V145" s="31">
        <v>560</v>
      </c>
      <c r="W145" s="31">
        <v>551</v>
      </c>
      <c r="X145" s="31">
        <v>463</v>
      </c>
      <c r="Y145" s="31">
        <v>379</v>
      </c>
      <c r="Z145" s="31">
        <v>333</v>
      </c>
      <c r="AA145" s="31">
        <v>323</v>
      </c>
      <c r="AB145" s="31">
        <v>293</v>
      </c>
      <c r="AC145" s="31">
        <v>277</v>
      </c>
      <c r="AD145" s="31">
        <v>206</v>
      </c>
      <c r="AE145" s="31">
        <v>882</v>
      </c>
      <c r="AF145" s="31"/>
      <c r="AG145" s="63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</row>
    <row r="146" spans="1:192" hidden="1" x14ac:dyDescent="0.2">
      <c r="A146" s="30" t="s">
        <v>339</v>
      </c>
      <c r="B146" s="30" t="s">
        <v>340</v>
      </c>
      <c r="C146" s="30" t="s">
        <v>112</v>
      </c>
      <c r="D146" s="31">
        <v>119754</v>
      </c>
      <c r="E146" s="31"/>
      <c r="F146" s="31">
        <v>1256</v>
      </c>
      <c r="G146" s="31">
        <v>1275</v>
      </c>
      <c r="H146" s="31">
        <v>1184</v>
      </c>
      <c r="I146" s="31">
        <v>1263</v>
      </c>
      <c r="J146" s="31">
        <v>1248</v>
      </c>
      <c r="K146" s="31">
        <v>1249</v>
      </c>
      <c r="L146" s="31">
        <v>1298</v>
      </c>
      <c r="M146" s="31">
        <v>1451</v>
      </c>
      <c r="N146" s="31">
        <v>1092</v>
      </c>
      <c r="O146" s="31">
        <v>1054</v>
      </c>
      <c r="P146" s="31">
        <v>1143</v>
      </c>
      <c r="Q146" s="31">
        <v>1012</v>
      </c>
      <c r="R146" s="31">
        <v>895</v>
      </c>
      <c r="S146" s="31">
        <v>760</v>
      </c>
      <c r="T146" s="31">
        <v>791</v>
      </c>
      <c r="U146" s="31">
        <v>743</v>
      </c>
      <c r="V146" s="31">
        <v>658</v>
      </c>
      <c r="W146" s="31">
        <v>669</v>
      </c>
      <c r="X146" s="31">
        <v>594</v>
      </c>
      <c r="Y146" s="31">
        <v>511</v>
      </c>
      <c r="Z146" s="31">
        <v>459</v>
      </c>
      <c r="AA146" s="31">
        <v>433</v>
      </c>
      <c r="AB146" s="31">
        <v>375</v>
      </c>
      <c r="AC146" s="31">
        <v>350</v>
      </c>
      <c r="AD146" s="31">
        <v>273</v>
      </c>
      <c r="AE146" s="31">
        <v>1045</v>
      </c>
      <c r="AF146" s="31"/>
      <c r="AG146" s="63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</row>
    <row r="147" spans="1:192" hidden="1" x14ac:dyDescent="0.2">
      <c r="A147" s="30" t="s">
        <v>341</v>
      </c>
      <c r="B147" s="30" t="s">
        <v>342</v>
      </c>
      <c r="C147" s="30" t="s">
        <v>112</v>
      </c>
      <c r="D147" s="31">
        <v>104756</v>
      </c>
      <c r="E147" s="31"/>
      <c r="F147" s="31">
        <v>1296</v>
      </c>
      <c r="G147" s="31">
        <v>1291</v>
      </c>
      <c r="H147" s="31">
        <v>1182</v>
      </c>
      <c r="I147" s="31">
        <v>1232</v>
      </c>
      <c r="J147" s="31">
        <v>1275</v>
      </c>
      <c r="K147" s="31">
        <v>1324</v>
      </c>
      <c r="L147" s="31">
        <v>1557</v>
      </c>
      <c r="M147" s="31">
        <v>1647</v>
      </c>
      <c r="N147" s="31">
        <v>1232</v>
      </c>
      <c r="O147" s="31">
        <v>1390</v>
      </c>
      <c r="P147" s="31">
        <v>1313</v>
      </c>
      <c r="Q147" s="31">
        <v>1177</v>
      </c>
      <c r="R147" s="31">
        <v>1096</v>
      </c>
      <c r="S147" s="31">
        <v>928</v>
      </c>
      <c r="T147" s="31">
        <v>878</v>
      </c>
      <c r="U147" s="31">
        <v>820</v>
      </c>
      <c r="V147" s="31">
        <v>759</v>
      </c>
      <c r="W147" s="31">
        <v>705</v>
      </c>
      <c r="X147" s="31">
        <v>555</v>
      </c>
      <c r="Y147" s="31">
        <v>548</v>
      </c>
      <c r="Z147" s="31">
        <v>464</v>
      </c>
      <c r="AA147" s="31">
        <v>457</v>
      </c>
      <c r="AB147" s="31">
        <v>365</v>
      </c>
      <c r="AC147" s="31">
        <v>308</v>
      </c>
      <c r="AD147" s="31">
        <v>299</v>
      </c>
      <c r="AE147" s="31">
        <v>1094</v>
      </c>
      <c r="AF147" s="31"/>
      <c r="AG147" s="63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</row>
    <row r="148" spans="1:192" hidden="1" x14ac:dyDescent="0.2">
      <c r="A148" s="30" t="s">
        <v>343</v>
      </c>
      <c r="B148" s="30" t="s">
        <v>344</v>
      </c>
      <c r="C148" s="30" t="s">
        <v>112</v>
      </c>
      <c r="D148" s="31">
        <v>129441</v>
      </c>
      <c r="E148" s="31"/>
      <c r="F148" s="31">
        <v>1476</v>
      </c>
      <c r="G148" s="31">
        <v>1445</v>
      </c>
      <c r="H148" s="31">
        <v>1322</v>
      </c>
      <c r="I148" s="31">
        <v>1422</v>
      </c>
      <c r="J148" s="31">
        <v>1474</v>
      </c>
      <c r="K148" s="31">
        <v>1474</v>
      </c>
      <c r="L148" s="31">
        <v>1631</v>
      </c>
      <c r="M148" s="31">
        <v>1648</v>
      </c>
      <c r="N148" s="31">
        <v>1197</v>
      </c>
      <c r="O148" s="31">
        <v>1262</v>
      </c>
      <c r="P148" s="31">
        <v>1266</v>
      </c>
      <c r="Q148" s="31">
        <v>1101</v>
      </c>
      <c r="R148" s="31">
        <v>977</v>
      </c>
      <c r="S148" s="31">
        <v>933</v>
      </c>
      <c r="T148" s="31">
        <v>824</v>
      </c>
      <c r="U148" s="31">
        <v>832</v>
      </c>
      <c r="V148" s="31">
        <v>835</v>
      </c>
      <c r="W148" s="31">
        <v>803</v>
      </c>
      <c r="X148" s="31">
        <v>668</v>
      </c>
      <c r="Y148" s="31">
        <v>610</v>
      </c>
      <c r="Z148" s="31">
        <v>604</v>
      </c>
      <c r="AA148" s="31">
        <v>523</v>
      </c>
      <c r="AB148" s="31">
        <v>473</v>
      </c>
      <c r="AC148" s="31">
        <v>369</v>
      </c>
      <c r="AD148" s="31">
        <v>340</v>
      </c>
      <c r="AE148" s="31">
        <v>1253</v>
      </c>
      <c r="AF148" s="31"/>
      <c r="AG148" s="63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</row>
    <row r="149" spans="1:192" hidden="1" x14ac:dyDescent="0.2">
      <c r="A149" s="30" t="s">
        <v>345</v>
      </c>
      <c r="B149" s="30" t="s">
        <v>346</v>
      </c>
      <c r="C149" s="30" t="s">
        <v>112</v>
      </c>
      <c r="D149" s="31">
        <v>112436</v>
      </c>
      <c r="E149" s="31"/>
      <c r="F149" s="31">
        <v>1439</v>
      </c>
      <c r="G149" s="31">
        <v>1484</v>
      </c>
      <c r="H149" s="31">
        <v>1279</v>
      </c>
      <c r="I149" s="31">
        <v>1444</v>
      </c>
      <c r="J149" s="31">
        <v>1520</v>
      </c>
      <c r="K149" s="31">
        <v>1492</v>
      </c>
      <c r="L149" s="31">
        <v>1625</v>
      </c>
      <c r="M149" s="31">
        <v>1702</v>
      </c>
      <c r="N149" s="31">
        <v>1237</v>
      </c>
      <c r="O149" s="31">
        <v>1329</v>
      </c>
      <c r="P149" s="31">
        <v>1376</v>
      </c>
      <c r="Q149" s="31">
        <v>1277</v>
      </c>
      <c r="R149" s="31">
        <v>1148</v>
      </c>
      <c r="S149" s="31">
        <v>984</v>
      </c>
      <c r="T149" s="31">
        <v>1002</v>
      </c>
      <c r="U149" s="31">
        <v>948</v>
      </c>
      <c r="V149" s="31">
        <v>876</v>
      </c>
      <c r="W149" s="31">
        <v>826</v>
      </c>
      <c r="X149" s="31">
        <v>703</v>
      </c>
      <c r="Y149" s="31">
        <v>643</v>
      </c>
      <c r="Z149" s="31">
        <v>608</v>
      </c>
      <c r="AA149" s="31">
        <v>442</v>
      </c>
      <c r="AB149" s="31">
        <v>453</v>
      </c>
      <c r="AC149" s="31">
        <v>350</v>
      </c>
      <c r="AD149" s="31">
        <v>362</v>
      </c>
      <c r="AE149" s="31">
        <v>1172</v>
      </c>
      <c r="AF149" s="31"/>
      <c r="AG149" s="63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</row>
    <row r="150" spans="1:192" hidden="1" x14ac:dyDescent="0.2">
      <c r="A150" s="30" t="s">
        <v>347</v>
      </c>
      <c r="B150" s="30" t="s">
        <v>348</v>
      </c>
      <c r="C150" s="30" t="s">
        <v>112</v>
      </c>
      <c r="D150" s="31">
        <v>137280</v>
      </c>
      <c r="E150" s="31"/>
      <c r="F150" s="31">
        <v>1564</v>
      </c>
      <c r="G150" s="31">
        <v>1617</v>
      </c>
      <c r="H150" s="31">
        <v>1603</v>
      </c>
      <c r="I150" s="31">
        <v>1661</v>
      </c>
      <c r="J150" s="31">
        <v>1605</v>
      </c>
      <c r="K150" s="31">
        <v>1752</v>
      </c>
      <c r="L150" s="31">
        <v>1750</v>
      </c>
      <c r="M150" s="31">
        <v>1905</v>
      </c>
      <c r="N150" s="31">
        <v>1478</v>
      </c>
      <c r="O150" s="31">
        <v>1469</v>
      </c>
      <c r="P150" s="31">
        <v>1510</v>
      </c>
      <c r="Q150" s="31">
        <v>1436</v>
      </c>
      <c r="R150" s="31">
        <v>1205</v>
      </c>
      <c r="S150" s="31">
        <v>1045</v>
      </c>
      <c r="T150" s="31">
        <v>1041</v>
      </c>
      <c r="U150" s="31">
        <v>1054</v>
      </c>
      <c r="V150" s="31">
        <v>954</v>
      </c>
      <c r="W150" s="31">
        <v>863</v>
      </c>
      <c r="X150" s="31">
        <v>788</v>
      </c>
      <c r="Y150" s="31">
        <v>664</v>
      </c>
      <c r="Z150" s="31">
        <v>630</v>
      </c>
      <c r="AA150" s="31">
        <v>541</v>
      </c>
      <c r="AB150" s="31">
        <v>490</v>
      </c>
      <c r="AC150" s="31">
        <v>436</v>
      </c>
      <c r="AD150" s="31">
        <v>356</v>
      </c>
      <c r="AE150" s="31">
        <v>1421</v>
      </c>
      <c r="AF150" s="31"/>
      <c r="AG150" s="63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</row>
    <row r="151" spans="1:192" hidden="1" x14ac:dyDescent="0.2">
      <c r="A151" s="30" t="s">
        <v>349</v>
      </c>
      <c r="B151" s="30" t="s">
        <v>350</v>
      </c>
      <c r="C151" s="30" t="s">
        <v>112</v>
      </c>
      <c r="D151" s="31">
        <v>98435</v>
      </c>
      <c r="E151" s="31"/>
      <c r="F151" s="31">
        <v>1292</v>
      </c>
      <c r="G151" s="31">
        <v>1309</v>
      </c>
      <c r="H151" s="31">
        <v>1309</v>
      </c>
      <c r="I151" s="31">
        <v>1273</v>
      </c>
      <c r="J151" s="31">
        <v>1432</v>
      </c>
      <c r="K151" s="31">
        <v>1399</v>
      </c>
      <c r="L151" s="31">
        <v>1594</v>
      </c>
      <c r="M151" s="31">
        <v>1617</v>
      </c>
      <c r="N151" s="31">
        <v>1232</v>
      </c>
      <c r="O151" s="31">
        <v>1186</v>
      </c>
      <c r="P151" s="31">
        <v>1199</v>
      </c>
      <c r="Q151" s="31">
        <v>1057</v>
      </c>
      <c r="R151" s="31">
        <v>988</v>
      </c>
      <c r="S151" s="31">
        <v>887</v>
      </c>
      <c r="T151" s="31">
        <v>809</v>
      </c>
      <c r="U151" s="31">
        <v>795</v>
      </c>
      <c r="V151" s="31">
        <v>752</v>
      </c>
      <c r="W151" s="31">
        <v>692</v>
      </c>
      <c r="X151" s="31">
        <v>607</v>
      </c>
      <c r="Y151" s="31">
        <v>537</v>
      </c>
      <c r="Z151" s="31">
        <v>488</v>
      </c>
      <c r="AA151" s="31">
        <v>364</v>
      </c>
      <c r="AB151" s="31">
        <v>401</v>
      </c>
      <c r="AC151" s="31">
        <v>340</v>
      </c>
      <c r="AD151" s="31">
        <v>280</v>
      </c>
      <c r="AE151" s="31">
        <v>976</v>
      </c>
      <c r="AF151" s="31"/>
      <c r="AG151" s="63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</row>
    <row r="152" spans="1:192" hidden="1" x14ac:dyDescent="0.2">
      <c r="A152" s="30" t="s">
        <v>351</v>
      </c>
      <c r="B152" s="30" t="s">
        <v>352</v>
      </c>
      <c r="C152" s="30" t="s">
        <v>112</v>
      </c>
      <c r="D152" s="31">
        <v>76696</v>
      </c>
      <c r="E152" s="31"/>
      <c r="F152" s="31">
        <v>911</v>
      </c>
      <c r="G152" s="31">
        <v>881</v>
      </c>
      <c r="H152" s="31">
        <v>808</v>
      </c>
      <c r="I152" s="31">
        <v>836</v>
      </c>
      <c r="J152" s="31">
        <v>847</v>
      </c>
      <c r="K152" s="31">
        <v>876</v>
      </c>
      <c r="L152" s="31">
        <v>905</v>
      </c>
      <c r="M152" s="31">
        <v>917</v>
      </c>
      <c r="N152" s="31">
        <v>754</v>
      </c>
      <c r="O152" s="31">
        <v>690</v>
      </c>
      <c r="P152" s="31">
        <v>736</v>
      </c>
      <c r="Q152" s="31">
        <v>658</v>
      </c>
      <c r="R152" s="31">
        <v>521</v>
      </c>
      <c r="S152" s="31">
        <v>455</v>
      </c>
      <c r="T152" s="31">
        <v>469</v>
      </c>
      <c r="U152" s="31">
        <v>471</v>
      </c>
      <c r="V152" s="31">
        <v>395</v>
      </c>
      <c r="W152" s="31">
        <v>370</v>
      </c>
      <c r="X152" s="31">
        <v>345</v>
      </c>
      <c r="Y152" s="31">
        <v>278</v>
      </c>
      <c r="Z152" s="31">
        <v>240</v>
      </c>
      <c r="AA152" s="31">
        <v>256</v>
      </c>
      <c r="AB152" s="31">
        <v>197</v>
      </c>
      <c r="AC152" s="31">
        <v>177</v>
      </c>
      <c r="AD152" s="31">
        <v>111</v>
      </c>
      <c r="AE152" s="31">
        <v>527</v>
      </c>
      <c r="AF152" s="31"/>
      <c r="AG152" s="63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</row>
    <row r="153" spans="1:192" hidden="1" x14ac:dyDescent="0.2">
      <c r="A153" s="30" t="s">
        <v>353</v>
      </c>
      <c r="B153" s="30" t="s">
        <v>354</v>
      </c>
      <c r="C153" s="30" t="s">
        <v>109</v>
      </c>
      <c r="D153" s="31">
        <v>577933</v>
      </c>
      <c r="E153" s="31"/>
      <c r="F153" s="31">
        <v>6294</v>
      </c>
      <c r="G153" s="31">
        <v>6215</v>
      </c>
      <c r="H153" s="31">
        <v>6137</v>
      </c>
      <c r="I153" s="31">
        <v>6180</v>
      </c>
      <c r="J153" s="31">
        <v>6297</v>
      </c>
      <c r="K153" s="31">
        <v>6565</v>
      </c>
      <c r="L153" s="31">
        <v>6747</v>
      </c>
      <c r="M153" s="31">
        <v>7308</v>
      </c>
      <c r="N153" s="31">
        <v>5940</v>
      </c>
      <c r="O153" s="31">
        <v>6066</v>
      </c>
      <c r="P153" s="31">
        <v>5938</v>
      </c>
      <c r="Q153" s="31">
        <v>5336</v>
      </c>
      <c r="R153" s="31">
        <v>4460</v>
      </c>
      <c r="S153" s="31">
        <v>3914</v>
      </c>
      <c r="T153" s="31">
        <v>3877</v>
      </c>
      <c r="U153" s="31">
        <v>3810</v>
      </c>
      <c r="V153" s="31">
        <v>3714</v>
      </c>
      <c r="W153" s="31">
        <v>3504</v>
      </c>
      <c r="X153" s="31">
        <v>3126</v>
      </c>
      <c r="Y153" s="31">
        <v>2749</v>
      </c>
      <c r="Z153" s="31">
        <v>2397</v>
      </c>
      <c r="AA153" s="31">
        <v>2108</v>
      </c>
      <c r="AB153" s="31">
        <v>2027</v>
      </c>
      <c r="AC153" s="31">
        <v>1918</v>
      </c>
      <c r="AD153" s="31">
        <v>1511</v>
      </c>
      <c r="AE153" s="31">
        <v>6135</v>
      </c>
      <c r="AF153" s="31"/>
      <c r="AG153" s="63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</row>
    <row r="154" spans="1:192" hidden="1" x14ac:dyDescent="0.2">
      <c r="A154" s="30" t="s">
        <v>355</v>
      </c>
      <c r="B154" s="30" t="s">
        <v>356</v>
      </c>
      <c r="C154" s="30" t="s">
        <v>112</v>
      </c>
      <c r="D154" s="31">
        <v>65264</v>
      </c>
      <c r="E154" s="31"/>
      <c r="F154" s="31">
        <v>819</v>
      </c>
      <c r="G154" s="31">
        <v>763</v>
      </c>
      <c r="H154" s="31">
        <v>731</v>
      </c>
      <c r="I154" s="31">
        <v>799</v>
      </c>
      <c r="J154" s="31">
        <v>746</v>
      </c>
      <c r="K154" s="31">
        <v>816</v>
      </c>
      <c r="L154" s="31">
        <v>878</v>
      </c>
      <c r="M154" s="31">
        <v>881</v>
      </c>
      <c r="N154" s="31">
        <v>698</v>
      </c>
      <c r="O154" s="31">
        <v>717</v>
      </c>
      <c r="P154" s="31">
        <v>708</v>
      </c>
      <c r="Q154" s="31">
        <v>614</v>
      </c>
      <c r="R154" s="31">
        <v>571</v>
      </c>
      <c r="S154" s="31">
        <v>440</v>
      </c>
      <c r="T154" s="31">
        <v>462</v>
      </c>
      <c r="U154" s="31">
        <v>427</v>
      </c>
      <c r="V154" s="31">
        <v>391</v>
      </c>
      <c r="W154" s="31">
        <v>409</v>
      </c>
      <c r="X154" s="31">
        <v>361</v>
      </c>
      <c r="Y154" s="31">
        <v>301</v>
      </c>
      <c r="Z154" s="31">
        <v>262</v>
      </c>
      <c r="AA154" s="31">
        <v>221</v>
      </c>
      <c r="AB154" s="31">
        <v>239</v>
      </c>
      <c r="AC154" s="31">
        <v>198</v>
      </c>
      <c r="AD154" s="31">
        <v>172</v>
      </c>
      <c r="AE154" s="31">
        <v>649</v>
      </c>
      <c r="AF154" s="31"/>
      <c r="AG154" s="63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</row>
    <row r="155" spans="1:192" hidden="1" x14ac:dyDescent="0.2">
      <c r="A155" s="30" t="s">
        <v>357</v>
      </c>
      <c r="B155" s="30" t="s">
        <v>358</v>
      </c>
      <c r="C155" s="30" t="s">
        <v>112</v>
      </c>
      <c r="D155" s="31">
        <v>129883</v>
      </c>
      <c r="E155" s="31"/>
      <c r="F155" s="31">
        <v>1398</v>
      </c>
      <c r="G155" s="31">
        <v>1450</v>
      </c>
      <c r="H155" s="31">
        <v>1366</v>
      </c>
      <c r="I155" s="31">
        <v>1346</v>
      </c>
      <c r="J155" s="31">
        <v>1500</v>
      </c>
      <c r="K155" s="31">
        <v>1385</v>
      </c>
      <c r="L155" s="31">
        <v>1415</v>
      </c>
      <c r="M155" s="31">
        <v>1584</v>
      </c>
      <c r="N155" s="31">
        <v>1183</v>
      </c>
      <c r="O155" s="31">
        <v>1328</v>
      </c>
      <c r="P155" s="31">
        <v>1249</v>
      </c>
      <c r="Q155" s="31">
        <v>1095</v>
      </c>
      <c r="R155" s="31">
        <v>881</v>
      </c>
      <c r="S155" s="31">
        <v>854</v>
      </c>
      <c r="T155" s="31">
        <v>804</v>
      </c>
      <c r="U155" s="31">
        <v>785</v>
      </c>
      <c r="V155" s="31">
        <v>810</v>
      </c>
      <c r="W155" s="31">
        <v>689</v>
      </c>
      <c r="X155" s="31">
        <v>576</v>
      </c>
      <c r="Y155" s="31">
        <v>499</v>
      </c>
      <c r="Z155" s="31">
        <v>484</v>
      </c>
      <c r="AA155" s="31">
        <v>421</v>
      </c>
      <c r="AB155" s="31">
        <v>397</v>
      </c>
      <c r="AC155" s="31">
        <v>379</v>
      </c>
      <c r="AD155" s="31">
        <v>282</v>
      </c>
      <c r="AE155" s="31">
        <v>897</v>
      </c>
      <c r="AF155" s="31"/>
      <c r="AG155" s="63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</row>
    <row r="156" spans="1:192" hidden="1" x14ac:dyDescent="0.2">
      <c r="A156" s="30" t="s">
        <v>359</v>
      </c>
      <c r="B156" s="30" t="s">
        <v>360</v>
      </c>
      <c r="C156" s="30" t="s">
        <v>112</v>
      </c>
      <c r="D156" s="31">
        <v>108935</v>
      </c>
      <c r="E156" s="31"/>
      <c r="F156" s="31">
        <v>1080</v>
      </c>
      <c r="G156" s="31">
        <v>1034</v>
      </c>
      <c r="H156" s="31">
        <v>1049</v>
      </c>
      <c r="I156" s="31">
        <v>1020</v>
      </c>
      <c r="J156" s="31">
        <v>1008</v>
      </c>
      <c r="K156" s="31">
        <v>1117</v>
      </c>
      <c r="L156" s="31">
        <v>1134</v>
      </c>
      <c r="M156" s="31">
        <v>1234</v>
      </c>
      <c r="N156" s="31">
        <v>994</v>
      </c>
      <c r="O156" s="31">
        <v>1059</v>
      </c>
      <c r="P156" s="31">
        <v>1076</v>
      </c>
      <c r="Q156" s="31">
        <v>973</v>
      </c>
      <c r="R156" s="31">
        <v>776</v>
      </c>
      <c r="S156" s="31">
        <v>720</v>
      </c>
      <c r="T156" s="31">
        <v>653</v>
      </c>
      <c r="U156" s="31">
        <v>697</v>
      </c>
      <c r="V156" s="31">
        <v>631</v>
      </c>
      <c r="W156" s="31">
        <v>610</v>
      </c>
      <c r="X156" s="31">
        <v>583</v>
      </c>
      <c r="Y156" s="31">
        <v>467</v>
      </c>
      <c r="Z156" s="31">
        <v>413</v>
      </c>
      <c r="AA156" s="31">
        <v>322</v>
      </c>
      <c r="AB156" s="31">
        <v>340</v>
      </c>
      <c r="AC156" s="31">
        <v>334</v>
      </c>
      <c r="AD156" s="31">
        <v>230</v>
      </c>
      <c r="AE156" s="31">
        <v>1181</v>
      </c>
      <c r="AF156" s="31"/>
      <c r="AG156" s="63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</row>
    <row r="157" spans="1:192" hidden="1" x14ac:dyDescent="0.2">
      <c r="A157" s="30" t="s">
        <v>361</v>
      </c>
      <c r="B157" s="30" t="s">
        <v>362</v>
      </c>
      <c r="C157" s="30" t="s">
        <v>112</v>
      </c>
      <c r="D157" s="31">
        <v>130098</v>
      </c>
      <c r="E157" s="31"/>
      <c r="F157" s="31">
        <v>1631</v>
      </c>
      <c r="G157" s="31">
        <v>1603</v>
      </c>
      <c r="H157" s="31">
        <v>1652</v>
      </c>
      <c r="I157" s="31">
        <v>1634</v>
      </c>
      <c r="J157" s="31">
        <v>1621</v>
      </c>
      <c r="K157" s="31">
        <v>1759</v>
      </c>
      <c r="L157" s="31">
        <v>1854</v>
      </c>
      <c r="M157" s="31">
        <v>2031</v>
      </c>
      <c r="N157" s="31">
        <v>1773</v>
      </c>
      <c r="O157" s="31">
        <v>1669</v>
      </c>
      <c r="P157" s="31">
        <v>1651</v>
      </c>
      <c r="Q157" s="31">
        <v>1460</v>
      </c>
      <c r="R157" s="31">
        <v>1241</v>
      </c>
      <c r="S157" s="31">
        <v>1049</v>
      </c>
      <c r="T157" s="31">
        <v>1068</v>
      </c>
      <c r="U157" s="31">
        <v>1032</v>
      </c>
      <c r="V157" s="31">
        <v>1083</v>
      </c>
      <c r="W157" s="31">
        <v>1019</v>
      </c>
      <c r="X157" s="31">
        <v>858</v>
      </c>
      <c r="Y157" s="31">
        <v>814</v>
      </c>
      <c r="Z157" s="31">
        <v>682</v>
      </c>
      <c r="AA157" s="31">
        <v>596</v>
      </c>
      <c r="AB157" s="31">
        <v>567</v>
      </c>
      <c r="AC157" s="31">
        <v>542</v>
      </c>
      <c r="AD157" s="31">
        <v>451</v>
      </c>
      <c r="AE157" s="31">
        <v>1801</v>
      </c>
      <c r="AF157" s="31"/>
      <c r="AG157" s="63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</row>
    <row r="158" spans="1:192" hidden="1" x14ac:dyDescent="0.2">
      <c r="A158" s="30" t="s">
        <v>363</v>
      </c>
      <c r="B158" s="30" t="s">
        <v>364</v>
      </c>
      <c r="C158" s="30" t="s">
        <v>112</v>
      </c>
      <c r="D158" s="31">
        <v>143753</v>
      </c>
      <c r="E158" s="31"/>
      <c r="F158" s="31">
        <v>1366</v>
      </c>
      <c r="G158" s="31">
        <v>1365</v>
      </c>
      <c r="H158" s="31">
        <v>1339</v>
      </c>
      <c r="I158" s="31">
        <v>1381</v>
      </c>
      <c r="J158" s="31">
        <v>1422</v>
      </c>
      <c r="K158" s="31">
        <v>1488</v>
      </c>
      <c r="L158" s="31">
        <v>1466</v>
      </c>
      <c r="M158" s="31">
        <v>1578</v>
      </c>
      <c r="N158" s="31">
        <v>1292</v>
      </c>
      <c r="O158" s="31">
        <v>1293</v>
      </c>
      <c r="P158" s="31">
        <v>1254</v>
      </c>
      <c r="Q158" s="31">
        <v>1194</v>
      </c>
      <c r="R158" s="31">
        <v>991</v>
      </c>
      <c r="S158" s="31">
        <v>851</v>
      </c>
      <c r="T158" s="31">
        <v>890</v>
      </c>
      <c r="U158" s="31">
        <v>869</v>
      </c>
      <c r="V158" s="31">
        <v>799</v>
      </c>
      <c r="W158" s="31">
        <v>777</v>
      </c>
      <c r="X158" s="31">
        <v>748</v>
      </c>
      <c r="Y158" s="31">
        <v>668</v>
      </c>
      <c r="Z158" s="31">
        <v>556</v>
      </c>
      <c r="AA158" s="31">
        <v>548</v>
      </c>
      <c r="AB158" s="31">
        <v>484</v>
      </c>
      <c r="AC158" s="31">
        <v>465</v>
      </c>
      <c r="AD158" s="31">
        <v>376</v>
      </c>
      <c r="AE158" s="31">
        <v>1607</v>
      </c>
      <c r="AF158" s="31"/>
      <c r="AG158" s="63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</row>
    <row r="159" spans="1:192" hidden="1" x14ac:dyDescent="0.2">
      <c r="A159" s="30" t="s">
        <v>365</v>
      </c>
      <c r="B159" s="30" t="s">
        <v>366</v>
      </c>
      <c r="C159" s="30" t="s">
        <v>81</v>
      </c>
      <c r="D159" s="31">
        <v>2928592</v>
      </c>
      <c r="E159" s="31"/>
      <c r="F159" s="31">
        <v>25270</v>
      </c>
      <c r="G159" s="31">
        <v>25014</v>
      </c>
      <c r="H159" s="31">
        <v>24002</v>
      </c>
      <c r="I159" s="31">
        <v>23336</v>
      </c>
      <c r="J159" s="31">
        <v>23661</v>
      </c>
      <c r="K159" s="31">
        <v>23583</v>
      </c>
      <c r="L159" s="31">
        <v>24059</v>
      </c>
      <c r="M159" s="31">
        <v>25264</v>
      </c>
      <c r="N159" s="31">
        <v>20256</v>
      </c>
      <c r="O159" s="31">
        <v>20355</v>
      </c>
      <c r="P159" s="31">
        <v>20814</v>
      </c>
      <c r="Q159" s="31">
        <v>19436</v>
      </c>
      <c r="R159" s="31">
        <v>17192</v>
      </c>
      <c r="S159" s="31">
        <v>15240</v>
      </c>
      <c r="T159" s="31">
        <v>15553</v>
      </c>
      <c r="U159" s="31">
        <v>15218</v>
      </c>
      <c r="V159" s="31">
        <v>14645</v>
      </c>
      <c r="W159" s="31">
        <v>13481</v>
      </c>
      <c r="X159" s="31">
        <v>12688</v>
      </c>
      <c r="Y159" s="31">
        <v>11454</v>
      </c>
      <c r="Z159" s="31">
        <v>9666</v>
      </c>
      <c r="AA159" s="31">
        <v>9155</v>
      </c>
      <c r="AB159" s="31">
        <v>8350</v>
      </c>
      <c r="AC159" s="31">
        <v>7333</v>
      </c>
      <c r="AD159" s="31">
        <v>6308</v>
      </c>
      <c r="AE159" s="31">
        <v>22900</v>
      </c>
      <c r="AF159" s="31"/>
      <c r="AG159" s="63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</row>
    <row r="160" spans="1:192" hidden="1" x14ac:dyDescent="0.2">
      <c r="A160" s="30" t="s">
        <v>367</v>
      </c>
      <c r="B160" s="30" t="s">
        <v>368</v>
      </c>
      <c r="C160" s="30" t="s">
        <v>84</v>
      </c>
      <c r="D160" s="31">
        <v>1141816</v>
      </c>
      <c r="E160" s="31"/>
      <c r="F160" s="31">
        <v>8880</v>
      </c>
      <c r="G160" s="31">
        <v>8720</v>
      </c>
      <c r="H160" s="31">
        <v>8290</v>
      </c>
      <c r="I160" s="31">
        <v>7727</v>
      </c>
      <c r="J160" s="31">
        <v>7890</v>
      </c>
      <c r="K160" s="31">
        <v>7527</v>
      </c>
      <c r="L160" s="31">
        <v>7752</v>
      </c>
      <c r="M160" s="31">
        <v>8043</v>
      </c>
      <c r="N160" s="31">
        <v>6416</v>
      </c>
      <c r="O160" s="31">
        <v>6376</v>
      </c>
      <c r="P160" s="31">
        <v>6452</v>
      </c>
      <c r="Q160" s="31">
        <v>6077</v>
      </c>
      <c r="R160" s="31">
        <v>5437</v>
      </c>
      <c r="S160" s="31">
        <v>4760</v>
      </c>
      <c r="T160" s="31">
        <v>4926</v>
      </c>
      <c r="U160" s="31">
        <v>4982</v>
      </c>
      <c r="V160" s="31">
        <v>4673</v>
      </c>
      <c r="W160" s="31">
        <v>4406</v>
      </c>
      <c r="X160" s="31">
        <v>4253</v>
      </c>
      <c r="Y160" s="31">
        <v>3794</v>
      </c>
      <c r="Z160" s="31">
        <v>3254</v>
      </c>
      <c r="AA160" s="31">
        <v>3163</v>
      </c>
      <c r="AB160" s="31">
        <v>2804</v>
      </c>
      <c r="AC160" s="31">
        <v>2491</v>
      </c>
      <c r="AD160" s="31">
        <v>2218</v>
      </c>
      <c r="AE160" s="31">
        <v>8107</v>
      </c>
      <c r="AF160" s="31"/>
      <c r="AG160" s="63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</row>
    <row r="161" spans="1:192" hidden="1" x14ac:dyDescent="0.2">
      <c r="A161" s="30" t="s">
        <v>369</v>
      </c>
      <c r="B161" s="30" t="s">
        <v>370</v>
      </c>
      <c r="C161" s="30" t="s">
        <v>84</v>
      </c>
      <c r="D161" s="31">
        <v>371521</v>
      </c>
      <c r="E161" s="31"/>
      <c r="F161" s="31">
        <v>2794</v>
      </c>
      <c r="G161" s="31">
        <v>2764</v>
      </c>
      <c r="H161" s="31">
        <v>2562</v>
      </c>
      <c r="I161" s="31">
        <v>2556</v>
      </c>
      <c r="J161" s="31">
        <v>2674</v>
      </c>
      <c r="K161" s="31">
        <v>2608</v>
      </c>
      <c r="L161" s="31">
        <v>2732</v>
      </c>
      <c r="M161" s="31">
        <v>2773</v>
      </c>
      <c r="N161" s="31">
        <v>2344</v>
      </c>
      <c r="O161" s="31">
        <v>2351</v>
      </c>
      <c r="P161" s="31">
        <v>2321</v>
      </c>
      <c r="Q161" s="31">
        <v>2204</v>
      </c>
      <c r="R161" s="31">
        <v>1804</v>
      </c>
      <c r="S161" s="31">
        <v>1741</v>
      </c>
      <c r="T161" s="31">
        <v>1742</v>
      </c>
      <c r="U161" s="31">
        <v>1708</v>
      </c>
      <c r="V161" s="31">
        <v>1585</v>
      </c>
      <c r="W161" s="31">
        <v>1430</v>
      </c>
      <c r="X161" s="31">
        <v>1418</v>
      </c>
      <c r="Y161" s="31">
        <v>1221</v>
      </c>
      <c r="Z161" s="31">
        <v>1076</v>
      </c>
      <c r="AA161" s="31">
        <v>998</v>
      </c>
      <c r="AB161" s="31">
        <v>833</v>
      </c>
      <c r="AC161" s="31">
        <v>741</v>
      </c>
      <c r="AD161" s="31">
        <v>702</v>
      </c>
      <c r="AE161" s="31">
        <v>2549</v>
      </c>
      <c r="AF161" s="31"/>
      <c r="AG161" s="63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</row>
    <row r="162" spans="1:192" hidden="1" x14ac:dyDescent="0.2">
      <c r="A162" s="30" t="s">
        <v>371</v>
      </c>
      <c r="B162" s="30" t="s">
        <v>372</v>
      </c>
      <c r="C162" s="30" t="s">
        <v>84</v>
      </c>
      <c r="D162" s="31">
        <v>321596</v>
      </c>
      <c r="E162" s="31"/>
      <c r="F162" s="31">
        <v>3353</v>
      </c>
      <c r="G162" s="31">
        <v>3481</v>
      </c>
      <c r="H162" s="31">
        <v>3367</v>
      </c>
      <c r="I162" s="31">
        <v>3359</v>
      </c>
      <c r="J162" s="31">
        <v>3360</v>
      </c>
      <c r="K162" s="31">
        <v>3469</v>
      </c>
      <c r="L162" s="31">
        <v>3507</v>
      </c>
      <c r="M162" s="31">
        <v>3860</v>
      </c>
      <c r="N162" s="31">
        <v>3025</v>
      </c>
      <c r="O162" s="31">
        <v>3153</v>
      </c>
      <c r="P162" s="31">
        <v>3279</v>
      </c>
      <c r="Q162" s="31">
        <v>2968</v>
      </c>
      <c r="R162" s="31">
        <v>2623</v>
      </c>
      <c r="S162" s="31">
        <v>2239</v>
      </c>
      <c r="T162" s="31">
        <v>2297</v>
      </c>
      <c r="U162" s="31">
        <v>2230</v>
      </c>
      <c r="V162" s="31">
        <v>2206</v>
      </c>
      <c r="W162" s="31">
        <v>1963</v>
      </c>
      <c r="X162" s="31">
        <v>1822</v>
      </c>
      <c r="Y162" s="31">
        <v>1673</v>
      </c>
      <c r="Z162" s="31">
        <v>1318</v>
      </c>
      <c r="AA162" s="31">
        <v>1275</v>
      </c>
      <c r="AB162" s="31">
        <v>1065</v>
      </c>
      <c r="AC162" s="31">
        <v>1020</v>
      </c>
      <c r="AD162" s="31">
        <v>860</v>
      </c>
      <c r="AE162" s="31">
        <v>2830</v>
      </c>
      <c r="AF162" s="31"/>
      <c r="AG162" s="63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</row>
    <row r="163" spans="1:192" hidden="1" x14ac:dyDescent="0.2">
      <c r="A163" s="30" t="s">
        <v>373</v>
      </c>
      <c r="B163" s="30" t="s">
        <v>374</v>
      </c>
      <c r="C163" s="30" t="s">
        <v>84</v>
      </c>
      <c r="D163" s="31">
        <v>328450</v>
      </c>
      <c r="E163" s="31"/>
      <c r="F163" s="31">
        <v>2792</v>
      </c>
      <c r="G163" s="31">
        <v>2778</v>
      </c>
      <c r="H163" s="31">
        <v>2654</v>
      </c>
      <c r="I163" s="31">
        <v>2513</v>
      </c>
      <c r="J163" s="31">
        <v>2621</v>
      </c>
      <c r="K163" s="31">
        <v>2693</v>
      </c>
      <c r="L163" s="31">
        <v>2608</v>
      </c>
      <c r="M163" s="31">
        <v>2673</v>
      </c>
      <c r="N163" s="31">
        <v>2176</v>
      </c>
      <c r="O163" s="31">
        <v>2190</v>
      </c>
      <c r="P163" s="31">
        <v>2275</v>
      </c>
      <c r="Q163" s="31">
        <v>2213</v>
      </c>
      <c r="R163" s="31">
        <v>1970</v>
      </c>
      <c r="S163" s="31">
        <v>1708</v>
      </c>
      <c r="T163" s="31">
        <v>1740</v>
      </c>
      <c r="U163" s="31">
        <v>1623</v>
      </c>
      <c r="V163" s="31">
        <v>1643</v>
      </c>
      <c r="W163" s="31">
        <v>1449</v>
      </c>
      <c r="X163" s="31">
        <v>1334</v>
      </c>
      <c r="Y163" s="31">
        <v>1251</v>
      </c>
      <c r="Z163" s="31">
        <v>975</v>
      </c>
      <c r="AA163" s="31">
        <v>935</v>
      </c>
      <c r="AB163" s="31">
        <v>866</v>
      </c>
      <c r="AC163" s="31">
        <v>811</v>
      </c>
      <c r="AD163" s="31">
        <v>598</v>
      </c>
      <c r="AE163" s="31">
        <v>2280</v>
      </c>
      <c r="AF163" s="31"/>
      <c r="AG163" s="63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</row>
    <row r="164" spans="1:192" hidden="1" x14ac:dyDescent="0.2">
      <c r="A164" s="30" t="s">
        <v>375</v>
      </c>
      <c r="B164" s="30" t="s">
        <v>376</v>
      </c>
      <c r="C164" s="30" t="s">
        <v>84</v>
      </c>
      <c r="D164" s="31">
        <v>216374</v>
      </c>
      <c r="E164" s="31"/>
      <c r="F164" s="31">
        <v>2259</v>
      </c>
      <c r="G164" s="31">
        <v>2268</v>
      </c>
      <c r="H164" s="31">
        <v>2205</v>
      </c>
      <c r="I164" s="31">
        <v>2257</v>
      </c>
      <c r="J164" s="31">
        <v>2276</v>
      </c>
      <c r="K164" s="31">
        <v>2444</v>
      </c>
      <c r="L164" s="31">
        <v>2526</v>
      </c>
      <c r="M164" s="31">
        <v>2807</v>
      </c>
      <c r="N164" s="31">
        <v>2176</v>
      </c>
      <c r="O164" s="31">
        <v>2194</v>
      </c>
      <c r="P164" s="31">
        <v>2183</v>
      </c>
      <c r="Q164" s="31">
        <v>1932</v>
      </c>
      <c r="R164" s="31">
        <v>1732</v>
      </c>
      <c r="S164" s="31">
        <v>1455</v>
      </c>
      <c r="T164" s="31">
        <v>1508</v>
      </c>
      <c r="U164" s="31">
        <v>1460</v>
      </c>
      <c r="V164" s="31">
        <v>1420</v>
      </c>
      <c r="W164" s="31">
        <v>1364</v>
      </c>
      <c r="X164" s="31">
        <v>1166</v>
      </c>
      <c r="Y164" s="31">
        <v>1174</v>
      </c>
      <c r="Z164" s="31">
        <v>981</v>
      </c>
      <c r="AA164" s="31">
        <v>912</v>
      </c>
      <c r="AB164" s="31">
        <v>919</v>
      </c>
      <c r="AC164" s="31">
        <v>756</v>
      </c>
      <c r="AD164" s="31">
        <v>631</v>
      </c>
      <c r="AE164" s="31">
        <v>2625</v>
      </c>
      <c r="AF164" s="31"/>
      <c r="AG164" s="63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</row>
    <row r="165" spans="1:192" hidden="1" x14ac:dyDescent="0.2">
      <c r="A165" s="30" t="s">
        <v>377</v>
      </c>
      <c r="B165" s="30" t="s">
        <v>378</v>
      </c>
      <c r="C165" s="30" t="s">
        <v>84</v>
      </c>
      <c r="D165" s="31">
        <v>285478</v>
      </c>
      <c r="E165" s="31"/>
      <c r="F165" s="31">
        <v>2700</v>
      </c>
      <c r="G165" s="31">
        <v>2649</v>
      </c>
      <c r="H165" s="31">
        <v>2523</v>
      </c>
      <c r="I165" s="31">
        <v>2589</v>
      </c>
      <c r="J165" s="31">
        <v>2584</v>
      </c>
      <c r="K165" s="31">
        <v>2622</v>
      </c>
      <c r="L165" s="31">
        <v>2664</v>
      </c>
      <c r="M165" s="31">
        <v>2799</v>
      </c>
      <c r="N165" s="31">
        <v>2256</v>
      </c>
      <c r="O165" s="31">
        <v>2270</v>
      </c>
      <c r="P165" s="31">
        <v>2329</v>
      </c>
      <c r="Q165" s="31">
        <v>2212</v>
      </c>
      <c r="R165" s="31">
        <v>2009</v>
      </c>
      <c r="S165" s="31">
        <v>1808</v>
      </c>
      <c r="T165" s="31">
        <v>1746</v>
      </c>
      <c r="U165" s="31">
        <v>1770</v>
      </c>
      <c r="V165" s="31">
        <v>1700</v>
      </c>
      <c r="W165" s="31">
        <v>1545</v>
      </c>
      <c r="X165" s="31">
        <v>1444</v>
      </c>
      <c r="Y165" s="31">
        <v>1253</v>
      </c>
      <c r="Z165" s="31">
        <v>1059</v>
      </c>
      <c r="AA165" s="31">
        <v>937</v>
      </c>
      <c r="AB165" s="31">
        <v>978</v>
      </c>
      <c r="AC165" s="31">
        <v>780</v>
      </c>
      <c r="AD165" s="31">
        <v>675</v>
      </c>
      <c r="AE165" s="31">
        <v>2220</v>
      </c>
      <c r="AF165" s="31"/>
      <c r="AG165" s="63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</row>
    <row r="166" spans="1:192" hidden="1" x14ac:dyDescent="0.2">
      <c r="A166" s="30" t="s">
        <v>379</v>
      </c>
      <c r="B166" s="30" t="s">
        <v>380</v>
      </c>
      <c r="C166" s="30" t="s">
        <v>84</v>
      </c>
      <c r="D166" s="31">
        <v>263357</v>
      </c>
      <c r="E166" s="31"/>
      <c r="F166" s="31">
        <v>2492</v>
      </c>
      <c r="G166" s="31">
        <v>2354</v>
      </c>
      <c r="H166" s="31">
        <v>2401</v>
      </c>
      <c r="I166" s="31">
        <v>2335</v>
      </c>
      <c r="J166" s="31">
        <v>2256</v>
      </c>
      <c r="K166" s="31">
        <v>2220</v>
      </c>
      <c r="L166" s="31">
        <v>2270</v>
      </c>
      <c r="M166" s="31">
        <v>2309</v>
      </c>
      <c r="N166" s="31">
        <v>1863</v>
      </c>
      <c r="O166" s="31">
        <v>1821</v>
      </c>
      <c r="P166" s="31">
        <v>1975</v>
      </c>
      <c r="Q166" s="31">
        <v>1830</v>
      </c>
      <c r="R166" s="31">
        <v>1617</v>
      </c>
      <c r="S166" s="31">
        <v>1529</v>
      </c>
      <c r="T166" s="31">
        <v>1594</v>
      </c>
      <c r="U166" s="31">
        <v>1445</v>
      </c>
      <c r="V166" s="31">
        <v>1418</v>
      </c>
      <c r="W166" s="31">
        <v>1324</v>
      </c>
      <c r="X166" s="31">
        <v>1251</v>
      </c>
      <c r="Y166" s="31">
        <v>1088</v>
      </c>
      <c r="Z166" s="31">
        <v>1003</v>
      </c>
      <c r="AA166" s="31">
        <v>935</v>
      </c>
      <c r="AB166" s="31">
        <v>885</v>
      </c>
      <c r="AC166" s="31">
        <v>734</v>
      </c>
      <c r="AD166" s="31">
        <v>624</v>
      </c>
      <c r="AE166" s="31">
        <v>2289</v>
      </c>
      <c r="AF166" s="31"/>
      <c r="AG166" s="63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</row>
    <row r="167" spans="1:192" hidden="1" x14ac:dyDescent="0.2">
      <c r="A167" s="30" t="s">
        <v>381</v>
      </c>
      <c r="B167" s="30" t="s">
        <v>382</v>
      </c>
      <c r="C167" s="30" t="s">
        <v>109</v>
      </c>
      <c r="D167" s="31">
        <v>595786</v>
      </c>
      <c r="E167" s="31"/>
      <c r="F167" s="31">
        <v>7447</v>
      </c>
      <c r="G167" s="31">
        <v>7356</v>
      </c>
      <c r="H167" s="31">
        <v>7059</v>
      </c>
      <c r="I167" s="31">
        <v>7219</v>
      </c>
      <c r="J167" s="31">
        <v>7369</v>
      </c>
      <c r="K167" s="31">
        <v>7744</v>
      </c>
      <c r="L167" s="31">
        <v>7846</v>
      </c>
      <c r="M167" s="31">
        <v>8344</v>
      </c>
      <c r="N167" s="31">
        <v>6612</v>
      </c>
      <c r="O167" s="31">
        <v>6450</v>
      </c>
      <c r="P167" s="31">
        <v>6586</v>
      </c>
      <c r="Q167" s="31">
        <v>5713</v>
      </c>
      <c r="R167" s="31">
        <v>5069</v>
      </c>
      <c r="S167" s="31">
        <v>4342</v>
      </c>
      <c r="T167" s="31">
        <v>4321</v>
      </c>
      <c r="U167" s="31">
        <v>4253</v>
      </c>
      <c r="V167" s="31">
        <v>3957</v>
      </c>
      <c r="W167" s="31">
        <v>3788</v>
      </c>
      <c r="X167" s="31">
        <v>3240</v>
      </c>
      <c r="Y167" s="31">
        <v>2995</v>
      </c>
      <c r="Z167" s="31">
        <v>2768</v>
      </c>
      <c r="AA167" s="31">
        <v>2411</v>
      </c>
      <c r="AB167" s="31">
        <v>2351</v>
      </c>
      <c r="AC167" s="31">
        <v>1994</v>
      </c>
      <c r="AD167" s="31">
        <v>1721</v>
      </c>
      <c r="AE167" s="31">
        <v>6951</v>
      </c>
      <c r="AF167" s="31"/>
      <c r="AG167" s="63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</row>
    <row r="168" spans="1:192" hidden="1" x14ac:dyDescent="0.2">
      <c r="A168" s="30" t="s">
        <v>383</v>
      </c>
      <c r="B168" s="30" t="s">
        <v>384</v>
      </c>
      <c r="C168" s="30" t="s">
        <v>112</v>
      </c>
      <c r="D168" s="31">
        <v>99881</v>
      </c>
      <c r="E168" s="31"/>
      <c r="F168" s="31">
        <v>1222</v>
      </c>
      <c r="G168" s="31">
        <v>1178</v>
      </c>
      <c r="H168" s="31">
        <v>1082</v>
      </c>
      <c r="I168" s="31">
        <v>1119</v>
      </c>
      <c r="J168" s="31">
        <v>1205</v>
      </c>
      <c r="K168" s="31">
        <v>1182</v>
      </c>
      <c r="L168" s="31">
        <v>1189</v>
      </c>
      <c r="M168" s="31">
        <v>1282</v>
      </c>
      <c r="N168" s="31">
        <v>1092</v>
      </c>
      <c r="O168" s="31">
        <v>1039</v>
      </c>
      <c r="P168" s="31">
        <v>1128</v>
      </c>
      <c r="Q168" s="31">
        <v>944</v>
      </c>
      <c r="R168" s="31">
        <v>823</v>
      </c>
      <c r="S168" s="31">
        <v>750</v>
      </c>
      <c r="T168" s="31">
        <v>708</v>
      </c>
      <c r="U168" s="31">
        <v>741</v>
      </c>
      <c r="V168" s="31">
        <v>711</v>
      </c>
      <c r="W168" s="31">
        <v>670</v>
      </c>
      <c r="X168" s="31">
        <v>561</v>
      </c>
      <c r="Y168" s="31">
        <v>556</v>
      </c>
      <c r="Z168" s="31">
        <v>517</v>
      </c>
      <c r="AA168" s="31">
        <v>420</v>
      </c>
      <c r="AB168" s="31">
        <v>428</v>
      </c>
      <c r="AC168" s="31">
        <v>365</v>
      </c>
      <c r="AD168" s="31">
        <v>344</v>
      </c>
      <c r="AE168" s="31">
        <v>1368</v>
      </c>
      <c r="AF168" s="31"/>
      <c r="AG168" s="63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</row>
    <row r="169" spans="1:192" hidden="1" x14ac:dyDescent="0.2">
      <c r="A169" s="30" t="s">
        <v>385</v>
      </c>
      <c r="B169" s="30" t="s">
        <v>386</v>
      </c>
      <c r="C169" s="30" t="s">
        <v>112</v>
      </c>
      <c r="D169" s="31">
        <v>78698</v>
      </c>
      <c r="E169" s="31"/>
      <c r="F169" s="31">
        <v>1114</v>
      </c>
      <c r="G169" s="31">
        <v>1161</v>
      </c>
      <c r="H169" s="31">
        <v>1126</v>
      </c>
      <c r="I169" s="31">
        <v>1102</v>
      </c>
      <c r="J169" s="31">
        <v>1139</v>
      </c>
      <c r="K169" s="31">
        <v>1221</v>
      </c>
      <c r="L169" s="31">
        <v>1271</v>
      </c>
      <c r="M169" s="31">
        <v>1336</v>
      </c>
      <c r="N169" s="31">
        <v>1066</v>
      </c>
      <c r="O169" s="31">
        <v>995</v>
      </c>
      <c r="P169" s="31">
        <v>1111</v>
      </c>
      <c r="Q169" s="31">
        <v>901</v>
      </c>
      <c r="R169" s="31">
        <v>861</v>
      </c>
      <c r="S169" s="31">
        <v>697</v>
      </c>
      <c r="T169" s="31">
        <v>733</v>
      </c>
      <c r="U169" s="31">
        <v>732</v>
      </c>
      <c r="V169" s="31">
        <v>637</v>
      </c>
      <c r="W169" s="31">
        <v>642</v>
      </c>
      <c r="X169" s="31">
        <v>567</v>
      </c>
      <c r="Y169" s="31">
        <v>552</v>
      </c>
      <c r="Z169" s="31">
        <v>460</v>
      </c>
      <c r="AA169" s="31">
        <v>432</v>
      </c>
      <c r="AB169" s="31">
        <v>426</v>
      </c>
      <c r="AC169" s="31">
        <v>345</v>
      </c>
      <c r="AD169" s="31">
        <v>302</v>
      </c>
      <c r="AE169" s="31">
        <v>1247</v>
      </c>
      <c r="AF169" s="31"/>
      <c r="AG169" s="63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</row>
    <row r="170" spans="1:192" hidden="1" x14ac:dyDescent="0.2">
      <c r="A170" s="30" t="s">
        <v>387</v>
      </c>
      <c r="B170" s="30" t="s">
        <v>388</v>
      </c>
      <c r="C170" s="30" t="s">
        <v>112</v>
      </c>
      <c r="D170" s="31">
        <v>85261</v>
      </c>
      <c r="E170" s="31"/>
      <c r="F170" s="31">
        <v>1001</v>
      </c>
      <c r="G170" s="31">
        <v>1018</v>
      </c>
      <c r="H170" s="31">
        <v>973</v>
      </c>
      <c r="I170" s="31">
        <v>985</v>
      </c>
      <c r="J170" s="31">
        <v>948</v>
      </c>
      <c r="K170" s="31">
        <v>1022</v>
      </c>
      <c r="L170" s="31">
        <v>950</v>
      </c>
      <c r="M170" s="31">
        <v>939</v>
      </c>
      <c r="N170" s="31">
        <v>829</v>
      </c>
      <c r="O170" s="31">
        <v>760</v>
      </c>
      <c r="P170" s="31">
        <v>750</v>
      </c>
      <c r="Q170" s="31">
        <v>634</v>
      </c>
      <c r="R170" s="31">
        <v>554</v>
      </c>
      <c r="S170" s="31">
        <v>439</v>
      </c>
      <c r="T170" s="31">
        <v>458</v>
      </c>
      <c r="U170" s="31">
        <v>429</v>
      </c>
      <c r="V170" s="31">
        <v>363</v>
      </c>
      <c r="W170" s="31">
        <v>407</v>
      </c>
      <c r="X170" s="31">
        <v>322</v>
      </c>
      <c r="Y170" s="31">
        <v>264</v>
      </c>
      <c r="Z170" s="31">
        <v>264</v>
      </c>
      <c r="AA170" s="31">
        <v>203</v>
      </c>
      <c r="AB170" s="31">
        <v>222</v>
      </c>
      <c r="AC170" s="31">
        <v>214</v>
      </c>
      <c r="AD170" s="31">
        <v>156</v>
      </c>
      <c r="AE170" s="31">
        <v>647</v>
      </c>
      <c r="AF170" s="31"/>
      <c r="AG170" s="63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</row>
    <row r="171" spans="1:192" hidden="1" x14ac:dyDescent="0.2">
      <c r="A171" s="30" t="s">
        <v>389</v>
      </c>
      <c r="B171" s="30" t="s">
        <v>390</v>
      </c>
      <c r="C171" s="30" t="s">
        <v>112</v>
      </c>
      <c r="D171" s="31">
        <v>101222</v>
      </c>
      <c r="E171" s="31"/>
      <c r="F171" s="31">
        <v>990</v>
      </c>
      <c r="G171" s="31">
        <v>996</v>
      </c>
      <c r="H171" s="31">
        <v>951</v>
      </c>
      <c r="I171" s="31">
        <v>960</v>
      </c>
      <c r="J171" s="31">
        <v>931</v>
      </c>
      <c r="K171" s="31">
        <v>953</v>
      </c>
      <c r="L171" s="31">
        <v>1011</v>
      </c>
      <c r="M171" s="31">
        <v>1074</v>
      </c>
      <c r="N171" s="31">
        <v>799</v>
      </c>
      <c r="O171" s="31">
        <v>809</v>
      </c>
      <c r="P171" s="31">
        <v>729</v>
      </c>
      <c r="Q171" s="31">
        <v>741</v>
      </c>
      <c r="R171" s="31">
        <v>668</v>
      </c>
      <c r="S171" s="31">
        <v>584</v>
      </c>
      <c r="T171" s="31">
        <v>578</v>
      </c>
      <c r="U171" s="31">
        <v>518</v>
      </c>
      <c r="V171" s="31">
        <v>526</v>
      </c>
      <c r="W171" s="31">
        <v>532</v>
      </c>
      <c r="X171" s="31">
        <v>434</v>
      </c>
      <c r="Y171" s="31">
        <v>395</v>
      </c>
      <c r="Z171" s="31">
        <v>378</v>
      </c>
      <c r="AA171" s="31">
        <v>338</v>
      </c>
      <c r="AB171" s="31">
        <v>331</v>
      </c>
      <c r="AC171" s="31">
        <v>279</v>
      </c>
      <c r="AD171" s="31">
        <v>231</v>
      </c>
      <c r="AE171" s="31">
        <v>811</v>
      </c>
      <c r="AF171" s="31"/>
      <c r="AG171" s="63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</row>
    <row r="172" spans="1:192" hidden="1" x14ac:dyDescent="0.2">
      <c r="A172" s="30" t="s">
        <v>391</v>
      </c>
      <c r="B172" s="30" t="s">
        <v>392</v>
      </c>
      <c r="C172" s="30" t="s">
        <v>112</v>
      </c>
      <c r="D172" s="31">
        <v>129433</v>
      </c>
      <c r="E172" s="31"/>
      <c r="F172" s="31">
        <v>1804</v>
      </c>
      <c r="G172" s="31">
        <v>1737</v>
      </c>
      <c r="H172" s="31">
        <v>1650</v>
      </c>
      <c r="I172" s="31">
        <v>1727</v>
      </c>
      <c r="J172" s="31">
        <v>1809</v>
      </c>
      <c r="K172" s="31">
        <v>1837</v>
      </c>
      <c r="L172" s="31">
        <v>1920</v>
      </c>
      <c r="M172" s="31">
        <v>2078</v>
      </c>
      <c r="N172" s="31">
        <v>1583</v>
      </c>
      <c r="O172" s="31">
        <v>1538</v>
      </c>
      <c r="P172" s="31">
        <v>1562</v>
      </c>
      <c r="Q172" s="31">
        <v>1348</v>
      </c>
      <c r="R172" s="31">
        <v>1178</v>
      </c>
      <c r="S172" s="31">
        <v>1045</v>
      </c>
      <c r="T172" s="31">
        <v>1069</v>
      </c>
      <c r="U172" s="31">
        <v>1035</v>
      </c>
      <c r="V172" s="31">
        <v>943</v>
      </c>
      <c r="W172" s="31">
        <v>849</v>
      </c>
      <c r="X172" s="31">
        <v>748</v>
      </c>
      <c r="Y172" s="31">
        <v>704</v>
      </c>
      <c r="Z172" s="31">
        <v>632</v>
      </c>
      <c r="AA172" s="31">
        <v>578</v>
      </c>
      <c r="AB172" s="31">
        <v>552</v>
      </c>
      <c r="AC172" s="31">
        <v>494</v>
      </c>
      <c r="AD172" s="31">
        <v>407</v>
      </c>
      <c r="AE172" s="31">
        <v>1724</v>
      </c>
      <c r="AF172" s="31"/>
      <c r="AG172" s="63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</row>
    <row r="173" spans="1:192" hidden="1" x14ac:dyDescent="0.2">
      <c r="A173" s="30" t="s">
        <v>393</v>
      </c>
      <c r="B173" s="30" t="s">
        <v>394</v>
      </c>
      <c r="C173" s="30" t="s">
        <v>112</v>
      </c>
      <c r="D173" s="31">
        <v>101291</v>
      </c>
      <c r="E173" s="31"/>
      <c r="F173" s="31">
        <v>1316</v>
      </c>
      <c r="G173" s="31">
        <v>1266</v>
      </c>
      <c r="H173" s="31">
        <v>1277</v>
      </c>
      <c r="I173" s="31">
        <v>1326</v>
      </c>
      <c r="J173" s="31">
        <v>1337</v>
      </c>
      <c r="K173" s="31">
        <v>1529</v>
      </c>
      <c r="L173" s="31">
        <v>1505</v>
      </c>
      <c r="M173" s="31">
        <v>1635</v>
      </c>
      <c r="N173" s="31">
        <v>1243</v>
      </c>
      <c r="O173" s="31">
        <v>1309</v>
      </c>
      <c r="P173" s="31">
        <v>1306</v>
      </c>
      <c r="Q173" s="31">
        <v>1145</v>
      </c>
      <c r="R173" s="31">
        <v>985</v>
      </c>
      <c r="S173" s="31">
        <v>827</v>
      </c>
      <c r="T173" s="31">
        <v>775</v>
      </c>
      <c r="U173" s="31">
        <v>798</v>
      </c>
      <c r="V173" s="31">
        <v>777</v>
      </c>
      <c r="W173" s="31">
        <v>688</v>
      </c>
      <c r="X173" s="31">
        <v>608</v>
      </c>
      <c r="Y173" s="31">
        <v>524</v>
      </c>
      <c r="Z173" s="31">
        <v>517</v>
      </c>
      <c r="AA173" s="31">
        <v>440</v>
      </c>
      <c r="AB173" s="31">
        <v>392</v>
      </c>
      <c r="AC173" s="31">
        <v>297</v>
      </c>
      <c r="AD173" s="31">
        <v>281</v>
      </c>
      <c r="AE173" s="31">
        <v>1154</v>
      </c>
      <c r="AF173" s="31"/>
      <c r="AG173" s="63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</row>
    <row r="174" spans="1:192" hidden="1" x14ac:dyDescent="0.2">
      <c r="A174" s="30" t="s">
        <v>395</v>
      </c>
      <c r="B174" s="30" t="s">
        <v>396</v>
      </c>
      <c r="C174" s="30" t="s">
        <v>63</v>
      </c>
      <c r="D174" s="31">
        <v>6236072</v>
      </c>
      <c r="E174" s="31"/>
      <c r="F174" s="31">
        <v>66556</v>
      </c>
      <c r="G174" s="31">
        <v>65184</v>
      </c>
      <c r="H174" s="31">
        <v>63607</v>
      </c>
      <c r="I174" s="31">
        <v>63821</v>
      </c>
      <c r="J174" s="31">
        <v>65103</v>
      </c>
      <c r="K174" s="31">
        <v>67163</v>
      </c>
      <c r="L174" s="31">
        <v>71875</v>
      </c>
      <c r="M174" s="31">
        <v>79985</v>
      </c>
      <c r="N174" s="31">
        <v>59980</v>
      </c>
      <c r="O174" s="31">
        <v>56913</v>
      </c>
      <c r="P174" s="31">
        <v>56079</v>
      </c>
      <c r="Q174" s="31">
        <v>51481</v>
      </c>
      <c r="R174" s="31">
        <v>44699</v>
      </c>
      <c r="S174" s="31">
        <v>38514</v>
      </c>
      <c r="T174" s="31">
        <v>40005</v>
      </c>
      <c r="U174" s="31">
        <v>39250</v>
      </c>
      <c r="V174" s="31">
        <v>37492</v>
      </c>
      <c r="W174" s="31">
        <v>35053</v>
      </c>
      <c r="X174" s="31">
        <v>32141</v>
      </c>
      <c r="Y174" s="31">
        <v>29831</v>
      </c>
      <c r="Z174" s="31">
        <v>26567</v>
      </c>
      <c r="AA174" s="31">
        <v>23661</v>
      </c>
      <c r="AB174" s="31">
        <v>22116</v>
      </c>
      <c r="AC174" s="31">
        <v>19559</v>
      </c>
      <c r="AD174" s="31">
        <v>17141</v>
      </c>
      <c r="AE174" s="31">
        <v>64730</v>
      </c>
      <c r="AF174" s="31"/>
      <c r="AG174" s="63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</row>
    <row r="175" spans="1:192" hidden="1" x14ac:dyDescent="0.2">
      <c r="A175" s="30" t="s">
        <v>397</v>
      </c>
      <c r="B175" s="30" t="s">
        <v>398</v>
      </c>
      <c r="C175" s="30" t="s">
        <v>66</v>
      </c>
      <c r="D175" s="31">
        <v>173292</v>
      </c>
      <c r="E175" s="31"/>
      <c r="F175" s="31">
        <v>1725</v>
      </c>
      <c r="G175" s="31">
        <v>1654</v>
      </c>
      <c r="H175" s="31">
        <v>1640</v>
      </c>
      <c r="I175" s="31">
        <v>1619</v>
      </c>
      <c r="J175" s="31">
        <v>1686</v>
      </c>
      <c r="K175" s="31">
        <v>1719</v>
      </c>
      <c r="L175" s="31">
        <v>1872</v>
      </c>
      <c r="M175" s="31">
        <v>1814</v>
      </c>
      <c r="N175" s="31">
        <v>1444</v>
      </c>
      <c r="O175" s="31">
        <v>1338</v>
      </c>
      <c r="P175" s="31">
        <v>1395</v>
      </c>
      <c r="Q175" s="31">
        <v>1229</v>
      </c>
      <c r="R175" s="31">
        <v>1047</v>
      </c>
      <c r="S175" s="31">
        <v>937</v>
      </c>
      <c r="T175" s="31">
        <v>965</v>
      </c>
      <c r="U175" s="31">
        <v>935</v>
      </c>
      <c r="V175" s="31">
        <v>937</v>
      </c>
      <c r="W175" s="31">
        <v>864</v>
      </c>
      <c r="X175" s="31">
        <v>790</v>
      </c>
      <c r="Y175" s="31">
        <v>800</v>
      </c>
      <c r="Z175" s="31">
        <v>668</v>
      </c>
      <c r="AA175" s="31">
        <v>606</v>
      </c>
      <c r="AB175" s="31">
        <v>552</v>
      </c>
      <c r="AC175" s="31">
        <v>505</v>
      </c>
      <c r="AD175" s="31">
        <v>477</v>
      </c>
      <c r="AE175" s="31">
        <v>1707</v>
      </c>
      <c r="AF175" s="31"/>
      <c r="AG175" s="63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</row>
    <row r="176" spans="1:192" hidden="1" x14ac:dyDescent="0.2">
      <c r="A176" s="30" t="s">
        <v>399</v>
      </c>
      <c r="B176" s="30" t="s">
        <v>400</v>
      </c>
      <c r="C176" s="30" t="s">
        <v>66</v>
      </c>
      <c r="D176" s="31">
        <v>288648</v>
      </c>
      <c r="E176" s="31"/>
      <c r="F176" s="31">
        <v>3014</v>
      </c>
      <c r="G176" s="31">
        <v>2894</v>
      </c>
      <c r="H176" s="31">
        <v>2749</v>
      </c>
      <c r="I176" s="31">
        <v>2829</v>
      </c>
      <c r="J176" s="31">
        <v>2890</v>
      </c>
      <c r="K176" s="31">
        <v>2935</v>
      </c>
      <c r="L176" s="31">
        <v>3075</v>
      </c>
      <c r="M176" s="31">
        <v>3459</v>
      </c>
      <c r="N176" s="31">
        <v>2486</v>
      </c>
      <c r="O176" s="31">
        <v>2397</v>
      </c>
      <c r="P176" s="31">
        <v>2478</v>
      </c>
      <c r="Q176" s="31">
        <v>2264</v>
      </c>
      <c r="R176" s="31">
        <v>1810</v>
      </c>
      <c r="S176" s="31">
        <v>1598</v>
      </c>
      <c r="T176" s="31">
        <v>1591</v>
      </c>
      <c r="U176" s="31">
        <v>1560</v>
      </c>
      <c r="V176" s="31">
        <v>1487</v>
      </c>
      <c r="W176" s="31">
        <v>1382</v>
      </c>
      <c r="X176" s="31">
        <v>1373</v>
      </c>
      <c r="Y176" s="31">
        <v>1241</v>
      </c>
      <c r="Z176" s="31">
        <v>1034</v>
      </c>
      <c r="AA176" s="31">
        <v>857</v>
      </c>
      <c r="AB176" s="31">
        <v>811</v>
      </c>
      <c r="AC176" s="31">
        <v>764</v>
      </c>
      <c r="AD176" s="31">
        <v>618</v>
      </c>
      <c r="AE176" s="31">
        <v>2177</v>
      </c>
      <c r="AF176" s="31"/>
      <c r="AG176" s="63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</row>
    <row r="177" spans="1:192" hidden="1" x14ac:dyDescent="0.2">
      <c r="A177" s="30" t="s">
        <v>401</v>
      </c>
      <c r="B177" s="30" t="s">
        <v>402</v>
      </c>
      <c r="C177" s="30" t="s">
        <v>66</v>
      </c>
      <c r="D177" s="31">
        <v>213052</v>
      </c>
      <c r="E177" s="31"/>
      <c r="F177" s="31">
        <v>1613</v>
      </c>
      <c r="G177" s="31">
        <v>1563</v>
      </c>
      <c r="H177" s="31">
        <v>1530</v>
      </c>
      <c r="I177" s="31">
        <v>1431</v>
      </c>
      <c r="J177" s="31">
        <v>1383</v>
      </c>
      <c r="K177" s="31">
        <v>1374</v>
      </c>
      <c r="L177" s="31">
        <v>1375</v>
      </c>
      <c r="M177" s="31">
        <v>1433</v>
      </c>
      <c r="N177" s="31">
        <v>1134</v>
      </c>
      <c r="O177" s="31">
        <v>1154</v>
      </c>
      <c r="P177" s="31">
        <v>1033</v>
      </c>
      <c r="Q177" s="31">
        <v>1009</v>
      </c>
      <c r="R177" s="31">
        <v>953</v>
      </c>
      <c r="S177" s="31">
        <v>853</v>
      </c>
      <c r="T177" s="31">
        <v>967</v>
      </c>
      <c r="U177" s="31">
        <v>908</v>
      </c>
      <c r="V177" s="31">
        <v>926</v>
      </c>
      <c r="W177" s="31">
        <v>904</v>
      </c>
      <c r="X177" s="31">
        <v>826</v>
      </c>
      <c r="Y177" s="31">
        <v>748</v>
      </c>
      <c r="Z177" s="31">
        <v>636</v>
      </c>
      <c r="AA177" s="31">
        <v>538</v>
      </c>
      <c r="AB177" s="31">
        <v>513</v>
      </c>
      <c r="AC177" s="31">
        <v>433</v>
      </c>
      <c r="AD177" s="31">
        <v>332</v>
      </c>
      <c r="AE177" s="31">
        <v>1372</v>
      </c>
      <c r="AF177" s="31"/>
      <c r="AG177" s="63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</row>
    <row r="178" spans="1:192" hidden="1" x14ac:dyDescent="0.2">
      <c r="A178" s="30" t="s">
        <v>403</v>
      </c>
      <c r="B178" s="30" t="s">
        <v>404</v>
      </c>
      <c r="C178" s="30" t="s">
        <v>66</v>
      </c>
      <c r="D178" s="31">
        <v>202259</v>
      </c>
      <c r="E178" s="31"/>
      <c r="F178" s="31">
        <v>1822</v>
      </c>
      <c r="G178" s="31">
        <v>1715</v>
      </c>
      <c r="H178" s="31">
        <v>1752</v>
      </c>
      <c r="I178" s="31">
        <v>1642</v>
      </c>
      <c r="J178" s="31">
        <v>1658</v>
      </c>
      <c r="K178" s="31">
        <v>1629</v>
      </c>
      <c r="L178" s="31">
        <v>1642</v>
      </c>
      <c r="M178" s="31">
        <v>1838</v>
      </c>
      <c r="N178" s="31">
        <v>1457</v>
      </c>
      <c r="O178" s="31">
        <v>1265</v>
      </c>
      <c r="P178" s="31">
        <v>1298</v>
      </c>
      <c r="Q178" s="31">
        <v>1146</v>
      </c>
      <c r="R178" s="31">
        <v>992</v>
      </c>
      <c r="S178" s="31">
        <v>914</v>
      </c>
      <c r="T178" s="31">
        <v>992</v>
      </c>
      <c r="U178" s="31">
        <v>922</v>
      </c>
      <c r="V178" s="31">
        <v>826</v>
      </c>
      <c r="W178" s="31">
        <v>810</v>
      </c>
      <c r="X178" s="31">
        <v>810</v>
      </c>
      <c r="Y178" s="31">
        <v>733</v>
      </c>
      <c r="Z178" s="31">
        <v>644</v>
      </c>
      <c r="AA178" s="31">
        <v>590</v>
      </c>
      <c r="AB178" s="31">
        <v>553</v>
      </c>
      <c r="AC178" s="31">
        <v>479</v>
      </c>
      <c r="AD178" s="31">
        <v>419</v>
      </c>
      <c r="AE178" s="31">
        <v>1503</v>
      </c>
      <c r="AF178" s="31"/>
      <c r="AG178" s="63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</row>
    <row r="179" spans="1:192" hidden="1" x14ac:dyDescent="0.2">
      <c r="A179" s="30" t="s">
        <v>405</v>
      </c>
      <c r="B179" s="30" t="s">
        <v>406</v>
      </c>
      <c r="C179" s="30" t="s">
        <v>66</v>
      </c>
      <c r="D179" s="31">
        <v>183125</v>
      </c>
      <c r="E179" s="31"/>
      <c r="F179" s="31">
        <v>1901</v>
      </c>
      <c r="G179" s="31">
        <v>1863</v>
      </c>
      <c r="H179" s="31">
        <v>1834</v>
      </c>
      <c r="I179" s="31">
        <v>1758</v>
      </c>
      <c r="J179" s="31">
        <v>1844</v>
      </c>
      <c r="K179" s="31">
        <v>1897</v>
      </c>
      <c r="L179" s="31">
        <v>2117</v>
      </c>
      <c r="M179" s="31">
        <v>2178</v>
      </c>
      <c r="N179" s="31">
        <v>1723</v>
      </c>
      <c r="O179" s="31">
        <v>1651</v>
      </c>
      <c r="P179" s="31">
        <v>1604</v>
      </c>
      <c r="Q179" s="31">
        <v>1421</v>
      </c>
      <c r="R179" s="31">
        <v>1287</v>
      </c>
      <c r="S179" s="31">
        <v>1029</v>
      </c>
      <c r="T179" s="31">
        <v>1157</v>
      </c>
      <c r="U179" s="31">
        <v>1127</v>
      </c>
      <c r="V179" s="31">
        <v>1089</v>
      </c>
      <c r="W179" s="31">
        <v>954</v>
      </c>
      <c r="X179" s="31">
        <v>923</v>
      </c>
      <c r="Y179" s="31">
        <v>856</v>
      </c>
      <c r="Z179" s="31">
        <v>784</v>
      </c>
      <c r="AA179" s="31">
        <v>706</v>
      </c>
      <c r="AB179" s="31">
        <v>642</v>
      </c>
      <c r="AC179" s="31">
        <v>572</v>
      </c>
      <c r="AD179" s="31">
        <v>500</v>
      </c>
      <c r="AE179" s="31">
        <v>2208</v>
      </c>
      <c r="AF179" s="31"/>
      <c r="AG179" s="63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</row>
    <row r="180" spans="1:192" hidden="1" x14ac:dyDescent="0.2">
      <c r="A180" s="30" t="s">
        <v>407</v>
      </c>
      <c r="B180" s="30" t="s">
        <v>408</v>
      </c>
      <c r="C180" s="30" t="s">
        <v>66</v>
      </c>
      <c r="D180" s="31">
        <v>174341</v>
      </c>
      <c r="E180" s="31"/>
      <c r="F180" s="31">
        <v>1494</v>
      </c>
      <c r="G180" s="31">
        <v>1472</v>
      </c>
      <c r="H180" s="31">
        <v>1353</v>
      </c>
      <c r="I180" s="31">
        <v>1378</v>
      </c>
      <c r="J180" s="31">
        <v>1412</v>
      </c>
      <c r="K180" s="31">
        <v>1373</v>
      </c>
      <c r="L180" s="31">
        <v>1478</v>
      </c>
      <c r="M180" s="31">
        <v>1657</v>
      </c>
      <c r="N180" s="31">
        <v>1197</v>
      </c>
      <c r="O180" s="31">
        <v>1054</v>
      </c>
      <c r="P180" s="31">
        <v>1020</v>
      </c>
      <c r="Q180" s="31">
        <v>975</v>
      </c>
      <c r="R180" s="31">
        <v>859</v>
      </c>
      <c r="S180" s="31">
        <v>717</v>
      </c>
      <c r="T180" s="31">
        <v>758</v>
      </c>
      <c r="U180" s="31">
        <v>729</v>
      </c>
      <c r="V180" s="31">
        <v>643</v>
      </c>
      <c r="W180" s="31">
        <v>641</v>
      </c>
      <c r="X180" s="31">
        <v>543</v>
      </c>
      <c r="Y180" s="31">
        <v>493</v>
      </c>
      <c r="Z180" s="31">
        <v>462</v>
      </c>
      <c r="AA180" s="31">
        <v>387</v>
      </c>
      <c r="AB180" s="31">
        <v>386</v>
      </c>
      <c r="AC180" s="31">
        <v>337</v>
      </c>
      <c r="AD180" s="31">
        <v>280</v>
      </c>
      <c r="AE180" s="31">
        <v>965</v>
      </c>
      <c r="AF180" s="31"/>
      <c r="AG180" s="63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</row>
    <row r="181" spans="1:192" hidden="1" x14ac:dyDescent="0.2">
      <c r="A181" s="30" t="s">
        <v>409</v>
      </c>
      <c r="B181" s="30" t="s">
        <v>410</v>
      </c>
      <c r="C181" s="30" t="s">
        <v>109</v>
      </c>
      <c r="D181" s="31">
        <v>653537</v>
      </c>
      <c r="E181" s="31"/>
      <c r="F181" s="31">
        <v>6857</v>
      </c>
      <c r="G181" s="31">
        <v>6639</v>
      </c>
      <c r="H181" s="31">
        <v>6706</v>
      </c>
      <c r="I181" s="31">
        <v>6599</v>
      </c>
      <c r="J181" s="31">
        <v>6680</v>
      </c>
      <c r="K181" s="31">
        <v>6982</v>
      </c>
      <c r="L181" s="31">
        <v>7255</v>
      </c>
      <c r="M181" s="31">
        <v>7927</v>
      </c>
      <c r="N181" s="31">
        <v>6161</v>
      </c>
      <c r="O181" s="31">
        <v>5941</v>
      </c>
      <c r="P181" s="31">
        <v>5588</v>
      </c>
      <c r="Q181" s="31">
        <v>5220</v>
      </c>
      <c r="R181" s="31">
        <v>4551</v>
      </c>
      <c r="S181" s="31">
        <v>3871</v>
      </c>
      <c r="T181" s="31">
        <v>4003</v>
      </c>
      <c r="U181" s="31">
        <v>3887</v>
      </c>
      <c r="V181" s="31">
        <v>3709</v>
      </c>
      <c r="W181" s="31">
        <v>3469</v>
      </c>
      <c r="X181" s="31">
        <v>3046</v>
      </c>
      <c r="Y181" s="31">
        <v>2880</v>
      </c>
      <c r="Z181" s="31">
        <v>2564</v>
      </c>
      <c r="AA181" s="31">
        <v>2286</v>
      </c>
      <c r="AB181" s="31">
        <v>2154</v>
      </c>
      <c r="AC181" s="31">
        <v>1930</v>
      </c>
      <c r="AD181" s="31">
        <v>1628</v>
      </c>
      <c r="AE181" s="31">
        <v>6742</v>
      </c>
      <c r="AF181" s="31"/>
      <c r="AG181" s="63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</row>
    <row r="182" spans="1:192" hidden="1" x14ac:dyDescent="0.2">
      <c r="A182" s="30" t="s">
        <v>411</v>
      </c>
      <c r="B182" s="30" t="s">
        <v>412</v>
      </c>
      <c r="C182" s="30" t="s">
        <v>112</v>
      </c>
      <c r="D182" s="31">
        <v>124798</v>
      </c>
      <c r="E182" s="31"/>
      <c r="F182" s="31">
        <v>967</v>
      </c>
      <c r="G182" s="31">
        <v>878</v>
      </c>
      <c r="H182" s="31">
        <v>909</v>
      </c>
      <c r="I182" s="31">
        <v>861</v>
      </c>
      <c r="J182" s="31">
        <v>851</v>
      </c>
      <c r="K182" s="31">
        <v>863</v>
      </c>
      <c r="L182" s="31">
        <v>802</v>
      </c>
      <c r="M182" s="31">
        <v>865</v>
      </c>
      <c r="N182" s="31">
        <v>713</v>
      </c>
      <c r="O182" s="31">
        <v>698</v>
      </c>
      <c r="P182" s="31">
        <v>671</v>
      </c>
      <c r="Q182" s="31">
        <v>578</v>
      </c>
      <c r="R182" s="31">
        <v>575</v>
      </c>
      <c r="S182" s="31">
        <v>518</v>
      </c>
      <c r="T182" s="31">
        <v>514</v>
      </c>
      <c r="U182" s="31">
        <v>502</v>
      </c>
      <c r="V182" s="31">
        <v>494</v>
      </c>
      <c r="W182" s="31">
        <v>468</v>
      </c>
      <c r="X182" s="31">
        <v>418</v>
      </c>
      <c r="Y182" s="31">
        <v>429</v>
      </c>
      <c r="Z182" s="31">
        <v>379</v>
      </c>
      <c r="AA182" s="31">
        <v>376</v>
      </c>
      <c r="AB182" s="31">
        <v>309</v>
      </c>
      <c r="AC182" s="31">
        <v>294</v>
      </c>
      <c r="AD182" s="31">
        <v>254</v>
      </c>
      <c r="AE182" s="31">
        <v>1178</v>
      </c>
      <c r="AF182" s="31"/>
      <c r="AG182" s="63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</row>
    <row r="183" spans="1:192" hidden="1" x14ac:dyDescent="0.2">
      <c r="A183" s="30" t="s">
        <v>413</v>
      </c>
      <c r="B183" s="30" t="s">
        <v>414</v>
      </c>
      <c r="C183" s="30" t="s">
        <v>112</v>
      </c>
      <c r="D183" s="31">
        <v>89840</v>
      </c>
      <c r="E183" s="31"/>
      <c r="F183" s="31">
        <v>1006</v>
      </c>
      <c r="G183" s="31">
        <v>955</v>
      </c>
      <c r="H183" s="31">
        <v>1014</v>
      </c>
      <c r="I183" s="31">
        <v>936</v>
      </c>
      <c r="J183" s="31">
        <v>1000</v>
      </c>
      <c r="K183" s="31">
        <v>1021</v>
      </c>
      <c r="L183" s="31">
        <v>1074</v>
      </c>
      <c r="M183" s="31">
        <v>1205</v>
      </c>
      <c r="N183" s="31">
        <v>909</v>
      </c>
      <c r="O183" s="31">
        <v>891</v>
      </c>
      <c r="P183" s="31">
        <v>834</v>
      </c>
      <c r="Q183" s="31">
        <v>756</v>
      </c>
      <c r="R183" s="31">
        <v>620</v>
      </c>
      <c r="S183" s="31">
        <v>599</v>
      </c>
      <c r="T183" s="31">
        <v>618</v>
      </c>
      <c r="U183" s="31">
        <v>512</v>
      </c>
      <c r="V183" s="31">
        <v>542</v>
      </c>
      <c r="W183" s="31">
        <v>507</v>
      </c>
      <c r="X183" s="31">
        <v>454</v>
      </c>
      <c r="Y183" s="31">
        <v>445</v>
      </c>
      <c r="Z183" s="31">
        <v>370</v>
      </c>
      <c r="AA183" s="31">
        <v>348</v>
      </c>
      <c r="AB183" s="31">
        <v>284</v>
      </c>
      <c r="AC183" s="31">
        <v>256</v>
      </c>
      <c r="AD183" s="31">
        <v>227</v>
      </c>
      <c r="AE183" s="31">
        <v>957</v>
      </c>
      <c r="AF183" s="31"/>
      <c r="AG183" s="63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</row>
    <row r="184" spans="1:192" hidden="1" x14ac:dyDescent="0.2">
      <c r="A184" s="30" t="s">
        <v>415</v>
      </c>
      <c r="B184" s="30" t="s">
        <v>416</v>
      </c>
      <c r="C184" s="30" t="s">
        <v>112</v>
      </c>
      <c r="D184" s="31">
        <v>101850</v>
      </c>
      <c r="E184" s="31"/>
      <c r="F184" s="31">
        <v>1276</v>
      </c>
      <c r="G184" s="31">
        <v>1296</v>
      </c>
      <c r="H184" s="31">
        <v>1220</v>
      </c>
      <c r="I184" s="31">
        <v>1218</v>
      </c>
      <c r="J184" s="31">
        <v>1220</v>
      </c>
      <c r="K184" s="31">
        <v>1277</v>
      </c>
      <c r="L184" s="31">
        <v>1410</v>
      </c>
      <c r="M184" s="31">
        <v>1448</v>
      </c>
      <c r="N184" s="31">
        <v>1165</v>
      </c>
      <c r="O184" s="31">
        <v>1082</v>
      </c>
      <c r="P184" s="31">
        <v>1053</v>
      </c>
      <c r="Q184" s="31">
        <v>1000</v>
      </c>
      <c r="R184" s="31">
        <v>852</v>
      </c>
      <c r="S184" s="31">
        <v>743</v>
      </c>
      <c r="T184" s="31">
        <v>717</v>
      </c>
      <c r="U184" s="31">
        <v>746</v>
      </c>
      <c r="V184" s="31">
        <v>663</v>
      </c>
      <c r="W184" s="31">
        <v>664</v>
      </c>
      <c r="X184" s="31">
        <v>589</v>
      </c>
      <c r="Y184" s="31">
        <v>540</v>
      </c>
      <c r="Z184" s="31">
        <v>471</v>
      </c>
      <c r="AA184" s="31">
        <v>416</v>
      </c>
      <c r="AB184" s="31">
        <v>401</v>
      </c>
      <c r="AC184" s="31">
        <v>404</v>
      </c>
      <c r="AD184" s="31">
        <v>308</v>
      </c>
      <c r="AE184" s="31">
        <v>1267</v>
      </c>
      <c r="AF184" s="31"/>
      <c r="AG184" s="63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</row>
    <row r="185" spans="1:192" hidden="1" x14ac:dyDescent="0.2">
      <c r="A185" s="30" t="s">
        <v>417</v>
      </c>
      <c r="B185" s="30" t="s">
        <v>418</v>
      </c>
      <c r="C185" s="30" t="s">
        <v>112</v>
      </c>
      <c r="D185" s="31">
        <v>177963</v>
      </c>
      <c r="E185" s="31"/>
      <c r="F185" s="31">
        <v>1951</v>
      </c>
      <c r="G185" s="31">
        <v>1889</v>
      </c>
      <c r="H185" s="31">
        <v>1921</v>
      </c>
      <c r="I185" s="31">
        <v>1974</v>
      </c>
      <c r="J185" s="31">
        <v>1955</v>
      </c>
      <c r="K185" s="31">
        <v>2120</v>
      </c>
      <c r="L185" s="31">
        <v>2186</v>
      </c>
      <c r="M185" s="31">
        <v>2381</v>
      </c>
      <c r="N185" s="31">
        <v>1830</v>
      </c>
      <c r="O185" s="31">
        <v>1746</v>
      </c>
      <c r="P185" s="31">
        <v>1671</v>
      </c>
      <c r="Q185" s="31">
        <v>1525</v>
      </c>
      <c r="R185" s="31">
        <v>1355</v>
      </c>
      <c r="S185" s="31">
        <v>1120</v>
      </c>
      <c r="T185" s="31">
        <v>1130</v>
      </c>
      <c r="U185" s="31">
        <v>1130</v>
      </c>
      <c r="V185" s="31">
        <v>1084</v>
      </c>
      <c r="W185" s="31">
        <v>955</v>
      </c>
      <c r="X185" s="31">
        <v>829</v>
      </c>
      <c r="Y185" s="31">
        <v>722</v>
      </c>
      <c r="Z185" s="31">
        <v>723</v>
      </c>
      <c r="AA185" s="31">
        <v>567</v>
      </c>
      <c r="AB185" s="31">
        <v>591</v>
      </c>
      <c r="AC185" s="31">
        <v>485</v>
      </c>
      <c r="AD185" s="31">
        <v>430</v>
      </c>
      <c r="AE185" s="31">
        <v>1671</v>
      </c>
      <c r="AF185" s="31"/>
      <c r="AG185" s="63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</row>
    <row r="186" spans="1:192" hidden="1" x14ac:dyDescent="0.2">
      <c r="A186" s="30" t="s">
        <v>419</v>
      </c>
      <c r="B186" s="30" t="s">
        <v>420</v>
      </c>
      <c r="C186" s="30" t="s">
        <v>112</v>
      </c>
      <c r="D186" s="31">
        <v>159086</v>
      </c>
      <c r="E186" s="31"/>
      <c r="F186" s="31">
        <v>1657</v>
      </c>
      <c r="G186" s="31">
        <v>1621</v>
      </c>
      <c r="H186" s="31">
        <v>1642</v>
      </c>
      <c r="I186" s="31">
        <v>1610</v>
      </c>
      <c r="J186" s="31">
        <v>1654</v>
      </c>
      <c r="K186" s="31">
        <v>1701</v>
      </c>
      <c r="L186" s="31">
        <v>1783</v>
      </c>
      <c r="M186" s="31">
        <v>2028</v>
      </c>
      <c r="N186" s="31">
        <v>1544</v>
      </c>
      <c r="O186" s="31">
        <v>1524</v>
      </c>
      <c r="P186" s="31">
        <v>1359</v>
      </c>
      <c r="Q186" s="31">
        <v>1361</v>
      </c>
      <c r="R186" s="31">
        <v>1149</v>
      </c>
      <c r="S186" s="31">
        <v>891</v>
      </c>
      <c r="T186" s="31">
        <v>1024</v>
      </c>
      <c r="U186" s="31">
        <v>997</v>
      </c>
      <c r="V186" s="31">
        <v>926</v>
      </c>
      <c r="W186" s="31">
        <v>875</v>
      </c>
      <c r="X186" s="31">
        <v>756</v>
      </c>
      <c r="Y186" s="31">
        <v>744</v>
      </c>
      <c r="Z186" s="31">
        <v>621</v>
      </c>
      <c r="AA186" s="31">
        <v>579</v>
      </c>
      <c r="AB186" s="31">
        <v>569</v>
      </c>
      <c r="AC186" s="31">
        <v>491</v>
      </c>
      <c r="AD186" s="31">
        <v>409</v>
      </c>
      <c r="AE186" s="31">
        <v>1669</v>
      </c>
      <c r="AF186" s="31"/>
      <c r="AG186" s="63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</row>
    <row r="187" spans="1:192" hidden="1" x14ac:dyDescent="0.2">
      <c r="A187" s="30" t="s">
        <v>421</v>
      </c>
      <c r="B187" s="30" t="s">
        <v>422</v>
      </c>
      <c r="C187" s="30" t="s">
        <v>109</v>
      </c>
      <c r="D187" s="31">
        <v>1489189</v>
      </c>
      <c r="E187" s="31"/>
      <c r="F187" s="31">
        <v>16146</v>
      </c>
      <c r="G187" s="31">
        <v>16133</v>
      </c>
      <c r="H187" s="31">
        <v>15509</v>
      </c>
      <c r="I187" s="31">
        <v>15680</v>
      </c>
      <c r="J187" s="31">
        <v>15931</v>
      </c>
      <c r="K187" s="31">
        <v>16871</v>
      </c>
      <c r="L187" s="31">
        <v>18350</v>
      </c>
      <c r="M187" s="31">
        <v>20710</v>
      </c>
      <c r="N187" s="31">
        <v>15222</v>
      </c>
      <c r="O187" s="31">
        <v>14341</v>
      </c>
      <c r="P187" s="31">
        <v>14223</v>
      </c>
      <c r="Q187" s="31">
        <v>12970</v>
      </c>
      <c r="R187" s="31">
        <v>11169</v>
      </c>
      <c r="S187" s="31">
        <v>9521</v>
      </c>
      <c r="T187" s="31">
        <v>9887</v>
      </c>
      <c r="U187" s="31">
        <v>9858</v>
      </c>
      <c r="V187" s="31">
        <v>9259</v>
      </c>
      <c r="W187" s="31">
        <v>8626</v>
      </c>
      <c r="X187" s="31">
        <v>8020</v>
      </c>
      <c r="Y187" s="31">
        <v>7297</v>
      </c>
      <c r="Z187" s="31">
        <v>6519</v>
      </c>
      <c r="AA187" s="31">
        <v>5837</v>
      </c>
      <c r="AB187" s="31">
        <v>5368</v>
      </c>
      <c r="AC187" s="31">
        <v>4768</v>
      </c>
      <c r="AD187" s="31">
        <v>4209</v>
      </c>
      <c r="AE187" s="31">
        <v>15143</v>
      </c>
      <c r="AF187" s="31"/>
      <c r="AG187" s="63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</row>
    <row r="188" spans="1:192" hidden="1" x14ac:dyDescent="0.2">
      <c r="A188" s="30" t="s">
        <v>423</v>
      </c>
      <c r="B188" s="30" t="s">
        <v>424</v>
      </c>
      <c r="C188" s="30" t="s">
        <v>112</v>
      </c>
      <c r="D188" s="31">
        <v>187199</v>
      </c>
      <c r="E188" s="31"/>
      <c r="F188" s="31">
        <v>1800</v>
      </c>
      <c r="G188" s="31">
        <v>1615</v>
      </c>
      <c r="H188" s="31">
        <v>1725</v>
      </c>
      <c r="I188" s="31">
        <v>1694</v>
      </c>
      <c r="J188" s="31">
        <v>1704</v>
      </c>
      <c r="K188" s="31">
        <v>1749</v>
      </c>
      <c r="L188" s="31">
        <v>1861</v>
      </c>
      <c r="M188" s="31">
        <v>2145</v>
      </c>
      <c r="N188" s="31">
        <v>1618</v>
      </c>
      <c r="O188" s="31">
        <v>1436</v>
      </c>
      <c r="P188" s="31">
        <v>1403</v>
      </c>
      <c r="Q188" s="31">
        <v>1326</v>
      </c>
      <c r="R188" s="31">
        <v>1138</v>
      </c>
      <c r="S188" s="31">
        <v>977</v>
      </c>
      <c r="T188" s="31">
        <v>1065</v>
      </c>
      <c r="U188" s="31">
        <v>990</v>
      </c>
      <c r="V188" s="31">
        <v>1018</v>
      </c>
      <c r="W188" s="31">
        <v>956</v>
      </c>
      <c r="X188" s="31">
        <v>842</v>
      </c>
      <c r="Y188" s="31">
        <v>787</v>
      </c>
      <c r="Z188" s="31">
        <v>731</v>
      </c>
      <c r="AA188" s="31">
        <v>636</v>
      </c>
      <c r="AB188" s="31">
        <v>542</v>
      </c>
      <c r="AC188" s="31">
        <v>512</v>
      </c>
      <c r="AD188" s="31">
        <v>437</v>
      </c>
      <c r="AE188" s="31">
        <v>1533</v>
      </c>
      <c r="AF188" s="31"/>
      <c r="AG188" s="63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</row>
    <row r="189" spans="1:192" hidden="1" x14ac:dyDescent="0.2">
      <c r="A189" s="30" t="s">
        <v>425</v>
      </c>
      <c r="B189" s="30" t="s">
        <v>426</v>
      </c>
      <c r="C189" s="30" t="s">
        <v>112</v>
      </c>
      <c r="D189" s="31">
        <v>152604</v>
      </c>
      <c r="E189" s="31"/>
      <c r="F189" s="31">
        <v>1789</v>
      </c>
      <c r="G189" s="31">
        <v>1681</v>
      </c>
      <c r="H189" s="31">
        <v>1622</v>
      </c>
      <c r="I189" s="31">
        <v>1709</v>
      </c>
      <c r="J189" s="31">
        <v>1624</v>
      </c>
      <c r="K189" s="31">
        <v>1799</v>
      </c>
      <c r="L189" s="31">
        <v>1929</v>
      </c>
      <c r="M189" s="31">
        <v>2151</v>
      </c>
      <c r="N189" s="31">
        <v>1519</v>
      </c>
      <c r="O189" s="31">
        <v>1436</v>
      </c>
      <c r="P189" s="31">
        <v>1466</v>
      </c>
      <c r="Q189" s="31">
        <v>1336</v>
      </c>
      <c r="R189" s="31">
        <v>1085</v>
      </c>
      <c r="S189" s="31">
        <v>943</v>
      </c>
      <c r="T189" s="31">
        <v>972</v>
      </c>
      <c r="U189" s="31">
        <v>929</v>
      </c>
      <c r="V189" s="31">
        <v>855</v>
      </c>
      <c r="W189" s="31">
        <v>811</v>
      </c>
      <c r="X189" s="31">
        <v>733</v>
      </c>
      <c r="Y189" s="31">
        <v>692</v>
      </c>
      <c r="Z189" s="31">
        <v>545</v>
      </c>
      <c r="AA189" s="31">
        <v>518</v>
      </c>
      <c r="AB189" s="31">
        <v>530</v>
      </c>
      <c r="AC189" s="31">
        <v>445</v>
      </c>
      <c r="AD189" s="31">
        <v>369</v>
      </c>
      <c r="AE189" s="31">
        <v>1611</v>
      </c>
      <c r="AF189" s="31"/>
      <c r="AG189" s="63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</row>
    <row r="190" spans="1:192" hidden="1" x14ac:dyDescent="0.2">
      <c r="A190" s="30" t="s">
        <v>427</v>
      </c>
      <c r="B190" s="30" t="s">
        <v>428</v>
      </c>
      <c r="C190" s="30" t="s">
        <v>112</v>
      </c>
      <c r="D190" s="31">
        <v>77021</v>
      </c>
      <c r="E190" s="31"/>
      <c r="F190" s="31">
        <v>763</v>
      </c>
      <c r="G190" s="31">
        <v>758</v>
      </c>
      <c r="H190" s="31">
        <v>724</v>
      </c>
      <c r="I190" s="31">
        <v>767</v>
      </c>
      <c r="J190" s="31">
        <v>746</v>
      </c>
      <c r="K190" s="31">
        <v>759</v>
      </c>
      <c r="L190" s="31">
        <v>892</v>
      </c>
      <c r="M190" s="31">
        <v>1010</v>
      </c>
      <c r="N190" s="31">
        <v>718</v>
      </c>
      <c r="O190" s="31">
        <v>728</v>
      </c>
      <c r="P190" s="31">
        <v>673</v>
      </c>
      <c r="Q190" s="31">
        <v>647</v>
      </c>
      <c r="R190" s="31">
        <v>529</v>
      </c>
      <c r="S190" s="31">
        <v>442</v>
      </c>
      <c r="T190" s="31">
        <v>482</v>
      </c>
      <c r="U190" s="31">
        <v>502</v>
      </c>
      <c r="V190" s="31">
        <v>506</v>
      </c>
      <c r="W190" s="31">
        <v>501</v>
      </c>
      <c r="X190" s="31">
        <v>474</v>
      </c>
      <c r="Y190" s="31">
        <v>410</v>
      </c>
      <c r="Z190" s="31">
        <v>390</v>
      </c>
      <c r="AA190" s="31">
        <v>337</v>
      </c>
      <c r="AB190" s="31">
        <v>345</v>
      </c>
      <c r="AC190" s="31">
        <v>312</v>
      </c>
      <c r="AD190" s="31">
        <v>255</v>
      </c>
      <c r="AE190" s="31">
        <v>1015</v>
      </c>
      <c r="AF190" s="31"/>
      <c r="AG190" s="63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</row>
    <row r="191" spans="1:192" hidden="1" x14ac:dyDescent="0.2">
      <c r="A191" s="30" t="s">
        <v>429</v>
      </c>
      <c r="B191" s="30" t="s">
        <v>430</v>
      </c>
      <c r="C191" s="30" t="s">
        <v>112</v>
      </c>
      <c r="D191" s="31">
        <v>90376</v>
      </c>
      <c r="E191" s="31"/>
      <c r="F191" s="31">
        <v>1133</v>
      </c>
      <c r="G191" s="31">
        <v>1150</v>
      </c>
      <c r="H191" s="31">
        <v>1129</v>
      </c>
      <c r="I191" s="31">
        <v>1137</v>
      </c>
      <c r="J191" s="31">
        <v>1192</v>
      </c>
      <c r="K191" s="31">
        <v>1251</v>
      </c>
      <c r="L191" s="31">
        <v>1418</v>
      </c>
      <c r="M191" s="31">
        <v>1639</v>
      </c>
      <c r="N191" s="31">
        <v>1188</v>
      </c>
      <c r="O191" s="31">
        <v>1136</v>
      </c>
      <c r="P191" s="31">
        <v>1067</v>
      </c>
      <c r="Q191" s="31">
        <v>1053</v>
      </c>
      <c r="R191" s="31">
        <v>871</v>
      </c>
      <c r="S191" s="31">
        <v>812</v>
      </c>
      <c r="T191" s="31">
        <v>744</v>
      </c>
      <c r="U191" s="31">
        <v>785</v>
      </c>
      <c r="V191" s="31">
        <v>700</v>
      </c>
      <c r="W191" s="31">
        <v>654</v>
      </c>
      <c r="X191" s="31">
        <v>659</v>
      </c>
      <c r="Y191" s="31">
        <v>483</v>
      </c>
      <c r="Z191" s="31">
        <v>479</v>
      </c>
      <c r="AA191" s="31">
        <v>442</v>
      </c>
      <c r="AB191" s="31">
        <v>349</v>
      </c>
      <c r="AC191" s="31">
        <v>328</v>
      </c>
      <c r="AD191" s="31">
        <v>266</v>
      </c>
      <c r="AE191" s="31">
        <v>859</v>
      </c>
      <c r="AF191" s="31"/>
      <c r="AG191" s="63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</row>
    <row r="192" spans="1:192" hidden="1" x14ac:dyDescent="0.2">
      <c r="A192" s="30" t="s">
        <v>431</v>
      </c>
      <c r="B192" s="30" t="s">
        <v>432</v>
      </c>
      <c r="C192" s="30" t="s">
        <v>112</v>
      </c>
      <c r="D192" s="31">
        <v>178388</v>
      </c>
      <c r="E192" s="31"/>
      <c r="F192" s="31">
        <v>1766</v>
      </c>
      <c r="G192" s="31">
        <v>1801</v>
      </c>
      <c r="H192" s="31">
        <v>1712</v>
      </c>
      <c r="I192" s="31">
        <v>1777</v>
      </c>
      <c r="J192" s="31">
        <v>1711</v>
      </c>
      <c r="K192" s="31">
        <v>1873</v>
      </c>
      <c r="L192" s="31">
        <v>2061</v>
      </c>
      <c r="M192" s="31">
        <v>2336</v>
      </c>
      <c r="N192" s="31">
        <v>1753</v>
      </c>
      <c r="O192" s="31">
        <v>1568</v>
      </c>
      <c r="P192" s="31">
        <v>1558</v>
      </c>
      <c r="Q192" s="31">
        <v>1373</v>
      </c>
      <c r="R192" s="31">
        <v>1255</v>
      </c>
      <c r="S192" s="31">
        <v>1055</v>
      </c>
      <c r="T192" s="31">
        <v>1037</v>
      </c>
      <c r="U192" s="31">
        <v>1077</v>
      </c>
      <c r="V192" s="31">
        <v>1027</v>
      </c>
      <c r="W192" s="31">
        <v>1025</v>
      </c>
      <c r="X192" s="31">
        <v>934</v>
      </c>
      <c r="Y192" s="31">
        <v>858</v>
      </c>
      <c r="Z192" s="31">
        <v>737</v>
      </c>
      <c r="AA192" s="31">
        <v>631</v>
      </c>
      <c r="AB192" s="31">
        <v>628</v>
      </c>
      <c r="AC192" s="31">
        <v>584</v>
      </c>
      <c r="AD192" s="31">
        <v>479</v>
      </c>
      <c r="AE192" s="31">
        <v>1688</v>
      </c>
      <c r="AF192" s="31"/>
      <c r="AG192" s="63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</row>
    <row r="193" spans="1:192" hidden="1" x14ac:dyDescent="0.2">
      <c r="A193" s="30" t="s">
        <v>433</v>
      </c>
      <c r="B193" s="30" t="s">
        <v>434</v>
      </c>
      <c r="C193" s="30" t="s">
        <v>112</v>
      </c>
      <c r="D193" s="31">
        <v>194706</v>
      </c>
      <c r="E193" s="31"/>
      <c r="F193" s="31">
        <v>1764</v>
      </c>
      <c r="G193" s="31">
        <v>1850</v>
      </c>
      <c r="H193" s="31">
        <v>1753</v>
      </c>
      <c r="I193" s="31">
        <v>1765</v>
      </c>
      <c r="J193" s="31">
        <v>1822</v>
      </c>
      <c r="K193" s="31">
        <v>1922</v>
      </c>
      <c r="L193" s="31">
        <v>2140</v>
      </c>
      <c r="M193" s="31">
        <v>2220</v>
      </c>
      <c r="N193" s="31">
        <v>1634</v>
      </c>
      <c r="O193" s="31">
        <v>1586</v>
      </c>
      <c r="P193" s="31">
        <v>1559</v>
      </c>
      <c r="Q193" s="31">
        <v>1389</v>
      </c>
      <c r="R193" s="31">
        <v>1245</v>
      </c>
      <c r="S193" s="31">
        <v>1036</v>
      </c>
      <c r="T193" s="31">
        <v>1099</v>
      </c>
      <c r="U193" s="31">
        <v>1039</v>
      </c>
      <c r="V193" s="31">
        <v>1017</v>
      </c>
      <c r="W193" s="31">
        <v>899</v>
      </c>
      <c r="X193" s="31">
        <v>834</v>
      </c>
      <c r="Y193" s="31">
        <v>756</v>
      </c>
      <c r="Z193" s="31">
        <v>674</v>
      </c>
      <c r="AA193" s="31">
        <v>654</v>
      </c>
      <c r="AB193" s="31">
        <v>572</v>
      </c>
      <c r="AC193" s="31">
        <v>501</v>
      </c>
      <c r="AD193" s="31">
        <v>415</v>
      </c>
      <c r="AE193" s="31">
        <v>1473</v>
      </c>
      <c r="AF193" s="31"/>
      <c r="AG193" s="63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</row>
    <row r="194" spans="1:192" hidden="1" x14ac:dyDescent="0.2">
      <c r="A194" s="30" t="s">
        <v>435</v>
      </c>
      <c r="B194" s="30" t="s">
        <v>436</v>
      </c>
      <c r="C194" s="30" t="s">
        <v>112</v>
      </c>
      <c r="D194" s="31">
        <v>131689</v>
      </c>
      <c r="E194" s="31"/>
      <c r="F194" s="31">
        <v>1372</v>
      </c>
      <c r="G194" s="31">
        <v>1328</v>
      </c>
      <c r="H194" s="31">
        <v>1307</v>
      </c>
      <c r="I194" s="31">
        <v>1279</v>
      </c>
      <c r="J194" s="31">
        <v>1306</v>
      </c>
      <c r="K194" s="31">
        <v>1326</v>
      </c>
      <c r="L194" s="31">
        <v>1396</v>
      </c>
      <c r="M194" s="31">
        <v>1682</v>
      </c>
      <c r="N194" s="31">
        <v>1215</v>
      </c>
      <c r="O194" s="31">
        <v>1235</v>
      </c>
      <c r="P194" s="31">
        <v>1160</v>
      </c>
      <c r="Q194" s="31">
        <v>1117</v>
      </c>
      <c r="R194" s="31">
        <v>940</v>
      </c>
      <c r="S194" s="31">
        <v>790</v>
      </c>
      <c r="T194" s="31">
        <v>775</v>
      </c>
      <c r="U194" s="31">
        <v>887</v>
      </c>
      <c r="V194" s="31">
        <v>820</v>
      </c>
      <c r="W194" s="31">
        <v>730</v>
      </c>
      <c r="X194" s="31">
        <v>666</v>
      </c>
      <c r="Y194" s="31">
        <v>630</v>
      </c>
      <c r="Z194" s="31">
        <v>547</v>
      </c>
      <c r="AA194" s="31">
        <v>529</v>
      </c>
      <c r="AB194" s="31">
        <v>514</v>
      </c>
      <c r="AC194" s="31">
        <v>451</v>
      </c>
      <c r="AD194" s="31">
        <v>447</v>
      </c>
      <c r="AE194" s="31">
        <v>1490</v>
      </c>
      <c r="AF194" s="31"/>
      <c r="AG194" s="63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</row>
    <row r="195" spans="1:192" hidden="1" x14ac:dyDescent="0.2">
      <c r="A195" s="30" t="s">
        <v>437</v>
      </c>
      <c r="B195" s="30" t="s">
        <v>438</v>
      </c>
      <c r="C195" s="30" t="s">
        <v>112</v>
      </c>
      <c r="D195" s="31">
        <v>87067</v>
      </c>
      <c r="E195" s="31"/>
      <c r="F195" s="31">
        <v>800</v>
      </c>
      <c r="G195" s="31">
        <v>805</v>
      </c>
      <c r="H195" s="31">
        <v>713</v>
      </c>
      <c r="I195" s="31">
        <v>673</v>
      </c>
      <c r="J195" s="31">
        <v>721</v>
      </c>
      <c r="K195" s="31">
        <v>648</v>
      </c>
      <c r="L195" s="31">
        <v>756</v>
      </c>
      <c r="M195" s="31">
        <v>764</v>
      </c>
      <c r="N195" s="31">
        <v>572</v>
      </c>
      <c r="O195" s="31">
        <v>562</v>
      </c>
      <c r="P195" s="31">
        <v>538</v>
      </c>
      <c r="Q195" s="31">
        <v>535</v>
      </c>
      <c r="R195" s="31">
        <v>462</v>
      </c>
      <c r="S195" s="31">
        <v>406</v>
      </c>
      <c r="T195" s="31">
        <v>439</v>
      </c>
      <c r="U195" s="31">
        <v>453</v>
      </c>
      <c r="V195" s="31">
        <v>428</v>
      </c>
      <c r="W195" s="31">
        <v>371</v>
      </c>
      <c r="X195" s="31">
        <v>353</v>
      </c>
      <c r="Y195" s="31">
        <v>342</v>
      </c>
      <c r="Z195" s="31">
        <v>355</v>
      </c>
      <c r="AA195" s="31">
        <v>283</v>
      </c>
      <c r="AB195" s="31">
        <v>240</v>
      </c>
      <c r="AC195" s="31">
        <v>251</v>
      </c>
      <c r="AD195" s="31">
        <v>233</v>
      </c>
      <c r="AE195" s="31">
        <v>698</v>
      </c>
      <c r="AF195" s="31"/>
      <c r="AG195" s="63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</row>
    <row r="196" spans="1:192" hidden="1" x14ac:dyDescent="0.2">
      <c r="A196" s="30" t="s">
        <v>439</v>
      </c>
      <c r="B196" s="30" t="s">
        <v>440</v>
      </c>
      <c r="C196" s="30" t="s">
        <v>112</v>
      </c>
      <c r="D196" s="31">
        <v>64926</v>
      </c>
      <c r="E196" s="31"/>
      <c r="F196" s="31">
        <v>892</v>
      </c>
      <c r="G196" s="31">
        <v>900</v>
      </c>
      <c r="H196" s="31">
        <v>881</v>
      </c>
      <c r="I196" s="31">
        <v>847</v>
      </c>
      <c r="J196" s="31">
        <v>895</v>
      </c>
      <c r="K196" s="31">
        <v>975</v>
      </c>
      <c r="L196" s="31">
        <v>1024</v>
      </c>
      <c r="M196" s="31">
        <v>1126</v>
      </c>
      <c r="N196" s="31">
        <v>868</v>
      </c>
      <c r="O196" s="31">
        <v>830</v>
      </c>
      <c r="P196" s="31">
        <v>815</v>
      </c>
      <c r="Q196" s="31">
        <v>676</v>
      </c>
      <c r="R196" s="31">
        <v>571</v>
      </c>
      <c r="S196" s="31">
        <v>502</v>
      </c>
      <c r="T196" s="31">
        <v>531</v>
      </c>
      <c r="U196" s="31">
        <v>546</v>
      </c>
      <c r="V196" s="31">
        <v>435</v>
      </c>
      <c r="W196" s="31">
        <v>421</v>
      </c>
      <c r="X196" s="31">
        <v>455</v>
      </c>
      <c r="Y196" s="31">
        <v>325</v>
      </c>
      <c r="Z196" s="31">
        <v>296</v>
      </c>
      <c r="AA196" s="31">
        <v>289</v>
      </c>
      <c r="AB196" s="31">
        <v>250</v>
      </c>
      <c r="AC196" s="31">
        <v>211</v>
      </c>
      <c r="AD196" s="31">
        <v>199</v>
      </c>
      <c r="AE196" s="31">
        <v>692</v>
      </c>
      <c r="AF196" s="31"/>
      <c r="AG196" s="63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</row>
    <row r="197" spans="1:192" hidden="1" x14ac:dyDescent="0.2">
      <c r="A197" s="30" t="s">
        <v>441</v>
      </c>
      <c r="B197" s="30" t="s">
        <v>442</v>
      </c>
      <c r="C197" s="30" t="s">
        <v>112</v>
      </c>
      <c r="D197" s="31">
        <v>87368</v>
      </c>
      <c r="E197" s="31"/>
      <c r="F197" s="31">
        <v>1017</v>
      </c>
      <c r="G197" s="31">
        <v>1111</v>
      </c>
      <c r="H197" s="31">
        <v>936</v>
      </c>
      <c r="I197" s="31">
        <v>1024</v>
      </c>
      <c r="J197" s="31">
        <v>1017</v>
      </c>
      <c r="K197" s="31">
        <v>1084</v>
      </c>
      <c r="L197" s="31">
        <v>1239</v>
      </c>
      <c r="M197" s="31">
        <v>1443</v>
      </c>
      <c r="N197" s="31">
        <v>1028</v>
      </c>
      <c r="O197" s="31">
        <v>947</v>
      </c>
      <c r="P197" s="31">
        <v>925</v>
      </c>
      <c r="Q197" s="31">
        <v>863</v>
      </c>
      <c r="R197" s="31">
        <v>781</v>
      </c>
      <c r="S197" s="31">
        <v>604</v>
      </c>
      <c r="T197" s="31">
        <v>682</v>
      </c>
      <c r="U197" s="31">
        <v>670</v>
      </c>
      <c r="V197" s="31">
        <v>623</v>
      </c>
      <c r="W197" s="31">
        <v>596</v>
      </c>
      <c r="X197" s="31">
        <v>553</v>
      </c>
      <c r="Y197" s="31">
        <v>489</v>
      </c>
      <c r="Z197" s="31">
        <v>428</v>
      </c>
      <c r="AA197" s="31">
        <v>395</v>
      </c>
      <c r="AB197" s="31">
        <v>397</v>
      </c>
      <c r="AC197" s="31">
        <v>278</v>
      </c>
      <c r="AD197" s="31">
        <v>243</v>
      </c>
      <c r="AE197" s="31">
        <v>900</v>
      </c>
      <c r="AF197" s="31"/>
      <c r="AG197" s="63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</row>
    <row r="198" spans="1:192" hidden="1" x14ac:dyDescent="0.2">
      <c r="A198" s="30" t="s">
        <v>443</v>
      </c>
      <c r="B198" s="30" t="s">
        <v>444</v>
      </c>
      <c r="C198" s="30" t="s">
        <v>112</v>
      </c>
      <c r="D198" s="31">
        <v>146561</v>
      </c>
      <c r="E198" s="31"/>
      <c r="F198" s="31">
        <v>2046</v>
      </c>
      <c r="G198" s="31">
        <v>2173</v>
      </c>
      <c r="H198" s="31">
        <v>2099</v>
      </c>
      <c r="I198" s="31">
        <v>2084</v>
      </c>
      <c r="J198" s="31">
        <v>2250</v>
      </c>
      <c r="K198" s="31">
        <v>2461</v>
      </c>
      <c r="L198" s="31">
        <v>2584</v>
      </c>
      <c r="M198" s="31">
        <v>3065</v>
      </c>
      <c r="N198" s="31">
        <v>2226</v>
      </c>
      <c r="O198" s="31">
        <v>2069</v>
      </c>
      <c r="P198" s="31">
        <v>2176</v>
      </c>
      <c r="Q198" s="31">
        <v>1932</v>
      </c>
      <c r="R198" s="31">
        <v>1643</v>
      </c>
      <c r="S198" s="31">
        <v>1410</v>
      </c>
      <c r="T198" s="31">
        <v>1476</v>
      </c>
      <c r="U198" s="31">
        <v>1446</v>
      </c>
      <c r="V198" s="31">
        <v>1309</v>
      </c>
      <c r="W198" s="31">
        <v>1223</v>
      </c>
      <c r="X198" s="31">
        <v>1083</v>
      </c>
      <c r="Y198" s="31">
        <v>1099</v>
      </c>
      <c r="Z198" s="31">
        <v>901</v>
      </c>
      <c r="AA198" s="31">
        <v>823</v>
      </c>
      <c r="AB198" s="31">
        <v>699</v>
      </c>
      <c r="AC198" s="31">
        <v>620</v>
      </c>
      <c r="AD198" s="31">
        <v>628</v>
      </c>
      <c r="AE198" s="31">
        <v>2177</v>
      </c>
      <c r="AF198" s="31"/>
      <c r="AG198" s="63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</row>
    <row r="199" spans="1:192" hidden="1" x14ac:dyDescent="0.2">
      <c r="A199" s="30" t="s">
        <v>445</v>
      </c>
      <c r="B199" s="30" t="s">
        <v>446</v>
      </c>
      <c r="C199" s="30" t="s">
        <v>112</v>
      </c>
      <c r="D199" s="31">
        <v>91284</v>
      </c>
      <c r="E199" s="31"/>
      <c r="F199" s="31">
        <v>1004</v>
      </c>
      <c r="G199" s="31">
        <v>961</v>
      </c>
      <c r="H199" s="31">
        <v>908</v>
      </c>
      <c r="I199" s="31">
        <v>924</v>
      </c>
      <c r="J199" s="31">
        <v>943</v>
      </c>
      <c r="K199" s="31">
        <v>1024</v>
      </c>
      <c r="L199" s="31">
        <v>1050</v>
      </c>
      <c r="M199" s="31">
        <v>1129</v>
      </c>
      <c r="N199" s="31">
        <v>883</v>
      </c>
      <c r="O199" s="31">
        <v>808</v>
      </c>
      <c r="P199" s="31">
        <v>883</v>
      </c>
      <c r="Q199" s="31">
        <v>723</v>
      </c>
      <c r="R199" s="31">
        <v>649</v>
      </c>
      <c r="S199" s="31">
        <v>544</v>
      </c>
      <c r="T199" s="31">
        <v>585</v>
      </c>
      <c r="U199" s="31">
        <v>534</v>
      </c>
      <c r="V199" s="31">
        <v>521</v>
      </c>
      <c r="W199" s="31">
        <v>439</v>
      </c>
      <c r="X199" s="31">
        <v>434</v>
      </c>
      <c r="Y199" s="31">
        <v>426</v>
      </c>
      <c r="Z199" s="31">
        <v>436</v>
      </c>
      <c r="AA199" s="31">
        <v>300</v>
      </c>
      <c r="AB199" s="31">
        <v>302</v>
      </c>
      <c r="AC199" s="31">
        <v>275</v>
      </c>
      <c r="AD199" s="31">
        <v>238</v>
      </c>
      <c r="AE199" s="31">
        <v>1007</v>
      </c>
      <c r="AF199" s="31"/>
      <c r="AG199" s="63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</row>
    <row r="200" spans="1:192" hidden="1" x14ac:dyDescent="0.2">
      <c r="A200" s="30" t="s">
        <v>447</v>
      </c>
      <c r="B200" s="30" t="s">
        <v>448</v>
      </c>
      <c r="C200" s="30" t="s">
        <v>109</v>
      </c>
      <c r="D200" s="31">
        <v>1189519</v>
      </c>
      <c r="E200" s="31"/>
      <c r="F200" s="31">
        <v>11300</v>
      </c>
      <c r="G200" s="31">
        <v>10724</v>
      </c>
      <c r="H200" s="31">
        <v>10255</v>
      </c>
      <c r="I200" s="31">
        <v>10354</v>
      </c>
      <c r="J200" s="31">
        <v>10447</v>
      </c>
      <c r="K200" s="31">
        <v>10624</v>
      </c>
      <c r="L200" s="31">
        <v>11184</v>
      </c>
      <c r="M200" s="31">
        <v>12507</v>
      </c>
      <c r="N200" s="31">
        <v>9376</v>
      </c>
      <c r="O200" s="31">
        <v>9053</v>
      </c>
      <c r="P200" s="31">
        <v>8923</v>
      </c>
      <c r="Q200" s="31">
        <v>8383</v>
      </c>
      <c r="R200" s="31">
        <v>7045</v>
      </c>
      <c r="S200" s="31">
        <v>6188</v>
      </c>
      <c r="T200" s="31">
        <v>6679</v>
      </c>
      <c r="U200" s="31">
        <v>6609</v>
      </c>
      <c r="V200" s="31">
        <v>6313</v>
      </c>
      <c r="W200" s="31">
        <v>6135</v>
      </c>
      <c r="X200" s="31">
        <v>5536</v>
      </c>
      <c r="Y200" s="31">
        <v>5241</v>
      </c>
      <c r="Z200" s="31">
        <v>4819</v>
      </c>
      <c r="AA200" s="31">
        <v>4217</v>
      </c>
      <c r="AB200" s="31">
        <v>4051</v>
      </c>
      <c r="AC200" s="31">
        <v>3517</v>
      </c>
      <c r="AD200" s="31">
        <v>3093</v>
      </c>
      <c r="AE200" s="31">
        <v>11654</v>
      </c>
      <c r="AF200" s="31"/>
      <c r="AG200" s="63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</row>
    <row r="201" spans="1:192" hidden="1" x14ac:dyDescent="0.2">
      <c r="A201" s="30" t="s">
        <v>449</v>
      </c>
      <c r="B201" s="30" t="s">
        <v>450</v>
      </c>
      <c r="C201" s="30" t="s">
        <v>112</v>
      </c>
      <c r="D201" s="31">
        <v>97279</v>
      </c>
      <c r="E201" s="31"/>
      <c r="F201" s="31">
        <v>861</v>
      </c>
      <c r="G201" s="31">
        <v>880</v>
      </c>
      <c r="H201" s="31">
        <v>839</v>
      </c>
      <c r="I201" s="31">
        <v>851</v>
      </c>
      <c r="J201" s="31">
        <v>825</v>
      </c>
      <c r="K201" s="31">
        <v>860</v>
      </c>
      <c r="L201" s="31">
        <v>990</v>
      </c>
      <c r="M201" s="31">
        <v>1128</v>
      </c>
      <c r="N201" s="31">
        <v>831</v>
      </c>
      <c r="O201" s="31">
        <v>822</v>
      </c>
      <c r="P201" s="31">
        <v>758</v>
      </c>
      <c r="Q201" s="31">
        <v>706</v>
      </c>
      <c r="R201" s="31">
        <v>628</v>
      </c>
      <c r="S201" s="31">
        <v>610</v>
      </c>
      <c r="T201" s="31">
        <v>567</v>
      </c>
      <c r="U201" s="31">
        <v>635</v>
      </c>
      <c r="V201" s="31">
        <v>622</v>
      </c>
      <c r="W201" s="31">
        <v>523</v>
      </c>
      <c r="X201" s="31">
        <v>493</v>
      </c>
      <c r="Y201" s="31">
        <v>457</v>
      </c>
      <c r="Z201" s="31">
        <v>412</v>
      </c>
      <c r="AA201" s="31">
        <v>315</v>
      </c>
      <c r="AB201" s="31">
        <v>362</v>
      </c>
      <c r="AC201" s="31">
        <v>298</v>
      </c>
      <c r="AD201" s="31">
        <v>274</v>
      </c>
      <c r="AE201" s="31">
        <v>818</v>
      </c>
      <c r="AF201" s="31"/>
      <c r="AG201" s="63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</row>
    <row r="202" spans="1:192" hidden="1" x14ac:dyDescent="0.2">
      <c r="A202" s="30" t="s">
        <v>451</v>
      </c>
      <c r="B202" s="30" t="s">
        <v>452</v>
      </c>
      <c r="C202" s="30" t="s">
        <v>112</v>
      </c>
      <c r="D202" s="31">
        <v>154763</v>
      </c>
      <c r="E202" s="31"/>
      <c r="F202" s="31">
        <v>1516</v>
      </c>
      <c r="G202" s="31">
        <v>1560</v>
      </c>
      <c r="H202" s="31">
        <v>1419</v>
      </c>
      <c r="I202" s="31">
        <v>1407</v>
      </c>
      <c r="J202" s="31">
        <v>1369</v>
      </c>
      <c r="K202" s="31">
        <v>1441</v>
      </c>
      <c r="L202" s="31">
        <v>1489</v>
      </c>
      <c r="M202" s="31">
        <v>1626</v>
      </c>
      <c r="N202" s="31">
        <v>1239</v>
      </c>
      <c r="O202" s="31">
        <v>1173</v>
      </c>
      <c r="P202" s="31">
        <v>1189</v>
      </c>
      <c r="Q202" s="31">
        <v>1084</v>
      </c>
      <c r="R202" s="31">
        <v>886</v>
      </c>
      <c r="S202" s="31">
        <v>786</v>
      </c>
      <c r="T202" s="31">
        <v>798</v>
      </c>
      <c r="U202" s="31">
        <v>881</v>
      </c>
      <c r="V202" s="31">
        <v>747</v>
      </c>
      <c r="W202" s="31">
        <v>790</v>
      </c>
      <c r="X202" s="31">
        <v>667</v>
      </c>
      <c r="Y202" s="31">
        <v>634</v>
      </c>
      <c r="Z202" s="31">
        <v>602</v>
      </c>
      <c r="AA202" s="31">
        <v>555</v>
      </c>
      <c r="AB202" s="31">
        <v>568</v>
      </c>
      <c r="AC202" s="31">
        <v>457</v>
      </c>
      <c r="AD202" s="31">
        <v>412</v>
      </c>
      <c r="AE202" s="31">
        <v>1549</v>
      </c>
      <c r="AF202" s="31"/>
      <c r="AG202" s="63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</row>
    <row r="203" spans="1:192" hidden="1" x14ac:dyDescent="0.2">
      <c r="A203" s="30" t="s">
        <v>453</v>
      </c>
      <c r="B203" s="30" t="s">
        <v>454</v>
      </c>
      <c r="C203" s="30" t="s">
        <v>112</v>
      </c>
      <c r="D203" s="31">
        <v>149748</v>
      </c>
      <c r="E203" s="31"/>
      <c r="F203" s="31">
        <v>1514</v>
      </c>
      <c r="G203" s="31">
        <v>1480</v>
      </c>
      <c r="H203" s="31">
        <v>1337</v>
      </c>
      <c r="I203" s="31">
        <v>1406</v>
      </c>
      <c r="J203" s="31">
        <v>1442</v>
      </c>
      <c r="K203" s="31">
        <v>1522</v>
      </c>
      <c r="L203" s="31">
        <v>1563</v>
      </c>
      <c r="M203" s="31">
        <v>1812</v>
      </c>
      <c r="N203" s="31">
        <v>1215</v>
      </c>
      <c r="O203" s="31">
        <v>1227</v>
      </c>
      <c r="P203" s="31">
        <v>1193</v>
      </c>
      <c r="Q203" s="31">
        <v>1141</v>
      </c>
      <c r="R203" s="31">
        <v>955</v>
      </c>
      <c r="S203" s="31">
        <v>812</v>
      </c>
      <c r="T203" s="31">
        <v>889</v>
      </c>
      <c r="U203" s="31">
        <v>877</v>
      </c>
      <c r="V203" s="31">
        <v>832</v>
      </c>
      <c r="W203" s="31">
        <v>734</v>
      </c>
      <c r="X203" s="31">
        <v>743</v>
      </c>
      <c r="Y203" s="31">
        <v>655</v>
      </c>
      <c r="Z203" s="31">
        <v>602</v>
      </c>
      <c r="AA203" s="31">
        <v>547</v>
      </c>
      <c r="AB203" s="31">
        <v>494</v>
      </c>
      <c r="AC203" s="31">
        <v>400</v>
      </c>
      <c r="AD203" s="31">
        <v>358</v>
      </c>
      <c r="AE203" s="31">
        <v>1405</v>
      </c>
      <c r="AF203" s="31"/>
      <c r="AG203" s="63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</row>
    <row r="204" spans="1:192" hidden="1" x14ac:dyDescent="0.2">
      <c r="A204" s="30" t="s">
        <v>455</v>
      </c>
      <c r="B204" s="30" t="s">
        <v>456</v>
      </c>
      <c r="C204" s="30" t="s">
        <v>112</v>
      </c>
      <c r="D204" s="31">
        <v>104919</v>
      </c>
      <c r="E204" s="31"/>
      <c r="F204" s="31">
        <v>1025</v>
      </c>
      <c r="G204" s="31">
        <v>946</v>
      </c>
      <c r="H204" s="31">
        <v>921</v>
      </c>
      <c r="I204" s="31">
        <v>958</v>
      </c>
      <c r="J204" s="31">
        <v>948</v>
      </c>
      <c r="K204" s="31">
        <v>1078</v>
      </c>
      <c r="L204" s="31">
        <v>1023</v>
      </c>
      <c r="M204" s="31">
        <v>1164</v>
      </c>
      <c r="N204" s="31">
        <v>954</v>
      </c>
      <c r="O204" s="31">
        <v>846</v>
      </c>
      <c r="P204" s="31">
        <v>866</v>
      </c>
      <c r="Q204" s="31">
        <v>824</v>
      </c>
      <c r="R204" s="31">
        <v>646</v>
      </c>
      <c r="S204" s="31">
        <v>571</v>
      </c>
      <c r="T204" s="31">
        <v>647</v>
      </c>
      <c r="U204" s="31">
        <v>595</v>
      </c>
      <c r="V204" s="31">
        <v>624</v>
      </c>
      <c r="W204" s="31">
        <v>547</v>
      </c>
      <c r="X204" s="31">
        <v>525</v>
      </c>
      <c r="Y204" s="31">
        <v>511</v>
      </c>
      <c r="Z204" s="31">
        <v>481</v>
      </c>
      <c r="AA204" s="31">
        <v>402</v>
      </c>
      <c r="AB204" s="31">
        <v>352</v>
      </c>
      <c r="AC204" s="31">
        <v>320</v>
      </c>
      <c r="AD204" s="31">
        <v>299</v>
      </c>
      <c r="AE204" s="31">
        <v>1190</v>
      </c>
      <c r="AF204" s="31"/>
      <c r="AG204" s="63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</row>
    <row r="205" spans="1:192" hidden="1" x14ac:dyDescent="0.2">
      <c r="A205" s="30" t="s">
        <v>457</v>
      </c>
      <c r="B205" s="30" t="s">
        <v>458</v>
      </c>
      <c r="C205" s="30" t="s">
        <v>112</v>
      </c>
      <c r="D205" s="31">
        <v>133570</v>
      </c>
      <c r="E205" s="31"/>
      <c r="F205" s="31">
        <v>1372</v>
      </c>
      <c r="G205" s="31">
        <v>1331</v>
      </c>
      <c r="H205" s="31">
        <v>1241</v>
      </c>
      <c r="I205" s="31">
        <v>1268</v>
      </c>
      <c r="J205" s="31">
        <v>1374</v>
      </c>
      <c r="K205" s="31">
        <v>1379</v>
      </c>
      <c r="L205" s="31">
        <v>1384</v>
      </c>
      <c r="M205" s="31">
        <v>1551</v>
      </c>
      <c r="N205" s="31">
        <v>1146</v>
      </c>
      <c r="O205" s="31">
        <v>1128</v>
      </c>
      <c r="P205" s="31">
        <v>1134</v>
      </c>
      <c r="Q205" s="31">
        <v>1065</v>
      </c>
      <c r="R205" s="31">
        <v>948</v>
      </c>
      <c r="S205" s="31">
        <v>796</v>
      </c>
      <c r="T205" s="31">
        <v>866</v>
      </c>
      <c r="U205" s="31">
        <v>793</v>
      </c>
      <c r="V205" s="31">
        <v>800</v>
      </c>
      <c r="W205" s="31">
        <v>800</v>
      </c>
      <c r="X205" s="31">
        <v>683</v>
      </c>
      <c r="Y205" s="31">
        <v>720</v>
      </c>
      <c r="Z205" s="31">
        <v>610</v>
      </c>
      <c r="AA205" s="31">
        <v>535</v>
      </c>
      <c r="AB205" s="31">
        <v>520</v>
      </c>
      <c r="AC205" s="31">
        <v>434</v>
      </c>
      <c r="AD205" s="31">
        <v>386</v>
      </c>
      <c r="AE205" s="31">
        <v>1397</v>
      </c>
      <c r="AF205" s="31"/>
      <c r="AG205" s="63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</row>
    <row r="206" spans="1:192" hidden="1" x14ac:dyDescent="0.2">
      <c r="A206" s="30" t="s">
        <v>459</v>
      </c>
      <c r="B206" s="30" t="s">
        <v>460</v>
      </c>
      <c r="C206" s="30" t="s">
        <v>112</v>
      </c>
      <c r="D206" s="31">
        <v>148452</v>
      </c>
      <c r="E206" s="31"/>
      <c r="F206" s="31">
        <v>1365</v>
      </c>
      <c r="G206" s="31">
        <v>1374</v>
      </c>
      <c r="H206" s="31">
        <v>1230</v>
      </c>
      <c r="I206" s="31">
        <v>1238</v>
      </c>
      <c r="J206" s="31">
        <v>1343</v>
      </c>
      <c r="K206" s="31">
        <v>1240</v>
      </c>
      <c r="L206" s="31">
        <v>1362</v>
      </c>
      <c r="M206" s="31">
        <v>1519</v>
      </c>
      <c r="N206" s="31">
        <v>1246</v>
      </c>
      <c r="O206" s="31">
        <v>1105</v>
      </c>
      <c r="P206" s="31">
        <v>1151</v>
      </c>
      <c r="Q206" s="31">
        <v>1014</v>
      </c>
      <c r="R206" s="31">
        <v>834</v>
      </c>
      <c r="S206" s="31">
        <v>760</v>
      </c>
      <c r="T206" s="31">
        <v>846</v>
      </c>
      <c r="U206" s="31">
        <v>864</v>
      </c>
      <c r="V206" s="31">
        <v>811</v>
      </c>
      <c r="W206" s="31">
        <v>775</v>
      </c>
      <c r="X206" s="31">
        <v>696</v>
      </c>
      <c r="Y206" s="31">
        <v>579</v>
      </c>
      <c r="Z206" s="31">
        <v>605</v>
      </c>
      <c r="AA206" s="31">
        <v>579</v>
      </c>
      <c r="AB206" s="31">
        <v>495</v>
      </c>
      <c r="AC206" s="31">
        <v>453</v>
      </c>
      <c r="AD206" s="31">
        <v>388</v>
      </c>
      <c r="AE206" s="31">
        <v>1563</v>
      </c>
      <c r="AF206" s="31"/>
      <c r="AG206" s="63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</row>
    <row r="207" spans="1:192" hidden="1" x14ac:dyDescent="0.2">
      <c r="A207" s="30" t="s">
        <v>461</v>
      </c>
      <c r="B207" s="30" t="s">
        <v>462</v>
      </c>
      <c r="C207" s="30" t="s">
        <v>112</v>
      </c>
      <c r="D207" s="31">
        <v>87845</v>
      </c>
      <c r="E207" s="31"/>
      <c r="F207" s="31">
        <v>785</v>
      </c>
      <c r="G207" s="31">
        <v>737</v>
      </c>
      <c r="H207" s="31">
        <v>718</v>
      </c>
      <c r="I207" s="31">
        <v>672</v>
      </c>
      <c r="J207" s="31">
        <v>702</v>
      </c>
      <c r="K207" s="31">
        <v>666</v>
      </c>
      <c r="L207" s="31">
        <v>747</v>
      </c>
      <c r="M207" s="31">
        <v>814</v>
      </c>
      <c r="N207" s="31">
        <v>595</v>
      </c>
      <c r="O207" s="31">
        <v>594</v>
      </c>
      <c r="P207" s="31">
        <v>531</v>
      </c>
      <c r="Q207" s="31">
        <v>546</v>
      </c>
      <c r="R207" s="31">
        <v>466</v>
      </c>
      <c r="S207" s="31">
        <v>395</v>
      </c>
      <c r="T207" s="31">
        <v>461</v>
      </c>
      <c r="U207" s="31">
        <v>418</v>
      </c>
      <c r="V207" s="31">
        <v>413</v>
      </c>
      <c r="W207" s="31">
        <v>416</v>
      </c>
      <c r="X207" s="31">
        <v>383</v>
      </c>
      <c r="Y207" s="31">
        <v>396</v>
      </c>
      <c r="Z207" s="31">
        <v>356</v>
      </c>
      <c r="AA207" s="31">
        <v>229</v>
      </c>
      <c r="AB207" s="31">
        <v>278</v>
      </c>
      <c r="AC207" s="31">
        <v>256</v>
      </c>
      <c r="AD207" s="31">
        <v>201</v>
      </c>
      <c r="AE207" s="31">
        <v>746</v>
      </c>
      <c r="AF207" s="31"/>
      <c r="AG207" s="63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</row>
    <row r="208" spans="1:192" hidden="1" x14ac:dyDescent="0.2">
      <c r="A208" s="30" t="s">
        <v>463</v>
      </c>
      <c r="B208" s="30" t="s">
        <v>464</v>
      </c>
      <c r="C208" s="30" t="s">
        <v>112</v>
      </c>
      <c r="D208" s="31">
        <v>93323</v>
      </c>
      <c r="E208" s="31"/>
      <c r="F208" s="31">
        <v>979</v>
      </c>
      <c r="G208" s="31">
        <v>801</v>
      </c>
      <c r="H208" s="31">
        <v>890</v>
      </c>
      <c r="I208" s="31">
        <v>896</v>
      </c>
      <c r="J208" s="31">
        <v>866</v>
      </c>
      <c r="K208" s="31">
        <v>848</v>
      </c>
      <c r="L208" s="31">
        <v>970</v>
      </c>
      <c r="M208" s="31">
        <v>1042</v>
      </c>
      <c r="N208" s="31">
        <v>747</v>
      </c>
      <c r="O208" s="31">
        <v>802</v>
      </c>
      <c r="P208" s="31">
        <v>749</v>
      </c>
      <c r="Q208" s="31">
        <v>689</v>
      </c>
      <c r="R208" s="31">
        <v>622</v>
      </c>
      <c r="S208" s="31">
        <v>482</v>
      </c>
      <c r="T208" s="31">
        <v>557</v>
      </c>
      <c r="U208" s="31">
        <v>514</v>
      </c>
      <c r="V208" s="31">
        <v>516</v>
      </c>
      <c r="W208" s="31">
        <v>514</v>
      </c>
      <c r="X208" s="31">
        <v>464</v>
      </c>
      <c r="Y208" s="31">
        <v>440</v>
      </c>
      <c r="Z208" s="31">
        <v>389</v>
      </c>
      <c r="AA208" s="31">
        <v>382</v>
      </c>
      <c r="AB208" s="31">
        <v>319</v>
      </c>
      <c r="AC208" s="31">
        <v>291</v>
      </c>
      <c r="AD208" s="31">
        <v>250</v>
      </c>
      <c r="AE208" s="31">
        <v>983</v>
      </c>
      <c r="AF208" s="31"/>
      <c r="AG208" s="63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</row>
    <row r="209" spans="1:192" hidden="1" x14ac:dyDescent="0.2">
      <c r="A209" s="30" t="s">
        <v>465</v>
      </c>
      <c r="B209" s="30" t="s">
        <v>466</v>
      </c>
      <c r="C209" s="30" t="s">
        <v>112</v>
      </c>
      <c r="D209" s="31">
        <v>96577</v>
      </c>
      <c r="E209" s="31"/>
      <c r="F209" s="31">
        <v>829</v>
      </c>
      <c r="G209" s="31">
        <v>665</v>
      </c>
      <c r="H209" s="31">
        <v>678</v>
      </c>
      <c r="I209" s="31">
        <v>699</v>
      </c>
      <c r="J209" s="31">
        <v>662</v>
      </c>
      <c r="K209" s="31">
        <v>666</v>
      </c>
      <c r="L209" s="31">
        <v>672</v>
      </c>
      <c r="M209" s="31">
        <v>729</v>
      </c>
      <c r="N209" s="31">
        <v>568</v>
      </c>
      <c r="O209" s="31">
        <v>575</v>
      </c>
      <c r="P209" s="31">
        <v>512</v>
      </c>
      <c r="Q209" s="31">
        <v>559</v>
      </c>
      <c r="R209" s="31">
        <v>418</v>
      </c>
      <c r="S209" s="31">
        <v>387</v>
      </c>
      <c r="T209" s="31">
        <v>401</v>
      </c>
      <c r="U209" s="31">
        <v>427</v>
      </c>
      <c r="V209" s="31">
        <v>385</v>
      </c>
      <c r="W209" s="31">
        <v>424</v>
      </c>
      <c r="X209" s="31">
        <v>345</v>
      </c>
      <c r="Y209" s="31">
        <v>313</v>
      </c>
      <c r="Z209" s="31">
        <v>297</v>
      </c>
      <c r="AA209" s="31">
        <v>245</v>
      </c>
      <c r="AB209" s="31">
        <v>261</v>
      </c>
      <c r="AC209" s="31">
        <v>222</v>
      </c>
      <c r="AD209" s="31">
        <v>196</v>
      </c>
      <c r="AE209" s="31">
        <v>721</v>
      </c>
      <c r="AF209" s="31"/>
      <c r="AG209" s="63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</row>
    <row r="210" spans="1:192" hidden="1" x14ac:dyDescent="0.2">
      <c r="A210" s="30" t="s">
        <v>467</v>
      </c>
      <c r="B210" s="30" t="s">
        <v>468</v>
      </c>
      <c r="C210" s="30" t="s">
        <v>112</v>
      </c>
      <c r="D210" s="31">
        <v>123043</v>
      </c>
      <c r="E210" s="31"/>
      <c r="F210" s="31">
        <v>1054</v>
      </c>
      <c r="G210" s="31">
        <v>950</v>
      </c>
      <c r="H210" s="31">
        <v>982</v>
      </c>
      <c r="I210" s="31">
        <v>959</v>
      </c>
      <c r="J210" s="31">
        <v>916</v>
      </c>
      <c r="K210" s="31">
        <v>924</v>
      </c>
      <c r="L210" s="31">
        <v>984</v>
      </c>
      <c r="M210" s="31">
        <v>1122</v>
      </c>
      <c r="N210" s="31">
        <v>835</v>
      </c>
      <c r="O210" s="31">
        <v>781</v>
      </c>
      <c r="P210" s="31">
        <v>840</v>
      </c>
      <c r="Q210" s="31">
        <v>755</v>
      </c>
      <c r="R210" s="31">
        <v>642</v>
      </c>
      <c r="S210" s="31">
        <v>589</v>
      </c>
      <c r="T210" s="31">
        <v>647</v>
      </c>
      <c r="U210" s="31">
        <v>605</v>
      </c>
      <c r="V210" s="31">
        <v>563</v>
      </c>
      <c r="W210" s="31">
        <v>612</v>
      </c>
      <c r="X210" s="31">
        <v>537</v>
      </c>
      <c r="Y210" s="31">
        <v>536</v>
      </c>
      <c r="Z210" s="31">
        <v>465</v>
      </c>
      <c r="AA210" s="31">
        <v>428</v>
      </c>
      <c r="AB210" s="31">
        <v>402</v>
      </c>
      <c r="AC210" s="31">
        <v>386</v>
      </c>
      <c r="AD210" s="31">
        <v>329</v>
      </c>
      <c r="AE210" s="31">
        <v>1282</v>
      </c>
      <c r="AF210" s="31"/>
      <c r="AG210" s="63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</row>
    <row r="211" spans="1:192" hidden="1" x14ac:dyDescent="0.2">
      <c r="A211" s="30" t="s">
        <v>469</v>
      </c>
      <c r="B211" s="30" t="s">
        <v>470</v>
      </c>
      <c r="C211" s="30" t="s">
        <v>109</v>
      </c>
      <c r="D211" s="31">
        <v>907760</v>
      </c>
      <c r="E211" s="31"/>
      <c r="F211" s="31">
        <v>11280</v>
      </c>
      <c r="G211" s="31">
        <v>11225</v>
      </c>
      <c r="H211" s="31">
        <v>11226</v>
      </c>
      <c r="I211" s="31">
        <v>11321</v>
      </c>
      <c r="J211" s="31">
        <v>11699</v>
      </c>
      <c r="K211" s="31">
        <v>11959</v>
      </c>
      <c r="L211" s="31">
        <v>12996</v>
      </c>
      <c r="M211" s="31">
        <v>14689</v>
      </c>
      <c r="N211" s="31">
        <v>11015</v>
      </c>
      <c r="O211" s="31">
        <v>10431</v>
      </c>
      <c r="P211" s="31">
        <v>10313</v>
      </c>
      <c r="Q211" s="31">
        <v>9510</v>
      </c>
      <c r="R211" s="31">
        <v>8285</v>
      </c>
      <c r="S211" s="31">
        <v>7253</v>
      </c>
      <c r="T211" s="31">
        <v>7243</v>
      </c>
      <c r="U211" s="31">
        <v>7040</v>
      </c>
      <c r="V211" s="31">
        <v>6891</v>
      </c>
      <c r="W211" s="31">
        <v>6320</v>
      </c>
      <c r="X211" s="31">
        <v>5742</v>
      </c>
      <c r="Y211" s="31">
        <v>5262</v>
      </c>
      <c r="Z211" s="31">
        <v>4670</v>
      </c>
      <c r="AA211" s="31">
        <v>4258</v>
      </c>
      <c r="AB211" s="31">
        <v>4001</v>
      </c>
      <c r="AC211" s="31">
        <v>3471</v>
      </c>
      <c r="AD211" s="31">
        <v>3060</v>
      </c>
      <c r="AE211" s="31">
        <v>11506</v>
      </c>
      <c r="AF211" s="31"/>
      <c r="AG211" s="63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</row>
    <row r="212" spans="1:192" hidden="1" x14ac:dyDescent="0.2">
      <c r="A212" s="30" t="s">
        <v>471</v>
      </c>
      <c r="B212" s="30" t="s">
        <v>472</v>
      </c>
      <c r="C212" s="30" t="s">
        <v>112</v>
      </c>
      <c r="D212" s="31">
        <v>139968</v>
      </c>
      <c r="E212" s="31"/>
      <c r="F212" s="31">
        <v>1789</v>
      </c>
      <c r="G212" s="31">
        <v>1781</v>
      </c>
      <c r="H212" s="31">
        <v>1789</v>
      </c>
      <c r="I212" s="31">
        <v>1786</v>
      </c>
      <c r="J212" s="31">
        <v>1826</v>
      </c>
      <c r="K212" s="31">
        <v>1914</v>
      </c>
      <c r="L212" s="31">
        <v>2095</v>
      </c>
      <c r="M212" s="31">
        <v>2269</v>
      </c>
      <c r="N212" s="31">
        <v>1798</v>
      </c>
      <c r="O212" s="31">
        <v>1666</v>
      </c>
      <c r="P212" s="31">
        <v>1629</v>
      </c>
      <c r="Q212" s="31">
        <v>1452</v>
      </c>
      <c r="R212" s="31">
        <v>1304</v>
      </c>
      <c r="S212" s="31">
        <v>1123</v>
      </c>
      <c r="T212" s="31">
        <v>1128</v>
      </c>
      <c r="U212" s="31">
        <v>1078</v>
      </c>
      <c r="V212" s="31">
        <v>1112</v>
      </c>
      <c r="W212" s="31">
        <v>1015</v>
      </c>
      <c r="X212" s="31">
        <v>892</v>
      </c>
      <c r="Y212" s="31">
        <v>816</v>
      </c>
      <c r="Z212" s="31">
        <v>739</v>
      </c>
      <c r="AA212" s="31">
        <v>612</v>
      </c>
      <c r="AB212" s="31">
        <v>626</v>
      </c>
      <c r="AC212" s="31">
        <v>503</v>
      </c>
      <c r="AD212" s="31">
        <v>533</v>
      </c>
      <c r="AE212" s="31">
        <v>1856</v>
      </c>
      <c r="AF212" s="31"/>
      <c r="AG212" s="63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</row>
    <row r="213" spans="1:192" hidden="1" x14ac:dyDescent="0.2">
      <c r="A213" s="30" t="s">
        <v>473</v>
      </c>
      <c r="B213" s="30" t="s">
        <v>474</v>
      </c>
      <c r="C213" s="30" t="s">
        <v>112</v>
      </c>
      <c r="D213" s="31">
        <v>130783</v>
      </c>
      <c r="E213" s="31"/>
      <c r="F213" s="31">
        <v>1683</v>
      </c>
      <c r="G213" s="31">
        <v>1644</v>
      </c>
      <c r="H213" s="31">
        <v>1573</v>
      </c>
      <c r="I213" s="31">
        <v>1702</v>
      </c>
      <c r="J213" s="31">
        <v>1781</v>
      </c>
      <c r="K213" s="31">
        <v>1811</v>
      </c>
      <c r="L213" s="31">
        <v>1959</v>
      </c>
      <c r="M213" s="31">
        <v>2255</v>
      </c>
      <c r="N213" s="31">
        <v>1636</v>
      </c>
      <c r="O213" s="31">
        <v>1619</v>
      </c>
      <c r="P213" s="31">
        <v>1563</v>
      </c>
      <c r="Q213" s="31">
        <v>1405</v>
      </c>
      <c r="R213" s="31">
        <v>1210</v>
      </c>
      <c r="S213" s="31">
        <v>1158</v>
      </c>
      <c r="T213" s="31">
        <v>1100</v>
      </c>
      <c r="U213" s="31">
        <v>1112</v>
      </c>
      <c r="V213" s="31">
        <v>1066</v>
      </c>
      <c r="W213" s="31">
        <v>1021</v>
      </c>
      <c r="X213" s="31">
        <v>873</v>
      </c>
      <c r="Y213" s="31">
        <v>835</v>
      </c>
      <c r="Z213" s="31">
        <v>746</v>
      </c>
      <c r="AA213" s="31">
        <v>670</v>
      </c>
      <c r="AB213" s="31">
        <v>633</v>
      </c>
      <c r="AC213" s="31">
        <v>568</v>
      </c>
      <c r="AD213" s="31">
        <v>442</v>
      </c>
      <c r="AE213" s="31">
        <v>1705</v>
      </c>
      <c r="AF213" s="31"/>
      <c r="AG213" s="63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</row>
    <row r="214" spans="1:192" hidden="1" x14ac:dyDescent="0.2">
      <c r="A214" s="30" t="s">
        <v>475</v>
      </c>
      <c r="B214" s="30" t="s">
        <v>476</v>
      </c>
      <c r="C214" s="30" t="s">
        <v>112</v>
      </c>
      <c r="D214" s="31">
        <v>99336</v>
      </c>
      <c r="E214" s="31"/>
      <c r="F214" s="31">
        <v>1270</v>
      </c>
      <c r="G214" s="31">
        <v>1273</v>
      </c>
      <c r="H214" s="31">
        <v>1276</v>
      </c>
      <c r="I214" s="31">
        <v>1252</v>
      </c>
      <c r="J214" s="31">
        <v>1304</v>
      </c>
      <c r="K214" s="31">
        <v>1327</v>
      </c>
      <c r="L214" s="31">
        <v>1453</v>
      </c>
      <c r="M214" s="31">
        <v>1598</v>
      </c>
      <c r="N214" s="31">
        <v>1253</v>
      </c>
      <c r="O214" s="31">
        <v>1149</v>
      </c>
      <c r="P214" s="31">
        <v>1150</v>
      </c>
      <c r="Q214" s="31">
        <v>1091</v>
      </c>
      <c r="R214" s="31">
        <v>917</v>
      </c>
      <c r="S214" s="31">
        <v>822</v>
      </c>
      <c r="T214" s="31">
        <v>789</v>
      </c>
      <c r="U214" s="31">
        <v>719</v>
      </c>
      <c r="V214" s="31">
        <v>704</v>
      </c>
      <c r="W214" s="31">
        <v>614</v>
      </c>
      <c r="X214" s="31">
        <v>563</v>
      </c>
      <c r="Y214" s="31">
        <v>520</v>
      </c>
      <c r="Z214" s="31">
        <v>467</v>
      </c>
      <c r="AA214" s="31">
        <v>441</v>
      </c>
      <c r="AB214" s="31">
        <v>432</v>
      </c>
      <c r="AC214" s="31">
        <v>371</v>
      </c>
      <c r="AD214" s="31">
        <v>300</v>
      </c>
      <c r="AE214" s="31">
        <v>1210</v>
      </c>
      <c r="AF214" s="31"/>
      <c r="AG214" s="63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</row>
    <row r="215" spans="1:192" hidden="1" x14ac:dyDescent="0.2">
      <c r="A215" s="30" t="s">
        <v>477</v>
      </c>
      <c r="B215" s="30" t="s">
        <v>478</v>
      </c>
      <c r="C215" s="30" t="s">
        <v>112</v>
      </c>
      <c r="D215" s="31">
        <v>151383</v>
      </c>
      <c r="E215" s="31"/>
      <c r="F215" s="31">
        <v>2016</v>
      </c>
      <c r="G215" s="31">
        <v>1970</v>
      </c>
      <c r="H215" s="31">
        <v>2057</v>
      </c>
      <c r="I215" s="31">
        <v>1982</v>
      </c>
      <c r="J215" s="31">
        <v>2077</v>
      </c>
      <c r="K215" s="31">
        <v>2188</v>
      </c>
      <c r="L215" s="31">
        <v>2338</v>
      </c>
      <c r="M215" s="31">
        <v>2632</v>
      </c>
      <c r="N215" s="31">
        <v>1949</v>
      </c>
      <c r="O215" s="31">
        <v>1885</v>
      </c>
      <c r="P215" s="31">
        <v>1819</v>
      </c>
      <c r="Q215" s="31">
        <v>1772</v>
      </c>
      <c r="R215" s="31">
        <v>1591</v>
      </c>
      <c r="S215" s="31">
        <v>1255</v>
      </c>
      <c r="T215" s="31">
        <v>1367</v>
      </c>
      <c r="U215" s="31">
        <v>1297</v>
      </c>
      <c r="V215" s="31">
        <v>1248</v>
      </c>
      <c r="W215" s="31">
        <v>1088</v>
      </c>
      <c r="X215" s="31">
        <v>1058</v>
      </c>
      <c r="Y215" s="31">
        <v>933</v>
      </c>
      <c r="Z215" s="31">
        <v>806</v>
      </c>
      <c r="AA215" s="31">
        <v>778</v>
      </c>
      <c r="AB215" s="31">
        <v>675</v>
      </c>
      <c r="AC215" s="31">
        <v>586</v>
      </c>
      <c r="AD215" s="31">
        <v>496</v>
      </c>
      <c r="AE215" s="31">
        <v>1806</v>
      </c>
      <c r="AF215" s="31"/>
      <c r="AG215" s="63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</row>
    <row r="216" spans="1:192" hidden="1" x14ac:dyDescent="0.2">
      <c r="A216" s="30" t="s">
        <v>479</v>
      </c>
      <c r="B216" s="30" t="s">
        <v>480</v>
      </c>
      <c r="C216" s="30" t="s">
        <v>112</v>
      </c>
      <c r="D216" s="31">
        <v>104837</v>
      </c>
      <c r="E216" s="31"/>
      <c r="F216" s="31">
        <v>1672</v>
      </c>
      <c r="G216" s="31">
        <v>1697</v>
      </c>
      <c r="H216" s="31">
        <v>1740</v>
      </c>
      <c r="I216" s="31">
        <v>1783</v>
      </c>
      <c r="J216" s="31">
        <v>1868</v>
      </c>
      <c r="K216" s="31">
        <v>1844</v>
      </c>
      <c r="L216" s="31">
        <v>1976</v>
      </c>
      <c r="M216" s="31">
        <v>2321</v>
      </c>
      <c r="N216" s="31">
        <v>1779</v>
      </c>
      <c r="O216" s="31">
        <v>1551</v>
      </c>
      <c r="P216" s="31">
        <v>1602</v>
      </c>
      <c r="Q216" s="31">
        <v>1487</v>
      </c>
      <c r="R216" s="31">
        <v>1286</v>
      </c>
      <c r="S216" s="31">
        <v>1090</v>
      </c>
      <c r="T216" s="31">
        <v>1072</v>
      </c>
      <c r="U216" s="31">
        <v>1050</v>
      </c>
      <c r="V216" s="31">
        <v>1105</v>
      </c>
      <c r="W216" s="31">
        <v>1009</v>
      </c>
      <c r="X216" s="31">
        <v>933</v>
      </c>
      <c r="Y216" s="31">
        <v>880</v>
      </c>
      <c r="Z216" s="31">
        <v>728</v>
      </c>
      <c r="AA216" s="31">
        <v>701</v>
      </c>
      <c r="AB216" s="31">
        <v>630</v>
      </c>
      <c r="AC216" s="31">
        <v>583</v>
      </c>
      <c r="AD216" s="31">
        <v>478</v>
      </c>
      <c r="AE216" s="31">
        <v>1907</v>
      </c>
      <c r="AF216" s="31"/>
      <c r="AG216" s="63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</row>
    <row r="217" spans="1:192" hidden="1" x14ac:dyDescent="0.2">
      <c r="A217" s="30" t="s">
        <v>481</v>
      </c>
      <c r="B217" s="30" t="s">
        <v>482</v>
      </c>
      <c r="C217" s="30" t="s">
        <v>112</v>
      </c>
      <c r="D217" s="31">
        <v>140573</v>
      </c>
      <c r="E217" s="31"/>
      <c r="F217" s="31">
        <v>1143</v>
      </c>
      <c r="G217" s="31">
        <v>1099</v>
      </c>
      <c r="H217" s="31">
        <v>1146</v>
      </c>
      <c r="I217" s="31">
        <v>1128</v>
      </c>
      <c r="J217" s="31">
        <v>1070</v>
      </c>
      <c r="K217" s="31">
        <v>1087</v>
      </c>
      <c r="L217" s="31">
        <v>1178</v>
      </c>
      <c r="M217" s="31">
        <v>1352</v>
      </c>
      <c r="N217" s="31">
        <v>930</v>
      </c>
      <c r="O217" s="31">
        <v>927</v>
      </c>
      <c r="P217" s="31">
        <v>920</v>
      </c>
      <c r="Q217" s="31">
        <v>847</v>
      </c>
      <c r="R217" s="31">
        <v>729</v>
      </c>
      <c r="S217" s="31">
        <v>709</v>
      </c>
      <c r="T217" s="31">
        <v>698</v>
      </c>
      <c r="U217" s="31">
        <v>668</v>
      </c>
      <c r="V217" s="31">
        <v>645</v>
      </c>
      <c r="W217" s="31">
        <v>576</v>
      </c>
      <c r="X217" s="31">
        <v>547</v>
      </c>
      <c r="Y217" s="31">
        <v>509</v>
      </c>
      <c r="Z217" s="31">
        <v>443</v>
      </c>
      <c r="AA217" s="31">
        <v>425</v>
      </c>
      <c r="AB217" s="31">
        <v>386</v>
      </c>
      <c r="AC217" s="31">
        <v>378</v>
      </c>
      <c r="AD217" s="31">
        <v>345</v>
      </c>
      <c r="AE217" s="31">
        <v>1360</v>
      </c>
      <c r="AF217" s="31"/>
      <c r="AG217" s="63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</row>
    <row r="218" spans="1:192" hidden="1" x14ac:dyDescent="0.2">
      <c r="A218" s="30" t="s">
        <v>483</v>
      </c>
      <c r="B218" s="30" t="s">
        <v>484</v>
      </c>
      <c r="C218" s="30" t="s">
        <v>112</v>
      </c>
      <c r="D218" s="31">
        <v>140880</v>
      </c>
      <c r="E218" s="31"/>
      <c r="F218" s="31">
        <v>1707</v>
      </c>
      <c r="G218" s="31">
        <v>1761</v>
      </c>
      <c r="H218" s="31">
        <v>1645</v>
      </c>
      <c r="I218" s="31">
        <v>1688</v>
      </c>
      <c r="J218" s="31">
        <v>1773</v>
      </c>
      <c r="K218" s="31">
        <v>1788</v>
      </c>
      <c r="L218" s="31">
        <v>1997</v>
      </c>
      <c r="M218" s="31">
        <v>2262</v>
      </c>
      <c r="N218" s="31">
        <v>1670</v>
      </c>
      <c r="O218" s="31">
        <v>1634</v>
      </c>
      <c r="P218" s="31">
        <v>1630</v>
      </c>
      <c r="Q218" s="31">
        <v>1456</v>
      </c>
      <c r="R218" s="31">
        <v>1248</v>
      </c>
      <c r="S218" s="31">
        <v>1096</v>
      </c>
      <c r="T218" s="31">
        <v>1089</v>
      </c>
      <c r="U218" s="31">
        <v>1116</v>
      </c>
      <c r="V218" s="31">
        <v>1011</v>
      </c>
      <c r="W218" s="31">
        <v>997</v>
      </c>
      <c r="X218" s="31">
        <v>876</v>
      </c>
      <c r="Y218" s="31">
        <v>769</v>
      </c>
      <c r="Z218" s="31">
        <v>741</v>
      </c>
      <c r="AA218" s="31">
        <v>631</v>
      </c>
      <c r="AB218" s="31">
        <v>619</v>
      </c>
      <c r="AC218" s="31">
        <v>482</v>
      </c>
      <c r="AD218" s="31">
        <v>466</v>
      </c>
      <c r="AE218" s="31">
        <v>1662</v>
      </c>
      <c r="AF218" s="31"/>
      <c r="AG218" s="63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</row>
    <row r="219" spans="1:192" hidden="1" x14ac:dyDescent="0.2">
      <c r="A219" s="30" t="s">
        <v>485</v>
      </c>
      <c r="B219" s="30" t="s">
        <v>486</v>
      </c>
      <c r="C219" s="30" t="s">
        <v>109</v>
      </c>
      <c r="D219" s="31">
        <v>761350</v>
      </c>
      <c r="E219" s="31"/>
      <c r="F219" s="31">
        <v>9404</v>
      </c>
      <c r="G219" s="31">
        <v>9302</v>
      </c>
      <c r="H219" s="31">
        <v>9053</v>
      </c>
      <c r="I219" s="31">
        <v>9210</v>
      </c>
      <c r="J219" s="31">
        <v>9473</v>
      </c>
      <c r="K219" s="31">
        <v>9800</v>
      </c>
      <c r="L219" s="31">
        <v>10531</v>
      </c>
      <c r="M219" s="31">
        <v>11773</v>
      </c>
      <c r="N219" s="31">
        <v>8765</v>
      </c>
      <c r="O219" s="31">
        <v>8288</v>
      </c>
      <c r="P219" s="31">
        <v>8204</v>
      </c>
      <c r="Q219" s="31">
        <v>7354</v>
      </c>
      <c r="R219" s="31">
        <v>6701</v>
      </c>
      <c r="S219" s="31">
        <v>5633</v>
      </c>
      <c r="T219" s="31">
        <v>5763</v>
      </c>
      <c r="U219" s="31">
        <v>5675</v>
      </c>
      <c r="V219" s="31">
        <v>5412</v>
      </c>
      <c r="W219" s="31">
        <v>4948</v>
      </c>
      <c r="X219" s="31">
        <v>4532</v>
      </c>
      <c r="Y219" s="31">
        <v>4280</v>
      </c>
      <c r="Z219" s="31">
        <v>3767</v>
      </c>
      <c r="AA219" s="31">
        <v>3379</v>
      </c>
      <c r="AB219" s="31">
        <v>3085</v>
      </c>
      <c r="AC219" s="31">
        <v>2783</v>
      </c>
      <c r="AD219" s="31">
        <v>2525</v>
      </c>
      <c r="AE219" s="31">
        <v>9753</v>
      </c>
      <c r="AF219" s="31"/>
      <c r="AG219" s="63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</row>
    <row r="220" spans="1:192" hidden="1" x14ac:dyDescent="0.2">
      <c r="A220" s="30" t="s">
        <v>487</v>
      </c>
      <c r="B220" s="30" t="s">
        <v>488</v>
      </c>
      <c r="C220" s="30" t="s">
        <v>112</v>
      </c>
      <c r="D220" s="31">
        <v>92036</v>
      </c>
      <c r="E220" s="31"/>
      <c r="F220" s="31">
        <v>1179</v>
      </c>
      <c r="G220" s="31">
        <v>1246</v>
      </c>
      <c r="H220" s="31">
        <v>1177</v>
      </c>
      <c r="I220" s="31">
        <v>1233</v>
      </c>
      <c r="J220" s="31">
        <v>1350</v>
      </c>
      <c r="K220" s="31">
        <v>1285</v>
      </c>
      <c r="L220" s="31">
        <v>1473</v>
      </c>
      <c r="M220" s="31">
        <v>1575</v>
      </c>
      <c r="N220" s="31">
        <v>1231</v>
      </c>
      <c r="O220" s="31">
        <v>1172</v>
      </c>
      <c r="P220" s="31">
        <v>1134</v>
      </c>
      <c r="Q220" s="31">
        <v>1020</v>
      </c>
      <c r="R220" s="31">
        <v>923</v>
      </c>
      <c r="S220" s="31">
        <v>788</v>
      </c>
      <c r="T220" s="31">
        <v>790</v>
      </c>
      <c r="U220" s="31">
        <v>785</v>
      </c>
      <c r="V220" s="31">
        <v>674</v>
      </c>
      <c r="W220" s="31">
        <v>678</v>
      </c>
      <c r="X220" s="31">
        <v>570</v>
      </c>
      <c r="Y220" s="31">
        <v>596</v>
      </c>
      <c r="Z220" s="31">
        <v>500</v>
      </c>
      <c r="AA220" s="31">
        <v>421</v>
      </c>
      <c r="AB220" s="31">
        <v>406</v>
      </c>
      <c r="AC220" s="31">
        <v>390</v>
      </c>
      <c r="AD220" s="31">
        <v>337</v>
      </c>
      <c r="AE220" s="31">
        <v>1291</v>
      </c>
      <c r="AF220" s="31"/>
      <c r="AG220" s="63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</row>
    <row r="221" spans="1:192" hidden="1" x14ac:dyDescent="0.2">
      <c r="A221" s="30" t="s">
        <v>489</v>
      </c>
      <c r="B221" s="30" t="s">
        <v>490</v>
      </c>
      <c r="C221" s="30" t="s">
        <v>112</v>
      </c>
      <c r="D221" s="31">
        <v>249461</v>
      </c>
      <c r="E221" s="31"/>
      <c r="F221" s="31">
        <v>3439</v>
      </c>
      <c r="G221" s="31">
        <v>3454</v>
      </c>
      <c r="H221" s="31">
        <v>3392</v>
      </c>
      <c r="I221" s="31">
        <v>3436</v>
      </c>
      <c r="J221" s="31">
        <v>3554</v>
      </c>
      <c r="K221" s="31">
        <v>3758</v>
      </c>
      <c r="L221" s="31">
        <v>3993</v>
      </c>
      <c r="M221" s="31">
        <v>4641</v>
      </c>
      <c r="N221" s="31">
        <v>3384</v>
      </c>
      <c r="O221" s="31">
        <v>3155</v>
      </c>
      <c r="P221" s="31">
        <v>3192</v>
      </c>
      <c r="Q221" s="31">
        <v>2866</v>
      </c>
      <c r="R221" s="31">
        <v>2604</v>
      </c>
      <c r="S221" s="31">
        <v>2050</v>
      </c>
      <c r="T221" s="31">
        <v>2256</v>
      </c>
      <c r="U221" s="31">
        <v>2126</v>
      </c>
      <c r="V221" s="31">
        <v>2085</v>
      </c>
      <c r="W221" s="31">
        <v>1921</v>
      </c>
      <c r="X221" s="31">
        <v>1765</v>
      </c>
      <c r="Y221" s="31">
        <v>1635</v>
      </c>
      <c r="Z221" s="31">
        <v>1502</v>
      </c>
      <c r="AA221" s="31">
        <v>1356</v>
      </c>
      <c r="AB221" s="31">
        <v>1217</v>
      </c>
      <c r="AC221" s="31">
        <v>1061</v>
      </c>
      <c r="AD221" s="31">
        <v>1007</v>
      </c>
      <c r="AE221" s="31">
        <v>3700</v>
      </c>
      <c r="AF221" s="31"/>
      <c r="AG221" s="63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</row>
    <row r="222" spans="1:192" hidden="1" x14ac:dyDescent="0.2">
      <c r="A222" s="30" t="s">
        <v>491</v>
      </c>
      <c r="B222" s="30" t="s">
        <v>492</v>
      </c>
      <c r="C222" s="30" t="s">
        <v>112</v>
      </c>
      <c r="D222" s="31">
        <v>136913</v>
      </c>
      <c r="E222" s="31"/>
      <c r="F222" s="31">
        <v>1383</v>
      </c>
      <c r="G222" s="31">
        <v>1322</v>
      </c>
      <c r="H222" s="31">
        <v>1238</v>
      </c>
      <c r="I222" s="31">
        <v>1299</v>
      </c>
      <c r="J222" s="31">
        <v>1223</v>
      </c>
      <c r="K222" s="31">
        <v>1207</v>
      </c>
      <c r="L222" s="31">
        <v>1272</v>
      </c>
      <c r="M222" s="31">
        <v>1358</v>
      </c>
      <c r="N222" s="31">
        <v>1021</v>
      </c>
      <c r="O222" s="31">
        <v>1029</v>
      </c>
      <c r="P222" s="31">
        <v>917</v>
      </c>
      <c r="Q222" s="31">
        <v>834</v>
      </c>
      <c r="R222" s="31">
        <v>801</v>
      </c>
      <c r="S222" s="31">
        <v>692</v>
      </c>
      <c r="T222" s="31">
        <v>696</v>
      </c>
      <c r="U222" s="31">
        <v>731</v>
      </c>
      <c r="V222" s="31">
        <v>733</v>
      </c>
      <c r="W222" s="31">
        <v>631</v>
      </c>
      <c r="X222" s="31">
        <v>605</v>
      </c>
      <c r="Y222" s="31">
        <v>596</v>
      </c>
      <c r="Z222" s="31">
        <v>483</v>
      </c>
      <c r="AA222" s="31">
        <v>453</v>
      </c>
      <c r="AB222" s="31">
        <v>424</v>
      </c>
      <c r="AC222" s="31">
        <v>353</v>
      </c>
      <c r="AD222" s="31">
        <v>351</v>
      </c>
      <c r="AE222" s="31">
        <v>1380</v>
      </c>
      <c r="AF222" s="31"/>
      <c r="AG222" s="63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</row>
    <row r="223" spans="1:192" hidden="1" x14ac:dyDescent="0.2">
      <c r="A223" s="30" t="s">
        <v>493</v>
      </c>
      <c r="B223" s="30" t="s">
        <v>494</v>
      </c>
      <c r="C223" s="30" t="s">
        <v>112</v>
      </c>
      <c r="D223" s="31">
        <v>103895</v>
      </c>
      <c r="E223" s="31"/>
      <c r="F223" s="31">
        <v>1478</v>
      </c>
      <c r="G223" s="31">
        <v>1314</v>
      </c>
      <c r="H223" s="31">
        <v>1419</v>
      </c>
      <c r="I223" s="31">
        <v>1344</v>
      </c>
      <c r="J223" s="31">
        <v>1403</v>
      </c>
      <c r="K223" s="31">
        <v>1486</v>
      </c>
      <c r="L223" s="31">
        <v>1552</v>
      </c>
      <c r="M223" s="31">
        <v>1703</v>
      </c>
      <c r="N223" s="31">
        <v>1253</v>
      </c>
      <c r="O223" s="31">
        <v>1164</v>
      </c>
      <c r="P223" s="31">
        <v>1217</v>
      </c>
      <c r="Q223" s="31">
        <v>1057</v>
      </c>
      <c r="R223" s="31">
        <v>981</v>
      </c>
      <c r="S223" s="31">
        <v>837</v>
      </c>
      <c r="T223" s="31">
        <v>811</v>
      </c>
      <c r="U223" s="31">
        <v>783</v>
      </c>
      <c r="V223" s="31">
        <v>727</v>
      </c>
      <c r="W223" s="31">
        <v>666</v>
      </c>
      <c r="X223" s="31">
        <v>589</v>
      </c>
      <c r="Y223" s="31">
        <v>586</v>
      </c>
      <c r="Z223" s="31">
        <v>491</v>
      </c>
      <c r="AA223" s="31">
        <v>472</v>
      </c>
      <c r="AB223" s="31">
        <v>373</v>
      </c>
      <c r="AC223" s="31">
        <v>368</v>
      </c>
      <c r="AD223" s="31">
        <v>309</v>
      </c>
      <c r="AE223" s="31">
        <v>1187</v>
      </c>
      <c r="AF223" s="31"/>
      <c r="AG223" s="63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</row>
    <row r="224" spans="1:192" hidden="1" x14ac:dyDescent="0.2">
      <c r="A224" s="30" t="s">
        <v>495</v>
      </c>
      <c r="B224" s="30" t="s">
        <v>496</v>
      </c>
      <c r="C224" s="30" t="s">
        <v>112</v>
      </c>
      <c r="D224" s="31">
        <v>179045</v>
      </c>
      <c r="E224" s="31"/>
      <c r="F224" s="31">
        <v>1925</v>
      </c>
      <c r="G224" s="31">
        <v>1966</v>
      </c>
      <c r="H224" s="31">
        <v>1827</v>
      </c>
      <c r="I224" s="31">
        <v>1898</v>
      </c>
      <c r="J224" s="31">
        <v>1943</v>
      </c>
      <c r="K224" s="31">
        <v>2064</v>
      </c>
      <c r="L224" s="31">
        <v>2241</v>
      </c>
      <c r="M224" s="31">
        <v>2496</v>
      </c>
      <c r="N224" s="31">
        <v>1876</v>
      </c>
      <c r="O224" s="31">
        <v>1768</v>
      </c>
      <c r="P224" s="31">
        <v>1744</v>
      </c>
      <c r="Q224" s="31">
        <v>1577</v>
      </c>
      <c r="R224" s="31">
        <v>1392</v>
      </c>
      <c r="S224" s="31">
        <v>1266</v>
      </c>
      <c r="T224" s="31">
        <v>1210</v>
      </c>
      <c r="U224" s="31">
        <v>1250</v>
      </c>
      <c r="V224" s="31">
        <v>1193</v>
      </c>
      <c r="W224" s="31">
        <v>1052</v>
      </c>
      <c r="X224" s="31">
        <v>1003</v>
      </c>
      <c r="Y224" s="31">
        <v>867</v>
      </c>
      <c r="Z224" s="31">
        <v>791</v>
      </c>
      <c r="AA224" s="31">
        <v>677</v>
      </c>
      <c r="AB224" s="31">
        <v>665</v>
      </c>
      <c r="AC224" s="31">
        <v>611</v>
      </c>
      <c r="AD224" s="31">
        <v>521</v>
      </c>
      <c r="AE224" s="31">
        <v>2195</v>
      </c>
      <c r="AF224" s="31"/>
      <c r="AG224" s="63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</row>
    <row r="225" spans="1:192" hidden="1" x14ac:dyDescent="0.2">
      <c r="A225" s="30" t="s">
        <v>497</v>
      </c>
      <c r="B225" s="30" t="s">
        <v>498</v>
      </c>
      <c r="C225" s="30" t="s">
        <v>63</v>
      </c>
      <c r="D225" s="31">
        <v>8961989</v>
      </c>
      <c r="E225" s="31"/>
      <c r="F225" s="31">
        <v>67379</v>
      </c>
      <c r="G225" s="31">
        <v>64444</v>
      </c>
      <c r="H225" s="31">
        <v>61903</v>
      </c>
      <c r="I225" s="31">
        <v>59867</v>
      </c>
      <c r="J225" s="31">
        <v>59333</v>
      </c>
      <c r="K225" s="31">
        <v>58300</v>
      </c>
      <c r="L225" s="31">
        <v>58646</v>
      </c>
      <c r="M225" s="31">
        <v>60927</v>
      </c>
      <c r="N225" s="31">
        <v>49778</v>
      </c>
      <c r="O225" s="31">
        <v>45895</v>
      </c>
      <c r="P225" s="31">
        <v>44348</v>
      </c>
      <c r="Q225" s="31">
        <v>41683</v>
      </c>
      <c r="R225" s="31">
        <v>37647</v>
      </c>
      <c r="S225" s="31">
        <v>33956</v>
      </c>
      <c r="T225" s="31">
        <v>35676</v>
      </c>
      <c r="U225" s="31">
        <v>34528</v>
      </c>
      <c r="V225" s="31">
        <v>32585</v>
      </c>
      <c r="W225" s="31">
        <v>29900</v>
      </c>
      <c r="X225" s="31">
        <v>28086</v>
      </c>
      <c r="Y225" s="31">
        <v>25717</v>
      </c>
      <c r="Z225" s="31">
        <v>22756</v>
      </c>
      <c r="AA225" s="31">
        <v>20672</v>
      </c>
      <c r="AB225" s="31">
        <v>18726</v>
      </c>
      <c r="AC225" s="31">
        <v>16572</v>
      </c>
      <c r="AD225" s="31">
        <v>14735</v>
      </c>
      <c r="AE225" s="31">
        <v>57456</v>
      </c>
      <c r="AF225" s="31"/>
      <c r="AG225" s="63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</row>
    <row r="226" spans="1:192" hidden="1" x14ac:dyDescent="0.2">
      <c r="A226" s="30" t="s">
        <v>499</v>
      </c>
      <c r="B226" s="30" t="s">
        <v>500</v>
      </c>
      <c r="C226" s="30" t="s">
        <v>501</v>
      </c>
      <c r="D226" s="31">
        <v>270029</v>
      </c>
      <c r="E226" s="31"/>
      <c r="F226" s="31">
        <v>1905</v>
      </c>
      <c r="G226" s="31">
        <v>1885</v>
      </c>
      <c r="H226" s="31">
        <v>1803</v>
      </c>
      <c r="I226" s="31">
        <v>1742</v>
      </c>
      <c r="J226" s="31">
        <v>1777</v>
      </c>
      <c r="K226" s="31">
        <v>1834</v>
      </c>
      <c r="L226" s="31">
        <v>1793</v>
      </c>
      <c r="M226" s="31">
        <v>1855</v>
      </c>
      <c r="N226" s="31">
        <v>1591</v>
      </c>
      <c r="O226" s="31">
        <v>1530</v>
      </c>
      <c r="P226" s="31">
        <v>1436</v>
      </c>
      <c r="Q226" s="31">
        <v>1283</v>
      </c>
      <c r="R226" s="31">
        <v>1115</v>
      </c>
      <c r="S226" s="31">
        <v>1029</v>
      </c>
      <c r="T226" s="31">
        <v>1027</v>
      </c>
      <c r="U226" s="31">
        <v>1052</v>
      </c>
      <c r="V226" s="31">
        <v>944</v>
      </c>
      <c r="W226" s="31">
        <v>789</v>
      </c>
      <c r="X226" s="31">
        <v>772</v>
      </c>
      <c r="Y226" s="31">
        <v>687</v>
      </c>
      <c r="Z226" s="31">
        <v>633</v>
      </c>
      <c r="AA226" s="31">
        <v>567</v>
      </c>
      <c r="AB226" s="31">
        <v>557</v>
      </c>
      <c r="AC226" s="31">
        <v>518</v>
      </c>
      <c r="AD226" s="31">
        <v>438</v>
      </c>
      <c r="AE226" s="31">
        <v>1901</v>
      </c>
      <c r="AF226" s="31"/>
      <c r="AG226" s="63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</row>
    <row r="227" spans="1:192" hidden="1" x14ac:dyDescent="0.2">
      <c r="A227" s="30" t="s">
        <v>502</v>
      </c>
      <c r="B227" s="30" t="s">
        <v>503</v>
      </c>
      <c r="C227" s="30" t="s">
        <v>501</v>
      </c>
      <c r="D227" s="31">
        <v>9721</v>
      </c>
      <c r="E227" s="31"/>
      <c r="F227" s="31">
        <v>97</v>
      </c>
      <c r="G227" s="31">
        <v>103</v>
      </c>
      <c r="H227" s="31">
        <v>86</v>
      </c>
      <c r="I227" s="31">
        <v>94</v>
      </c>
      <c r="J227" s="31">
        <v>111</v>
      </c>
      <c r="K227" s="31">
        <v>90</v>
      </c>
      <c r="L227" s="31">
        <v>112</v>
      </c>
      <c r="M227" s="31">
        <v>99</v>
      </c>
      <c r="N227" s="31">
        <v>65</v>
      </c>
      <c r="O227" s="31">
        <v>73</v>
      </c>
      <c r="P227" s="31">
        <v>51</v>
      </c>
      <c r="Q227" s="31">
        <v>65</v>
      </c>
      <c r="R227" s="31">
        <v>55</v>
      </c>
      <c r="S227" s="31">
        <v>53</v>
      </c>
      <c r="T227" s="31">
        <v>57</v>
      </c>
      <c r="U227" s="31">
        <v>55</v>
      </c>
      <c r="V227" s="31">
        <v>49</v>
      </c>
      <c r="W227" s="31">
        <v>42</v>
      </c>
      <c r="X227" s="31">
        <v>24</v>
      </c>
      <c r="Y227" s="31">
        <v>38</v>
      </c>
      <c r="Z227" s="31">
        <v>15</v>
      </c>
      <c r="AA227" s="31">
        <v>34</v>
      </c>
      <c r="AB227" s="31">
        <v>16</v>
      </c>
      <c r="AC227" s="31">
        <v>25</v>
      </c>
      <c r="AD227" s="31">
        <v>15</v>
      </c>
      <c r="AE227" s="31">
        <v>118</v>
      </c>
      <c r="AF227" s="31"/>
      <c r="AG227" s="63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</row>
    <row r="228" spans="1:192" hidden="1" x14ac:dyDescent="0.2">
      <c r="A228" s="30" t="s">
        <v>504</v>
      </c>
      <c r="B228" s="30" t="s">
        <v>505</v>
      </c>
      <c r="C228" s="30" t="s">
        <v>501</v>
      </c>
      <c r="D228" s="31">
        <v>281120</v>
      </c>
      <c r="E228" s="31"/>
      <c r="F228" s="31">
        <v>1532</v>
      </c>
      <c r="G228" s="31">
        <v>1530</v>
      </c>
      <c r="H228" s="31">
        <v>1368</v>
      </c>
      <c r="I228" s="31">
        <v>1330</v>
      </c>
      <c r="J228" s="31">
        <v>1276</v>
      </c>
      <c r="K228" s="31">
        <v>1216</v>
      </c>
      <c r="L228" s="31">
        <v>1177</v>
      </c>
      <c r="M228" s="31">
        <v>1206</v>
      </c>
      <c r="N228" s="31">
        <v>920</v>
      </c>
      <c r="O228" s="31">
        <v>918</v>
      </c>
      <c r="P228" s="31">
        <v>874</v>
      </c>
      <c r="Q228" s="31">
        <v>799</v>
      </c>
      <c r="R228" s="31">
        <v>702</v>
      </c>
      <c r="S228" s="31">
        <v>656</v>
      </c>
      <c r="T228" s="31">
        <v>669</v>
      </c>
      <c r="U228" s="31">
        <v>632</v>
      </c>
      <c r="V228" s="31">
        <v>588</v>
      </c>
      <c r="W228" s="31">
        <v>574</v>
      </c>
      <c r="X228" s="31">
        <v>539</v>
      </c>
      <c r="Y228" s="31">
        <v>533</v>
      </c>
      <c r="Z228" s="31">
        <v>413</v>
      </c>
      <c r="AA228" s="31">
        <v>351</v>
      </c>
      <c r="AB228" s="31">
        <v>304</v>
      </c>
      <c r="AC228" s="31">
        <v>272</v>
      </c>
      <c r="AD228" s="31">
        <v>267</v>
      </c>
      <c r="AE228" s="31">
        <v>1046</v>
      </c>
      <c r="AF228" s="31"/>
      <c r="AG228" s="63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</row>
    <row r="229" spans="1:192" hidden="1" x14ac:dyDescent="0.2">
      <c r="A229" s="30" t="s">
        <v>506</v>
      </c>
      <c r="B229" s="30" t="s">
        <v>507</v>
      </c>
      <c r="C229" s="30" t="s">
        <v>501</v>
      </c>
      <c r="D229" s="31">
        <v>185143</v>
      </c>
      <c r="E229" s="31"/>
      <c r="F229" s="31">
        <v>1322</v>
      </c>
      <c r="G229" s="31">
        <v>1214</v>
      </c>
      <c r="H229" s="31">
        <v>1182</v>
      </c>
      <c r="I229" s="31">
        <v>1177</v>
      </c>
      <c r="J229" s="31">
        <v>1104</v>
      </c>
      <c r="K229" s="31">
        <v>1156</v>
      </c>
      <c r="L229" s="31">
        <v>1164</v>
      </c>
      <c r="M229" s="31">
        <v>1173</v>
      </c>
      <c r="N229" s="31">
        <v>993</v>
      </c>
      <c r="O229" s="31">
        <v>879</v>
      </c>
      <c r="P229" s="31">
        <v>888</v>
      </c>
      <c r="Q229" s="31">
        <v>766</v>
      </c>
      <c r="R229" s="31">
        <v>663</v>
      </c>
      <c r="S229" s="31">
        <v>709</v>
      </c>
      <c r="T229" s="31">
        <v>705</v>
      </c>
      <c r="U229" s="31">
        <v>677</v>
      </c>
      <c r="V229" s="31">
        <v>582</v>
      </c>
      <c r="W229" s="31">
        <v>528</v>
      </c>
      <c r="X229" s="31">
        <v>473</v>
      </c>
      <c r="Y229" s="31">
        <v>419</v>
      </c>
      <c r="Z229" s="31">
        <v>394</v>
      </c>
      <c r="AA229" s="31">
        <v>340</v>
      </c>
      <c r="AB229" s="31">
        <v>359</v>
      </c>
      <c r="AC229" s="31">
        <v>281</v>
      </c>
      <c r="AD229" s="31">
        <v>268</v>
      </c>
      <c r="AE229" s="31">
        <v>953</v>
      </c>
      <c r="AF229" s="31"/>
      <c r="AG229" s="63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</row>
    <row r="230" spans="1:192" hidden="1" x14ac:dyDescent="0.2">
      <c r="A230" s="30" t="s">
        <v>508</v>
      </c>
      <c r="B230" s="30" t="s">
        <v>509</v>
      </c>
      <c r="C230" s="30" t="s">
        <v>501</v>
      </c>
      <c r="D230" s="31">
        <v>268647</v>
      </c>
      <c r="E230" s="31"/>
      <c r="F230" s="31">
        <v>1890</v>
      </c>
      <c r="G230" s="31">
        <v>1819</v>
      </c>
      <c r="H230" s="31">
        <v>1783</v>
      </c>
      <c r="I230" s="31">
        <v>1651</v>
      </c>
      <c r="J230" s="31">
        <v>1680</v>
      </c>
      <c r="K230" s="31">
        <v>1624</v>
      </c>
      <c r="L230" s="31">
        <v>1511</v>
      </c>
      <c r="M230" s="31">
        <v>1512</v>
      </c>
      <c r="N230" s="31">
        <v>1282</v>
      </c>
      <c r="O230" s="31">
        <v>1225</v>
      </c>
      <c r="P230" s="31">
        <v>1128</v>
      </c>
      <c r="Q230" s="31">
        <v>1026</v>
      </c>
      <c r="R230" s="31">
        <v>912</v>
      </c>
      <c r="S230" s="31">
        <v>878</v>
      </c>
      <c r="T230" s="31">
        <v>914</v>
      </c>
      <c r="U230" s="31">
        <v>866</v>
      </c>
      <c r="V230" s="31">
        <v>833</v>
      </c>
      <c r="W230" s="31">
        <v>823</v>
      </c>
      <c r="X230" s="31">
        <v>730</v>
      </c>
      <c r="Y230" s="31">
        <v>602</v>
      </c>
      <c r="Z230" s="31">
        <v>517</v>
      </c>
      <c r="AA230" s="31">
        <v>488</v>
      </c>
      <c r="AB230" s="31">
        <v>496</v>
      </c>
      <c r="AC230" s="31">
        <v>407</v>
      </c>
      <c r="AD230" s="31">
        <v>321</v>
      </c>
      <c r="AE230" s="31">
        <v>1075</v>
      </c>
      <c r="AF230" s="31"/>
      <c r="AG230" s="63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</row>
    <row r="231" spans="1:192" hidden="1" x14ac:dyDescent="0.2">
      <c r="A231" s="30" t="s">
        <v>510</v>
      </c>
      <c r="B231" s="30" t="s">
        <v>511</v>
      </c>
      <c r="C231" s="30" t="s">
        <v>501</v>
      </c>
      <c r="D231" s="31">
        <v>242467</v>
      </c>
      <c r="E231" s="31"/>
      <c r="F231" s="31">
        <v>1469</v>
      </c>
      <c r="G231" s="31">
        <v>1318</v>
      </c>
      <c r="H231" s="31">
        <v>1275</v>
      </c>
      <c r="I231" s="31">
        <v>1154</v>
      </c>
      <c r="J231" s="31">
        <v>1261</v>
      </c>
      <c r="K231" s="31">
        <v>1249</v>
      </c>
      <c r="L231" s="31">
        <v>1290</v>
      </c>
      <c r="M231" s="31">
        <v>1267</v>
      </c>
      <c r="N231" s="31">
        <v>959</v>
      </c>
      <c r="O231" s="31">
        <v>886</v>
      </c>
      <c r="P231" s="31">
        <v>916</v>
      </c>
      <c r="Q231" s="31">
        <v>856</v>
      </c>
      <c r="R231" s="31">
        <v>724</v>
      </c>
      <c r="S231" s="31">
        <v>680</v>
      </c>
      <c r="T231" s="31">
        <v>689</v>
      </c>
      <c r="U231" s="31">
        <v>670</v>
      </c>
      <c r="V231" s="31">
        <v>608</v>
      </c>
      <c r="W231" s="31">
        <v>587</v>
      </c>
      <c r="X231" s="31">
        <v>482</v>
      </c>
      <c r="Y231" s="31">
        <v>444</v>
      </c>
      <c r="Z231" s="31">
        <v>439</v>
      </c>
      <c r="AA231" s="31">
        <v>396</v>
      </c>
      <c r="AB231" s="31">
        <v>315</v>
      </c>
      <c r="AC231" s="31">
        <v>327</v>
      </c>
      <c r="AD231" s="31">
        <v>251</v>
      </c>
      <c r="AE231" s="31">
        <v>972</v>
      </c>
      <c r="AF231" s="31"/>
      <c r="AG231" s="63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</row>
    <row r="232" spans="1:192" hidden="1" x14ac:dyDescent="0.2">
      <c r="A232" s="30" t="s">
        <v>512</v>
      </c>
      <c r="B232" s="30" t="s">
        <v>513</v>
      </c>
      <c r="C232" s="30" t="s">
        <v>501</v>
      </c>
      <c r="D232" s="31">
        <v>156129</v>
      </c>
      <c r="E232" s="31"/>
      <c r="F232" s="31">
        <v>1432</v>
      </c>
      <c r="G232" s="31">
        <v>1351</v>
      </c>
      <c r="H232" s="31">
        <v>1366</v>
      </c>
      <c r="I232" s="31">
        <v>1387</v>
      </c>
      <c r="J232" s="31">
        <v>1499</v>
      </c>
      <c r="K232" s="31">
        <v>1410</v>
      </c>
      <c r="L232" s="31">
        <v>1440</v>
      </c>
      <c r="M232" s="31">
        <v>1431</v>
      </c>
      <c r="N232" s="31">
        <v>1274</v>
      </c>
      <c r="O232" s="31">
        <v>1179</v>
      </c>
      <c r="P232" s="31">
        <v>1129</v>
      </c>
      <c r="Q232" s="31">
        <v>1059</v>
      </c>
      <c r="R232" s="31">
        <v>949</v>
      </c>
      <c r="S232" s="31">
        <v>796</v>
      </c>
      <c r="T232" s="31">
        <v>853</v>
      </c>
      <c r="U232" s="31">
        <v>789</v>
      </c>
      <c r="V232" s="31">
        <v>733</v>
      </c>
      <c r="W232" s="31">
        <v>681</v>
      </c>
      <c r="X232" s="31">
        <v>570</v>
      </c>
      <c r="Y232" s="31">
        <v>576</v>
      </c>
      <c r="Z232" s="31">
        <v>419</v>
      </c>
      <c r="AA232" s="31">
        <v>398</v>
      </c>
      <c r="AB232" s="31">
        <v>350</v>
      </c>
      <c r="AC232" s="31">
        <v>353</v>
      </c>
      <c r="AD232" s="31">
        <v>317</v>
      </c>
      <c r="AE232" s="31">
        <v>1308</v>
      </c>
      <c r="AF232" s="31"/>
      <c r="AG232" s="63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</row>
    <row r="233" spans="1:192" hidden="1" x14ac:dyDescent="0.2">
      <c r="A233" s="30" t="s">
        <v>514</v>
      </c>
      <c r="B233" s="30" t="s">
        <v>515</v>
      </c>
      <c r="C233" s="30" t="s">
        <v>501</v>
      </c>
      <c r="D233" s="31">
        <v>326034</v>
      </c>
      <c r="E233" s="31"/>
      <c r="F233" s="31">
        <v>1906</v>
      </c>
      <c r="G233" s="31">
        <v>1869</v>
      </c>
      <c r="H233" s="31">
        <v>1668</v>
      </c>
      <c r="I233" s="31">
        <v>1567</v>
      </c>
      <c r="J233" s="31">
        <v>1565</v>
      </c>
      <c r="K233" s="31">
        <v>1486</v>
      </c>
      <c r="L233" s="31">
        <v>1452</v>
      </c>
      <c r="M233" s="31">
        <v>1493</v>
      </c>
      <c r="N233" s="31">
        <v>1132</v>
      </c>
      <c r="O233" s="31">
        <v>1087</v>
      </c>
      <c r="P233" s="31">
        <v>1008</v>
      </c>
      <c r="Q233" s="31">
        <v>1003</v>
      </c>
      <c r="R233" s="31">
        <v>916</v>
      </c>
      <c r="S233" s="31">
        <v>909</v>
      </c>
      <c r="T233" s="31">
        <v>973</v>
      </c>
      <c r="U233" s="31">
        <v>826</v>
      </c>
      <c r="V233" s="31">
        <v>830</v>
      </c>
      <c r="W233" s="31">
        <v>749</v>
      </c>
      <c r="X233" s="31">
        <v>723</v>
      </c>
      <c r="Y233" s="31">
        <v>639</v>
      </c>
      <c r="Z233" s="31">
        <v>483</v>
      </c>
      <c r="AA233" s="31">
        <v>523</v>
      </c>
      <c r="AB233" s="31">
        <v>466</v>
      </c>
      <c r="AC233" s="31">
        <v>420</v>
      </c>
      <c r="AD233" s="31">
        <v>372</v>
      </c>
      <c r="AE233" s="31">
        <v>1435</v>
      </c>
      <c r="AF233" s="31"/>
      <c r="AG233" s="63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</row>
    <row r="234" spans="1:192" hidden="1" x14ac:dyDescent="0.2">
      <c r="A234" s="30" t="s">
        <v>516</v>
      </c>
      <c r="B234" s="30" t="s">
        <v>517</v>
      </c>
      <c r="C234" s="30" t="s">
        <v>501</v>
      </c>
      <c r="D234" s="31">
        <v>305842</v>
      </c>
      <c r="E234" s="31"/>
      <c r="F234" s="31">
        <v>2029</v>
      </c>
      <c r="G234" s="31">
        <v>1803</v>
      </c>
      <c r="H234" s="31">
        <v>1651</v>
      </c>
      <c r="I234" s="31">
        <v>1725</v>
      </c>
      <c r="J234" s="31">
        <v>1527</v>
      </c>
      <c r="K234" s="31">
        <v>1533</v>
      </c>
      <c r="L234" s="31">
        <v>1605</v>
      </c>
      <c r="M234" s="31">
        <v>1563</v>
      </c>
      <c r="N234" s="31">
        <v>1254</v>
      </c>
      <c r="O234" s="31">
        <v>1146</v>
      </c>
      <c r="P234" s="31">
        <v>1113</v>
      </c>
      <c r="Q234" s="31">
        <v>1082</v>
      </c>
      <c r="R234" s="31">
        <v>1037</v>
      </c>
      <c r="S234" s="31">
        <v>905</v>
      </c>
      <c r="T234" s="31">
        <v>978</v>
      </c>
      <c r="U234" s="31">
        <v>946</v>
      </c>
      <c r="V234" s="31">
        <v>916</v>
      </c>
      <c r="W234" s="31">
        <v>775</v>
      </c>
      <c r="X234" s="31">
        <v>745</v>
      </c>
      <c r="Y234" s="31">
        <v>704</v>
      </c>
      <c r="Z234" s="31">
        <v>643</v>
      </c>
      <c r="AA234" s="31">
        <v>552</v>
      </c>
      <c r="AB234" s="31">
        <v>450</v>
      </c>
      <c r="AC234" s="31">
        <v>433</v>
      </c>
      <c r="AD234" s="31">
        <v>403</v>
      </c>
      <c r="AE234" s="31">
        <v>1470</v>
      </c>
      <c r="AF234" s="31"/>
      <c r="AG234" s="63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</row>
    <row r="235" spans="1:192" hidden="1" x14ac:dyDescent="0.2">
      <c r="A235" s="30" t="s">
        <v>518</v>
      </c>
      <c r="B235" s="30" t="s">
        <v>519</v>
      </c>
      <c r="C235" s="30" t="s">
        <v>501</v>
      </c>
      <c r="D235" s="31">
        <v>353134</v>
      </c>
      <c r="E235" s="31"/>
      <c r="F235" s="31">
        <v>1998</v>
      </c>
      <c r="G235" s="31">
        <v>1877</v>
      </c>
      <c r="H235" s="31">
        <v>1904</v>
      </c>
      <c r="I235" s="31">
        <v>1715</v>
      </c>
      <c r="J235" s="31">
        <v>1714</v>
      </c>
      <c r="K235" s="31">
        <v>1394</v>
      </c>
      <c r="L235" s="31">
        <v>1452</v>
      </c>
      <c r="M235" s="31">
        <v>1417</v>
      </c>
      <c r="N235" s="31">
        <v>1175</v>
      </c>
      <c r="O235" s="31">
        <v>1069</v>
      </c>
      <c r="P235" s="31">
        <v>1061</v>
      </c>
      <c r="Q235" s="31">
        <v>969</v>
      </c>
      <c r="R235" s="31">
        <v>971</v>
      </c>
      <c r="S235" s="31">
        <v>843</v>
      </c>
      <c r="T235" s="31">
        <v>889</v>
      </c>
      <c r="U235" s="31">
        <v>823</v>
      </c>
      <c r="V235" s="31">
        <v>802</v>
      </c>
      <c r="W235" s="31">
        <v>746</v>
      </c>
      <c r="X235" s="31">
        <v>642</v>
      </c>
      <c r="Y235" s="31">
        <v>565</v>
      </c>
      <c r="Z235" s="31">
        <v>552</v>
      </c>
      <c r="AA235" s="31">
        <v>418</v>
      </c>
      <c r="AB235" s="31">
        <v>445</v>
      </c>
      <c r="AC235" s="31">
        <v>347</v>
      </c>
      <c r="AD235" s="31">
        <v>312</v>
      </c>
      <c r="AE235" s="31">
        <v>1128</v>
      </c>
      <c r="AF235" s="31"/>
      <c r="AG235" s="63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</row>
    <row r="236" spans="1:192" hidden="1" x14ac:dyDescent="0.2">
      <c r="A236" s="30" t="s">
        <v>520</v>
      </c>
      <c r="B236" s="30" t="s">
        <v>521</v>
      </c>
      <c r="C236" s="30" t="s">
        <v>501</v>
      </c>
      <c r="D236" s="31">
        <v>318830</v>
      </c>
      <c r="E236" s="31"/>
      <c r="F236" s="31">
        <v>1937</v>
      </c>
      <c r="G236" s="31">
        <v>1830</v>
      </c>
      <c r="H236" s="31">
        <v>1664</v>
      </c>
      <c r="I236" s="31">
        <v>1553</v>
      </c>
      <c r="J236" s="31">
        <v>1571</v>
      </c>
      <c r="K236" s="31">
        <v>1491</v>
      </c>
      <c r="L236" s="31">
        <v>1447</v>
      </c>
      <c r="M236" s="31">
        <v>1443</v>
      </c>
      <c r="N236" s="31">
        <v>1254</v>
      </c>
      <c r="O236" s="31">
        <v>1187</v>
      </c>
      <c r="P236" s="31">
        <v>1027</v>
      </c>
      <c r="Q236" s="31">
        <v>1012</v>
      </c>
      <c r="R236" s="31">
        <v>938</v>
      </c>
      <c r="S236" s="31">
        <v>909</v>
      </c>
      <c r="T236" s="31">
        <v>891</v>
      </c>
      <c r="U236" s="31">
        <v>814</v>
      </c>
      <c r="V236" s="31">
        <v>768</v>
      </c>
      <c r="W236" s="31">
        <v>671</v>
      </c>
      <c r="X236" s="31">
        <v>702</v>
      </c>
      <c r="Y236" s="31">
        <v>583</v>
      </c>
      <c r="Z236" s="31">
        <v>479</v>
      </c>
      <c r="AA236" s="31">
        <v>443</v>
      </c>
      <c r="AB236" s="31">
        <v>425</v>
      </c>
      <c r="AC236" s="31">
        <v>365</v>
      </c>
      <c r="AD236" s="31">
        <v>322</v>
      </c>
      <c r="AE236" s="31">
        <v>1404</v>
      </c>
      <c r="AF236" s="31"/>
      <c r="AG236" s="63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</row>
    <row r="237" spans="1:192" hidden="1" x14ac:dyDescent="0.2">
      <c r="A237" s="30" t="s">
        <v>522</v>
      </c>
      <c r="B237" s="30" t="s">
        <v>523</v>
      </c>
      <c r="C237" s="30" t="s">
        <v>501</v>
      </c>
      <c r="D237" s="31">
        <v>324745</v>
      </c>
      <c r="E237" s="31"/>
      <c r="F237" s="31">
        <v>1595</v>
      </c>
      <c r="G237" s="31">
        <v>1536</v>
      </c>
      <c r="H237" s="31">
        <v>1526</v>
      </c>
      <c r="I237" s="31">
        <v>1236</v>
      </c>
      <c r="J237" s="31">
        <v>1253</v>
      </c>
      <c r="K237" s="31">
        <v>1157</v>
      </c>
      <c r="L237" s="31">
        <v>1059</v>
      </c>
      <c r="M237" s="31">
        <v>1065</v>
      </c>
      <c r="N237" s="31">
        <v>897</v>
      </c>
      <c r="O237" s="31">
        <v>821</v>
      </c>
      <c r="P237" s="31">
        <v>728</v>
      </c>
      <c r="Q237" s="31">
        <v>686</v>
      </c>
      <c r="R237" s="31">
        <v>678</v>
      </c>
      <c r="S237" s="31">
        <v>687</v>
      </c>
      <c r="T237" s="31">
        <v>686</v>
      </c>
      <c r="U237" s="31">
        <v>611</v>
      </c>
      <c r="V237" s="31">
        <v>573</v>
      </c>
      <c r="W237" s="31">
        <v>522</v>
      </c>
      <c r="X237" s="31">
        <v>506</v>
      </c>
      <c r="Y237" s="31">
        <v>437</v>
      </c>
      <c r="Z237" s="31">
        <v>411</v>
      </c>
      <c r="AA237" s="31">
        <v>378</v>
      </c>
      <c r="AB237" s="31">
        <v>356</v>
      </c>
      <c r="AC237" s="31">
        <v>300</v>
      </c>
      <c r="AD237" s="31">
        <v>280</v>
      </c>
      <c r="AE237" s="31">
        <v>875</v>
      </c>
      <c r="AF237" s="31"/>
      <c r="AG237" s="63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</row>
    <row r="238" spans="1:192" hidden="1" x14ac:dyDescent="0.2">
      <c r="A238" s="30" t="s">
        <v>524</v>
      </c>
      <c r="B238" s="30" t="s">
        <v>525</v>
      </c>
      <c r="C238" s="30" t="s">
        <v>501</v>
      </c>
      <c r="D238" s="31">
        <v>329677</v>
      </c>
      <c r="E238" s="31"/>
      <c r="F238" s="31">
        <v>1971</v>
      </c>
      <c r="G238" s="31">
        <v>1889</v>
      </c>
      <c r="H238" s="31">
        <v>1777</v>
      </c>
      <c r="I238" s="31">
        <v>1836</v>
      </c>
      <c r="J238" s="31">
        <v>1785</v>
      </c>
      <c r="K238" s="31">
        <v>1838</v>
      </c>
      <c r="L238" s="31">
        <v>1675</v>
      </c>
      <c r="M238" s="31">
        <v>1871</v>
      </c>
      <c r="N238" s="31">
        <v>1438</v>
      </c>
      <c r="O238" s="31">
        <v>1345</v>
      </c>
      <c r="P238" s="31">
        <v>1246</v>
      </c>
      <c r="Q238" s="31">
        <v>1217</v>
      </c>
      <c r="R238" s="31">
        <v>1094</v>
      </c>
      <c r="S238" s="31">
        <v>1071</v>
      </c>
      <c r="T238" s="31">
        <v>1072</v>
      </c>
      <c r="U238" s="31">
        <v>1063</v>
      </c>
      <c r="V238" s="31">
        <v>976</v>
      </c>
      <c r="W238" s="31">
        <v>913</v>
      </c>
      <c r="X238" s="31">
        <v>783</v>
      </c>
      <c r="Y238" s="31">
        <v>699</v>
      </c>
      <c r="Z238" s="31">
        <v>625</v>
      </c>
      <c r="AA238" s="31">
        <v>555</v>
      </c>
      <c r="AB238" s="31">
        <v>516</v>
      </c>
      <c r="AC238" s="31">
        <v>429</v>
      </c>
      <c r="AD238" s="31">
        <v>418</v>
      </c>
      <c r="AE238" s="31">
        <v>1524</v>
      </c>
      <c r="AF238" s="31"/>
      <c r="AG238" s="63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</row>
    <row r="239" spans="1:192" hidden="1" x14ac:dyDescent="0.2">
      <c r="A239" s="30" t="s">
        <v>526</v>
      </c>
      <c r="B239" s="30" t="s">
        <v>527</v>
      </c>
      <c r="C239" s="30" t="s">
        <v>501</v>
      </c>
      <c r="D239" s="31">
        <v>261317</v>
      </c>
      <c r="E239" s="31"/>
      <c r="F239" s="31">
        <v>2043</v>
      </c>
      <c r="G239" s="31">
        <v>2030</v>
      </c>
      <c r="H239" s="31">
        <v>1984</v>
      </c>
      <c r="I239" s="31">
        <v>1826</v>
      </c>
      <c r="J239" s="31">
        <v>1848</v>
      </c>
      <c r="K239" s="31">
        <v>1749</v>
      </c>
      <c r="L239" s="31">
        <v>1739</v>
      </c>
      <c r="M239" s="31">
        <v>1762</v>
      </c>
      <c r="N239" s="31">
        <v>1508</v>
      </c>
      <c r="O239" s="31">
        <v>1479</v>
      </c>
      <c r="P239" s="31">
        <v>1314</v>
      </c>
      <c r="Q239" s="31">
        <v>1225</v>
      </c>
      <c r="R239" s="31">
        <v>1065</v>
      </c>
      <c r="S239" s="31">
        <v>1055</v>
      </c>
      <c r="T239" s="31">
        <v>997</v>
      </c>
      <c r="U239" s="31">
        <v>1062</v>
      </c>
      <c r="V239" s="31">
        <v>975</v>
      </c>
      <c r="W239" s="31">
        <v>903</v>
      </c>
      <c r="X239" s="31">
        <v>832</v>
      </c>
      <c r="Y239" s="31">
        <v>757</v>
      </c>
      <c r="Z239" s="31">
        <v>651</v>
      </c>
      <c r="AA239" s="31">
        <v>642</v>
      </c>
      <c r="AB239" s="31">
        <v>526</v>
      </c>
      <c r="AC239" s="31">
        <v>490</v>
      </c>
      <c r="AD239" s="31">
        <v>426</v>
      </c>
      <c r="AE239" s="31">
        <v>1740</v>
      </c>
      <c r="AF239" s="31"/>
      <c r="AG239" s="63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</row>
    <row r="240" spans="1:192" hidden="1" x14ac:dyDescent="0.2">
      <c r="A240" s="30" t="s">
        <v>528</v>
      </c>
      <c r="B240" s="30" t="s">
        <v>529</v>
      </c>
      <c r="C240" s="30" t="s">
        <v>501</v>
      </c>
      <c r="D240" s="31">
        <v>212906</v>
      </c>
      <c r="E240" s="31"/>
      <c r="F240" s="31">
        <v>1312</v>
      </c>
      <c r="G240" s="31">
        <v>1282</v>
      </c>
      <c r="H240" s="31">
        <v>1131</v>
      </c>
      <c r="I240" s="31">
        <v>1147</v>
      </c>
      <c r="J240" s="31">
        <v>1048</v>
      </c>
      <c r="K240" s="31">
        <v>1020</v>
      </c>
      <c r="L240" s="31">
        <v>1015</v>
      </c>
      <c r="M240" s="31">
        <v>1053</v>
      </c>
      <c r="N240" s="31">
        <v>898</v>
      </c>
      <c r="O240" s="31">
        <v>850</v>
      </c>
      <c r="P240" s="31">
        <v>717</v>
      </c>
      <c r="Q240" s="31">
        <v>749</v>
      </c>
      <c r="R240" s="31">
        <v>678</v>
      </c>
      <c r="S240" s="31">
        <v>570</v>
      </c>
      <c r="T240" s="31">
        <v>625</v>
      </c>
      <c r="U240" s="31">
        <v>611</v>
      </c>
      <c r="V240" s="31">
        <v>644</v>
      </c>
      <c r="W240" s="31">
        <v>538</v>
      </c>
      <c r="X240" s="31">
        <v>484</v>
      </c>
      <c r="Y240" s="31">
        <v>488</v>
      </c>
      <c r="Z240" s="31">
        <v>392</v>
      </c>
      <c r="AA240" s="31">
        <v>378</v>
      </c>
      <c r="AB240" s="31">
        <v>339</v>
      </c>
      <c r="AC240" s="31">
        <v>309</v>
      </c>
      <c r="AD240" s="31">
        <v>299</v>
      </c>
      <c r="AE240" s="31">
        <v>1203</v>
      </c>
      <c r="AF240" s="31"/>
      <c r="AG240" s="63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</row>
    <row r="241" spans="1:192" hidden="1" x14ac:dyDescent="0.2">
      <c r="A241" s="30" t="s">
        <v>530</v>
      </c>
      <c r="B241" s="30" t="s">
        <v>531</v>
      </c>
      <c r="C241" s="30" t="s">
        <v>501</v>
      </c>
      <c r="D241" s="31">
        <v>395869</v>
      </c>
      <c r="E241" s="31"/>
      <c r="F241" s="31">
        <v>3174</v>
      </c>
      <c r="G241" s="31">
        <v>3223</v>
      </c>
      <c r="H241" s="31">
        <v>3060</v>
      </c>
      <c r="I241" s="31">
        <v>3073</v>
      </c>
      <c r="J241" s="31">
        <v>3168</v>
      </c>
      <c r="K241" s="31">
        <v>2999</v>
      </c>
      <c r="L241" s="31">
        <v>2983</v>
      </c>
      <c r="M241" s="31">
        <v>3125</v>
      </c>
      <c r="N241" s="31">
        <v>2721</v>
      </c>
      <c r="O241" s="31">
        <v>2582</v>
      </c>
      <c r="P241" s="31">
        <v>2586</v>
      </c>
      <c r="Q241" s="31">
        <v>2183</v>
      </c>
      <c r="R241" s="31">
        <v>2045</v>
      </c>
      <c r="S241" s="31">
        <v>1688</v>
      </c>
      <c r="T241" s="31">
        <v>1784</v>
      </c>
      <c r="U241" s="31">
        <v>1793</v>
      </c>
      <c r="V241" s="31">
        <v>1686</v>
      </c>
      <c r="W241" s="31">
        <v>1480</v>
      </c>
      <c r="X241" s="31">
        <v>1546</v>
      </c>
      <c r="Y241" s="31">
        <v>1423</v>
      </c>
      <c r="Z241" s="31">
        <v>1281</v>
      </c>
      <c r="AA241" s="31">
        <v>1244</v>
      </c>
      <c r="AB241" s="31">
        <v>1015</v>
      </c>
      <c r="AC241" s="31">
        <v>943</v>
      </c>
      <c r="AD241" s="31">
        <v>865</v>
      </c>
      <c r="AE241" s="31">
        <v>3634</v>
      </c>
      <c r="AF241" s="31"/>
      <c r="AG241" s="63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</row>
    <row r="242" spans="1:192" hidden="1" x14ac:dyDescent="0.2">
      <c r="A242" s="30" t="s">
        <v>532</v>
      </c>
      <c r="B242" s="30" t="s">
        <v>533</v>
      </c>
      <c r="C242" s="30" t="s">
        <v>501</v>
      </c>
      <c r="D242" s="31">
        <v>248287</v>
      </c>
      <c r="E242" s="31"/>
      <c r="F242" s="31">
        <v>2121</v>
      </c>
      <c r="G242" s="31">
        <v>2062</v>
      </c>
      <c r="H242" s="31">
        <v>2082</v>
      </c>
      <c r="I242" s="31">
        <v>2135</v>
      </c>
      <c r="J242" s="31">
        <v>1953</v>
      </c>
      <c r="K242" s="31">
        <v>2069</v>
      </c>
      <c r="L242" s="31">
        <v>2187</v>
      </c>
      <c r="M242" s="31">
        <v>2424</v>
      </c>
      <c r="N242" s="31">
        <v>1915</v>
      </c>
      <c r="O242" s="31">
        <v>1655</v>
      </c>
      <c r="P242" s="31">
        <v>1698</v>
      </c>
      <c r="Q242" s="31">
        <v>1665</v>
      </c>
      <c r="R242" s="31">
        <v>1487</v>
      </c>
      <c r="S242" s="31">
        <v>1279</v>
      </c>
      <c r="T242" s="31">
        <v>1405</v>
      </c>
      <c r="U242" s="31">
        <v>1488</v>
      </c>
      <c r="V242" s="31">
        <v>1365</v>
      </c>
      <c r="W242" s="31">
        <v>1252</v>
      </c>
      <c r="X242" s="31">
        <v>1149</v>
      </c>
      <c r="Y242" s="31">
        <v>1073</v>
      </c>
      <c r="Z242" s="31">
        <v>970</v>
      </c>
      <c r="AA242" s="31">
        <v>907</v>
      </c>
      <c r="AB242" s="31">
        <v>734</v>
      </c>
      <c r="AC242" s="31">
        <v>723</v>
      </c>
      <c r="AD242" s="31">
        <v>636</v>
      </c>
      <c r="AE242" s="31">
        <v>2534</v>
      </c>
      <c r="AF242" s="31"/>
      <c r="AG242" s="63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</row>
    <row r="243" spans="1:192" hidden="1" x14ac:dyDescent="0.2">
      <c r="A243" s="30" t="s">
        <v>534</v>
      </c>
      <c r="B243" s="30" t="s">
        <v>535</v>
      </c>
      <c r="C243" s="30" t="s">
        <v>501</v>
      </c>
      <c r="D243" s="31">
        <v>329771</v>
      </c>
      <c r="E243" s="31"/>
      <c r="F243" s="31">
        <v>2687</v>
      </c>
      <c r="G243" s="31">
        <v>2594</v>
      </c>
      <c r="H243" s="31">
        <v>2484</v>
      </c>
      <c r="I243" s="31">
        <v>2376</v>
      </c>
      <c r="J243" s="31">
        <v>2456</v>
      </c>
      <c r="K243" s="31">
        <v>2126</v>
      </c>
      <c r="L243" s="31">
        <v>2088</v>
      </c>
      <c r="M243" s="31">
        <v>2081</v>
      </c>
      <c r="N243" s="31">
        <v>1856</v>
      </c>
      <c r="O243" s="31">
        <v>1694</v>
      </c>
      <c r="P243" s="31">
        <v>1633</v>
      </c>
      <c r="Q243" s="31">
        <v>1532</v>
      </c>
      <c r="R243" s="31">
        <v>1491</v>
      </c>
      <c r="S243" s="31">
        <v>1247</v>
      </c>
      <c r="T243" s="31">
        <v>1436</v>
      </c>
      <c r="U243" s="31">
        <v>1296</v>
      </c>
      <c r="V243" s="31">
        <v>1185</v>
      </c>
      <c r="W243" s="31">
        <v>1201</v>
      </c>
      <c r="X243" s="31">
        <v>1087</v>
      </c>
      <c r="Y243" s="31">
        <v>1023</v>
      </c>
      <c r="Z243" s="31">
        <v>866</v>
      </c>
      <c r="AA243" s="31">
        <v>791</v>
      </c>
      <c r="AB243" s="31">
        <v>681</v>
      </c>
      <c r="AC243" s="31">
        <v>626</v>
      </c>
      <c r="AD243" s="31">
        <v>508</v>
      </c>
      <c r="AE243" s="31">
        <v>2043</v>
      </c>
      <c r="AF243" s="31"/>
      <c r="AG243" s="63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</row>
    <row r="244" spans="1:192" hidden="1" x14ac:dyDescent="0.2">
      <c r="A244" s="30" t="s">
        <v>536</v>
      </c>
      <c r="B244" s="30" t="s">
        <v>537</v>
      </c>
      <c r="C244" s="30" t="s">
        <v>501</v>
      </c>
      <c r="D244" s="31">
        <v>332336</v>
      </c>
      <c r="E244" s="31"/>
      <c r="F244" s="31">
        <v>2998</v>
      </c>
      <c r="G244" s="31">
        <v>2893</v>
      </c>
      <c r="H244" s="31">
        <v>2868</v>
      </c>
      <c r="I244" s="31">
        <v>2961</v>
      </c>
      <c r="J244" s="31">
        <v>2951</v>
      </c>
      <c r="K244" s="31">
        <v>3145</v>
      </c>
      <c r="L244" s="31">
        <v>3257</v>
      </c>
      <c r="M244" s="31">
        <v>3659</v>
      </c>
      <c r="N244" s="31">
        <v>2797</v>
      </c>
      <c r="O244" s="31">
        <v>2525</v>
      </c>
      <c r="P244" s="31">
        <v>2463</v>
      </c>
      <c r="Q244" s="31">
        <v>2448</v>
      </c>
      <c r="R244" s="31">
        <v>2081</v>
      </c>
      <c r="S244" s="31">
        <v>1844</v>
      </c>
      <c r="T244" s="31">
        <v>1869</v>
      </c>
      <c r="U244" s="31">
        <v>1869</v>
      </c>
      <c r="V244" s="31">
        <v>1835</v>
      </c>
      <c r="W244" s="31">
        <v>1708</v>
      </c>
      <c r="X244" s="31">
        <v>1615</v>
      </c>
      <c r="Y244" s="31">
        <v>1448</v>
      </c>
      <c r="Z244" s="31">
        <v>1310</v>
      </c>
      <c r="AA244" s="31">
        <v>1218</v>
      </c>
      <c r="AB244" s="31">
        <v>1240</v>
      </c>
      <c r="AC244" s="31">
        <v>988</v>
      </c>
      <c r="AD244" s="31">
        <v>943</v>
      </c>
      <c r="AE244" s="31">
        <v>3244</v>
      </c>
      <c r="AF244" s="31"/>
      <c r="AG244" s="63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</row>
    <row r="245" spans="1:192" hidden="1" x14ac:dyDescent="0.2">
      <c r="A245" s="30" t="s">
        <v>538</v>
      </c>
      <c r="B245" s="30" t="s">
        <v>539</v>
      </c>
      <c r="C245" s="30" t="s">
        <v>501</v>
      </c>
      <c r="D245" s="31">
        <v>386710</v>
      </c>
      <c r="E245" s="31"/>
      <c r="F245" s="31">
        <v>3449</v>
      </c>
      <c r="G245" s="31">
        <v>3186</v>
      </c>
      <c r="H245" s="31">
        <v>3143</v>
      </c>
      <c r="I245" s="31">
        <v>2964</v>
      </c>
      <c r="J245" s="31">
        <v>2834</v>
      </c>
      <c r="K245" s="31">
        <v>2708</v>
      </c>
      <c r="L245" s="31">
        <v>2918</v>
      </c>
      <c r="M245" s="31">
        <v>3125</v>
      </c>
      <c r="N245" s="31">
        <v>2431</v>
      </c>
      <c r="O245" s="31">
        <v>2180</v>
      </c>
      <c r="P245" s="31">
        <v>2127</v>
      </c>
      <c r="Q245" s="31">
        <v>2104</v>
      </c>
      <c r="R245" s="31">
        <v>1844</v>
      </c>
      <c r="S245" s="31">
        <v>1660</v>
      </c>
      <c r="T245" s="31">
        <v>1722</v>
      </c>
      <c r="U245" s="31">
        <v>1624</v>
      </c>
      <c r="V245" s="31">
        <v>1628</v>
      </c>
      <c r="W245" s="31">
        <v>1530</v>
      </c>
      <c r="X245" s="31">
        <v>1425</v>
      </c>
      <c r="Y245" s="31">
        <v>1295</v>
      </c>
      <c r="Z245" s="31">
        <v>1150</v>
      </c>
      <c r="AA245" s="31">
        <v>1032</v>
      </c>
      <c r="AB245" s="31">
        <v>956</v>
      </c>
      <c r="AC245" s="31">
        <v>784</v>
      </c>
      <c r="AD245" s="31">
        <v>629</v>
      </c>
      <c r="AE245" s="31">
        <v>2749</v>
      </c>
      <c r="AF245" s="31"/>
      <c r="AG245" s="63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</row>
    <row r="246" spans="1:192" hidden="1" x14ac:dyDescent="0.2">
      <c r="A246" s="30" t="s">
        <v>540</v>
      </c>
      <c r="B246" s="30" t="s">
        <v>541</v>
      </c>
      <c r="C246" s="30" t="s">
        <v>501</v>
      </c>
      <c r="D246" s="31">
        <v>341806</v>
      </c>
      <c r="E246" s="31"/>
      <c r="F246" s="31">
        <v>2993</v>
      </c>
      <c r="G246" s="31">
        <v>2930</v>
      </c>
      <c r="H246" s="31">
        <v>2719</v>
      </c>
      <c r="I246" s="31">
        <v>2537</v>
      </c>
      <c r="J246" s="31">
        <v>2500</v>
      </c>
      <c r="K246" s="31">
        <v>2481</v>
      </c>
      <c r="L246" s="31">
        <v>2367</v>
      </c>
      <c r="M246" s="31">
        <v>2303</v>
      </c>
      <c r="N246" s="31">
        <v>1938</v>
      </c>
      <c r="O246" s="31">
        <v>1766</v>
      </c>
      <c r="P246" s="31">
        <v>1743</v>
      </c>
      <c r="Q246" s="31">
        <v>1693</v>
      </c>
      <c r="R246" s="31">
        <v>1570</v>
      </c>
      <c r="S246" s="31">
        <v>1425</v>
      </c>
      <c r="T246" s="31">
        <v>1476</v>
      </c>
      <c r="U246" s="31">
        <v>1464</v>
      </c>
      <c r="V246" s="31">
        <v>1414</v>
      </c>
      <c r="W246" s="31">
        <v>1197</v>
      </c>
      <c r="X246" s="31">
        <v>1188</v>
      </c>
      <c r="Y246" s="31">
        <v>1085</v>
      </c>
      <c r="Z246" s="31">
        <v>963</v>
      </c>
      <c r="AA246" s="31">
        <v>822</v>
      </c>
      <c r="AB246" s="31">
        <v>758</v>
      </c>
      <c r="AC246" s="31">
        <v>696</v>
      </c>
      <c r="AD246" s="31">
        <v>582</v>
      </c>
      <c r="AE246" s="31">
        <v>2236</v>
      </c>
      <c r="AF246" s="31"/>
      <c r="AG246" s="63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</row>
    <row r="247" spans="1:192" hidden="1" x14ac:dyDescent="0.2">
      <c r="A247" s="30" t="s">
        <v>542</v>
      </c>
      <c r="B247" s="30" t="s">
        <v>543</v>
      </c>
      <c r="C247" s="30" t="s">
        <v>501</v>
      </c>
      <c r="D247" s="31">
        <v>333794</v>
      </c>
      <c r="E247" s="31"/>
      <c r="F247" s="31">
        <v>2668</v>
      </c>
      <c r="G247" s="31">
        <v>2515</v>
      </c>
      <c r="H247" s="31">
        <v>2517</v>
      </c>
      <c r="I247" s="31">
        <v>2336</v>
      </c>
      <c r="J247" s="31">
        <v>2308</v>
      </c>
      <c r="K247" s="31">
        <v>2296</v>
      </c>
      <c r="L247" s="31">
        <v>2270</v>
      </c>
      <c r="M247" s="31">
        <v>2365</v>
      </c>
      <c r="N247" s="31">
        <v>2081</v>
      </c>
      <c r="O247" s="31">
        <v>1909</v>
      </c>
      <c r="P247" s="31">
        <v>1978</v>
      </c>
      <c r="Q247" s="31">
        <v>1860</v>
      </c>
      <c r="R247" s="31">
        <v>1653</v>
      </c>
      <c r="S247" s="31">
        <v>1437</v>
      </c>
      <c r="T247" s="31">
        <v>1562</v>
      </c>
      <c r="U247" s="31">
        <v>1502</v>
      </c>
      <c r="V247" s="31">
        <v>1383</v>
      </c>
      <c r="W247" s="31">
        <v>1305</v>
      </c>
      <c r="X247" s="31">
        <v>1196</v>
      </c>
      <c r="Y247" s="31">
        <v>1152</v>
      </c>
      <c r="Z247" s="31">
        <v>1006</v>
      </c>
      <c r="AA247" s="31">
        <v>905</v>
      </c>
      <c r="AB247" s="31">
        <v>762</v>
      </c>
      <c r="AC247" s="31">
        <v>698</v>
      </c>
      <c r="AD247" s="31">
        <v>593</v>
      </c>
      <c r="AE247" s="31">
        <v>2307</v>
      </c>
      <c r="AF247" s="31"/>
      <c r="AG247" s="63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</row>
    <row r="248" spans="1:192" hidden="1" x14ac:dyDescent="0.2">
      <c r="A248" s="30" t="s">
        <v>544</v>
      </c>
      <c r="B248" s="30" t="s">
        <v>545</v>
      </c>
      <c r="C248" s="30" t="s">
        <v>501</v>
      </c>
      <c r="D248" s="31">
        <v>287942</v>
      </c>
      <c r="E248" s="31"/>
      <c r="F248" s="31">
        <v>2009</v>
      </c>
      <c r="G248" s="31">
        <v>1827</v>
      </c>
      <c r="H248" s="31">
        <v>1767</v>
      </c>
      <c r="I248" s="31">
        <v>1736</v>
      </c>
      <c r="J248" s="31">
        <v>1651</v>
      </c>
      <c r="K248" s="31">
        <v>1670</v>
      </c>
      <c r="L248" s="31">
        <v>1760</v>
      </c>
      <c r="M248" s="31">
        <v>1869</v>
      </c>
      <c r="N248" s="31">
        <v>1431</v>
      </c>
      <c r="O248" s="31">
        <v>1344</v>
      </c>
      <c r="P248" s="31">
        <v>1253</v>
      </c>
      <c r="Q248" s="31">
        <v>1152</v>
      </c>
      <c r="R248" s="31">
        <v>1002</v>
      </c>
      <c r="S248" s="31">
        <v>936</v>
      </c>
      <c r="T248" s="31">
        <v>1013</v>
      </c>
      <c r="U248" s="31">
        <v>925</v>
      </c>
      <c r="V248" s="31">
        <v>831</v>
      </c>
      <c r="W248" s="31">
        <v>785</v>
      </c>
      <c r="X248" s="31">
        <v>795</v>
      </c>
      <c r="Y248" s="31">
        <v>682</v>
      </c>
      <c r="Z248" s="31">
        <v>608</v>
      </c>
      <c r="AA248" s="31">
        <v>509</v>
      </c>
      <c r="AB248" s="31">
        <v>477</v>
      </c>
      <c r="AC248" s="31">
        <v>425</v>
      </c>
      <c r="AD248" s="31">
        <v>361</v>
      </c>
      <c r="AE248" s="31">
        <v>1541</v>
      </c>
      <c r="AF248" s="31"/>
      <c r="AG248" s="63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</row>
    <row r="249" spans="1:192" hidden="1" x14ac:dyDescent="0.2">
      <c r="A249" s="30" t="s">
        <v>546</v>
      </c>
      <c r="B249" s="30" t="s">
        <v>547</v>
      </c>
      <c r="C249" s="30" t="s">
        <v>501</v>
      </c>
      <c r="D249" s="31">
        <v>251160</v>
      </c>
      <c r="E249" s="31"/>
      <c r="F249" s="31">
        <v>2323</v>
      </c>
      <c r="G249" s="31">
        <v>2376</v>
      </c>
      <c r="H249" s="31">
        <v>2208</v>
      </c>
      <c r="I249" s="31">
        <v>2183</v>
      </c>
      <c r="J249" s="31">
        <v>2162</v>
      </c>
      <c r="K249" s="31">
        <v>2090</v>
      </c>
      <c r="L249" s="31">
        <v>2087</v>
      </c>
      <c r="M249" s="31">
        <v>2087</v>
      </c>
      <c r="N249" s="31">
        <v>1857</v>
      </c>
      <c r="O249" s="31">
        <v>1671</v>
      </c>
      <c r="P249" s="31">
        <v>1704</v>
      </c>
      <c r="Q249" s="31">
        <v>1492</v>
      </c>
      <c r="R249" s="31">
        <v>1359</v>
      </c>
      <c r="S249" s="31">
        <v>1222</v>
      </c>
      <c r="T249" s="31">
        <v>1354</v>
      </c>
      <c r="U249" s="31">
        <v>1322</v>
      </c>
      <c r="V249" s="31">
        <v>1234</v>
      </c>
      <c r="W249" s="31">
        <v>1128</v>
      </c>
      <c r="X249" s="31">
        <v>1059</v>
      </c>
      <c r="Y249" s="31">
        <v>1064</v>
      </c>
      <c r="Z249" s="31">
        <v>968</v>
      </c>
      <c r="AA249" s="31">
        <v>848</v>
      </c>
      <c r="AB249" s="31">
        <v>702</v>
      </c>
      <c r="AC249" s="31">
        <v>627</v>
      </c>
      <c r="AD249" s="31">
        <v>581</v>
      </c>
      <c r="AE249" s="31">
        <v>2280</v>
      </c>
      <c r="AF249" s="31"/>
      <c r="AG249" s="63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</row>
    <row r="250" spans="1:192" hidden="1" x14ac:dyDescent="0.2">
      <c r="A250" s="30" t="s">
        <v>548</v>
      </c>
      <c r="B250" s="30" t="s">
        <v>549</v>
      </c>
      <c r="C250" s="30" t="s">
        <v>501</v>
      </c>
      <c r="D250" s="31">
        <v>259552</v>
      </c>
      <c r="E250" s="31"/>
      <c r="F250" s="31">
        <v>2540</v>
      </c>
      <c r="G250" s="31">
        <v>2309</v>
      </c>
      <c r="H250" s="31">
        <v>2341</v>
      </c>
      <c r="I250" s="31">
        <v>2296</v>
      </c>
      <c r="J250" s="31">
        <v>2340</v>
      </c>
      <c r="K250" s="31">
        <v>2419</v>
      </c>
      <c r="L250" s="31">
        <v>2547</v>
      </c>
      <c r="M250" s="31">
        <v>2867</v>
      </c>
      <c r="N250" s="31">
        <v>2172</v>
      </c>
      <c r="O250" s="31">
        <v>1955</v>
      </c>
      <c r="P250" s="31">
        <v>1937</v>
      </c>
      <c r="Q250" s="31">
        <v>1828</v>
      </c>
      <c r="R250" s="31">
        <v>1640</v>
      </c>
      <c r="S250" s="31">
        <v>1455</v>
      </c>
      <c r="T250" s="31">
        <v>1593</v>
      </c>
      <c r="U250" s="31">
        <v>1508</v>
      </c>
      <c r="V250" s="31">
        <v>1454</v>
      </c>
      <c r="W250" s="31">
        <v>1448</v>
      </c>
      <c r="X250" s="31">
        <v>1286</v>
      </c>
      <c r="Y250" s="31">
        <v>1251</v>
      </c>
      <c r="Z250" s="31">
        <v>1104</v>
      </c>
      <c r="AA250" s="31">
        <v>1017</v>
      </c>
      <c r="AB250" s="31">
        <v>959</v>
      </c>
      <c r="AC250" s="31">
        <v>846</v>
      </c>
      <c r="AD250" s="31">
        <v>741</v>
      </c>
      <c r="AE250" s="31">
        <v>2856</v>
      </c>
      <c r="AF250" s="31"/>
      <c r="AG250" s="63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</row>
    <row r="251" spans="1:192" hidden="1" x14ac:dyDescent="0.2">
      <c r="A251" s="30" t="s">
        <v>550</v>
      </c>
      <c r="B251" s="30" t="s">
        <v>551</v>
      </c>
      <c r="C251" s="30" t="s">
        <v>501</v>
      </c>
      <c r="D251" s="31">
        <v>306870</v>
      </c>
      <c r="E251" s="31"/>
      <c r="F251" s="31">
        <v>2452</v>
      </c>
      <c r="G251" s="31">
        <v>2395</v>
      </c>
      <c r="H251" s="31">
        <v>2163</v>
      </c>
      <c r="I251" s="31">
        <v>2096</v>
      </c>
      <c r="J251" s="31">
        <v>2178</v>
      </c>
      <c r="K251" s="31">
        <v>2153</v>
      </c>
      <c r="L251" s="31">
        <v>2203</v>
      </c>
      <c r="M251" s="31">
        <v>2435</v>
      </c>
      <c r="N251" s="31">
        <v>1919</v>
      </c>
      <c r="O251" s="31">
        <v>1739</v>
      </c>
      <c r="P251" s="31">
        <v>1749</v>
      </c>
      <c r="Q251" s="31">
        <v>1582</v>
      </c>
      <c r="R251" s="31">
        <v>1497</v>
      </c>
      <c r="S251" s="31">
        <v>1307</v>
      </c>
      <c r="T251" s="31">
        <v>1387</v>
      </c>
      <c r="U251" s="31">
        <v>1326</v>
      </c>
      <c r="V251" s="31">
        <v>1328</v>
      </c>
      <c r="W251" s="31">
        <v>1276</v>
      </c>
      <c r="X251" s="31">
        <v>1205</v>
      </c>
      <c r="Y251" s="31">
        <v>1079</v>
      </c>
      <c r="Z251" s="31">
        <v>929</v>
      </c>
      <c r="AA251" s="31">
        <v>841</v>
      </c>
      <c r="AB251" s="31">
        <v>782</v>
      </c>
      <c r="AC251" s="31">
        <v>664</v>
      </c>
      <c r="AD251" s="31">
        <v>579</v>
      </c>
      <c r="AE251" s="31">
        <v>2131</v>
      </c>
      <c r="AF251" s="31"/>
      <c r="AG251" s="63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</row>
    <row r="252" spans="1:192" hidden="1" x14ac:dyDescent="0.2">
      <c r="A252" s="30" t="s">
        <v>552</v>
      </c>
      <c r="B252" s="30" t="s">
        <v>553</v>
      </c>
      <c r="C252" s="30" t="s">
        <v>501</v>
      </c>
      <c r="D252" s="31">
        <v>271523</v>
      </c>
      <c r="E252" s="31"/>
      <c r="F252" s="31">
        <v>2214</v>
      </c>
      <c r="G252" s="31">
        <v>2184</v>
      </c>
      <c r="H252" s="31">
        <v>2098</v>
      </c>
      <c r="I252" s="31">
        <v>1909</v>
      </c>
      <c r="J252" s="31">
        <v>1963</v>
      </c>
      <c r="K252" s="31">
        <v>1887</v>
      </c>
      <c r="L252" s="31">
        <v>1908</v>
      </c>
      <c r="M252" s="31">
        <v>1831</v>
      </c>
      <c r="N252" s="31">
        <v>1457</v>
      </c>
      <c r="O252" s="31">
        <v>1455</v>
      </c>
      <c r="P252" s="31">
        <v>1355</v>
      </c>
      <c r="Q252" s="31">
        <v>1265</v>
      </c>
      <c r="R252" s="31">
        <v>1227</v>
      </c>
      <c r="S252" s="31">
        <v>1011</v>
      </c>
      <c r="T252" s="31">
        <v>1071</v>
      </c>
      <c r="U252" s="31">
        <v>1062</v>
      </c>
      <c r="V252" s="31">
        <v>1014</v>
      </c>
      <c r="W252" s="31">
        <v>885</v>
      </c>
      <c r="X252" s="31">
        <v>845</v>
      </c>
      <c r="Y252" s="31">
        <v>743</v>
      </c>
      <c r="Z252" s="31">
        <v>671</v>
      </c>
      <c r="AA252" s="31">
        <v>600</v>
      </c>
      <c r="AB252" s="31">
        <v>526</v>
      </c>
      <c r="AC252" s="31">
        <v>467</v>
      </c>
      <c r="AD252" s="31">
        <v>404</v>
      </c>
      <c r="AE252" s="31">
        <v>1379</v>
      </c>
      <c r="AF252" s="31"/>
      <c r="AG252" s="63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</row>
    <row r="253" spans="1:192" hidden="1" x14ac:dyDescent="0.2">
      <c r="A253" s="30" t="s">
        <v>554</v>
      </c>
      <c r="B253" s="30" t="s">
        <v>555</v>
      </c>
      <c r="C253" s="30" t="s">
        <v>501</v>
      </c>
      <c r="D253" s="31">
        <v>177507</v>
      </c>
      <c r="E253" s="31"/>
      <c r="F253" s="31">
        <v>1494</v>
      </c>
      <c r="G253" s="31">
        <v>1397</v>
      </c>
      <c r="H253" s="31">
        <v>1304</v>
      </c>
      <c r="I253" s="31">
        <v>1360</v>
      </c>
      <c r="J253" s="31">
        <v>1347</v>
      </c>
      <c r="K253" s="31">
        <v>1381</v>
      </c>
      <c r="L253" s="31">
        <v>1379</v>
      </c>
      <c r="M253" s="31">
        <v>1448</v>
      </c>
      <c r="N253" s="31">
        <v>1212</v>
      </c>
      <c r="O253" s="31">
        <v>1040</v>
      </c>
      <c r="P253" s="31">
        <v>1006</v>
      </c>
      <c r="Q253" s="31">
        <v>972</v>
      </c>
      <c r="R253" s="31">
        <v>866</v>
      </c>
      <c r="S253" s="31">
        <v>756</v>
      </c>
      <c r="T253" s="31">
        <v>793</v>
      </c>
      <c r="U253" s="31">
        <v>762</v>
      </c>
      <c r="V253" s="31">
        <v>664</v>
      </c>
      <c r="W253" s="31">
        <v>695</v>
      </c>
      <c r="X253" s="31">
        <v>599</v>
      </c>
      <c r="Y253" s="31">
        <v>538</v>
      </c>
      <c r="Z253" s="31">
        <v>502</v>
      </c>
      <c r="AA253" s="31">
        <v>450</v>
      </c>
      <c r="AB253" s="31">
        <v>445</v>
      </c>
      <c r="AC253" s="31">
        <v>420</v>
      </c>
      <c r="AD253" s="31">
        <v>369</v>
      </c>
      <c r="AE253" s="31">
        <v>1546</v>
      </c>
      <c r="AF253" s="31"/>
      <c r="AG253" s="63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</row>
    <row r="254" spans="1:192" hidden="1" x14ac:dyDescent="0.2">
      <c r="A254" s="30" t="s">
        <v>556</v>
      </c>
      <c r="B254" s="30" t="s">
        <v>557</v>
      </c>
      <c r="C254" s="30" t="s">
        <v>501</v>
      </c>
      <c r="D254" s="31">
        <v>206548</v>
      </c>
      <c r="E254" s="31"/>
      <c r="F254" s="31">
        <v>1596</v>
      </c>
      <c r="G254" s="31">
        <v>1592</v>
      </c>
      <c r="H254" s="31">
        <v>1540</v>
      </c>
      <c r="I254" s="31">
        <v>1487</v>
      </c>
      <c r="J254" s="31">
        <v>1457</v>
      </c>
      <c r="K254" s="31">
        <v>1504</v>
      </c>
      <c r="L254" s="31">
        <v>1420</v>
      </c>
      <c r="M254" s="31">
        <v>1485</v>
      </c>
      <c r="N254" s="31">
        <v>1135</v>
      </c>
      <c r="O254" s="31">
        <v>1140</v>
      </c>
      <c r="P254" s="31">
        <v>1008</v>
      </c>
      <c r="Q254" s="31">
        <v>953</v>
      </c>
      <c r="R254" s="31">
        <v>891</v>
      </c>
      <c r="S254" s="31">
        <v>955</v>
      </c>
      <c r="T254" s="31">
        <v>883</v>
      </c>
      <c r="U254" s="31">
        <v>906</v>
      </c>
      <c r="V254" s="31">
        <v>811</v>
      </c>
      <c r="W254" s="31">
        <v>739</v>
      </c>
      <c r="X254" s="31">
        <v>685</v>
      </c>
      <c r="Y254" s="31">
        <v>618</v>
      </c>
      <c r="Z254" s="31">
        <v>526</v>
      </c>
      <c r="AA254" s="31">
        <v>545</v>
      </c>
      <c r="AB254" s="31">
        <v>478</v>
      </c>
      <c r="AC254" s="31">
        <v>400</v>
      </c>
      <c r="AD254" s="31">
        <v>396</v>
      </c>
      <c r="AE254" s="31">
        <v>1317</v>
      </c>
      <c r="AF254" s="31"/>
      <c r="AG254" s="63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</row>
    <row r="255" spans="1:192" hidden="1" x14ac:dyDescent="0.2">
      <c r="A255" s="30" t="s">
        <v>558</v>
      </c>
      <c r="B255" s="30" t="s">
        <v>559</v>
      </c>
      <c r="C255" s="30" t="s">
        <v>501</v>
      </c>
      <c r="D255" s="31">
        <v>305222</v>
      </c>
      <c r="E255" s="31"/>
      <c r="F255" s="31">
        <v>2536</v>
      </c>
      <c r="G255" s="31">
        <v>2351</v>
      </c>
      <c r="H255" s="31">
        <v>2254</v>
      </c>
      <c r="I255" s="31">
        <v>2189</v>
      </c>
      <c r="J255" s="31">
        <v>2175</v>
      </c>
      <c r="K255" s="31">
        <v>2022</v>
      </c>
      <c r="L255" s="31">
        <v>2076</v>
      </c>
      <c r="M255" s="31">
        <v>2071</v>
      </c>
      <c r="N255" s="31">
        <v>1755</v>
      </c>
      <c r="O255" s="31">
        <v>1602</v>
      </c>
      <c r="P255" s="31">
        <v>1501</v>
      </c>
      <c r="Q255" s="31">
        <v>1551</v>
      </c>
      <c r="R255" s="31">
        <v>1296</v>
      </c>
      <c r="S255" s="31">
        <v>1169</v>
      </c>
      <c r="T255" s="31">
        <v>1297</v>
      </c>
      <c r="U255" s="31">
        <v>1260</v>
      </c>
      <c r="V255" s="31">
        <v>1205</v>
      </c>
      <c r="W255" s="31">
        <v>989</v>
      </c>
      <c r="X255" s="31">
        <v>988</v>
      </c>
      <c r="Y255" s="31">
        <v>885</v>
      </c>
      <c r="Z255" s="31">
        <v>892</v>
      </c>
      <c r="AA255" s="31">
        <v>726</v>
      </c>
      <c r="AB255" s="31">
        <v>670</v>
      </c>
      <c r="AC255" s="31">
        <v>624</v>
      </c>
      <c r="AD255" s="31">
        <v>518</v>
      </c>
      <c r="AE255" s="31">
        <v>2250</v>
      </c>
      <c r="AF255" s="31"/>
      <c r="AG255" s="63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</row>
    <row r="256" spans="1:192" hidden="1" x14ac:dyDescent="0.2">
      <c r="A256" s="30" t="s">
        <v>560</v>
      </c>
      <c r="B256" s="30" t="s">
        <v>561</v>
      </c>
      <c r="C256" s="30" t="s">
        <v>501</v>
      </c>
      <c r="D256" s="31">
        <v>198019</v>
      </c>
      <c r="E256" s="31"/>
      <c r="F256" s="31">
        <v>1817</v>
      </c>
      <c r="G256" s="31">
        <v>1734</v>
      </c>
      <c r="H256" s="31">
        <v>1721</v>
      </c>
      <c r="I256" s="31">
        <v>1770</v>
      </c>
      <c r="J256" s="31">
        <v>1748</v>
      </c>
      <c r="K256" s="31">
        <v>1767</v>
      </c>
      <c r="L256" s="31">
        <v>1865</v>
      </c>
      <c r="M256" s="31">
        <v>1964</v>
      </c>
      <c r="N256" s="31">
        <v>1516</v>
      </c>
      <c r="O256" s="31">
        <v>1394</v>
      </c>
      <c r="P256" s="31">
        <v>1473</v>
      </c>
      <c r="Q256" s="31">
        <v>1196</v>
      </c>
      <c r="R256" s="31">
        <v>1035</v>
      </c>
      <c r="S256" s="31">
        <v>973</v>
      </c>
      <c r="T256" s="31">
        <v>979</v>
      </c>
      <c r="U256" s="31">
        <v>988</v>
      </c>
      <c r="V256" s="31">
        <v>856</v>
      </c>
      <c r="W256" s="31">
        <v>736</v>
      </c>
      <c r="X256" s="31">
        <v>768</v>
      </c>
      <c r="Y256" s="31">
        <v>686</v>
      </c>
      <c r="Z256" s="31">
        <v>582</v>
      </c>
      <c r="AA256" s="31">
        <v>527</v>
      </c>
      <c r="AB256" s="31">
        <v>528</v>
      </c>
      <c r="AC256" s="31">
        <v>455</v>
      </c>
      <c r="AD256" s="31">
        <v>469</v>
      </c>
      <c r="AE256" s="31">
        <v>1845</v>
      </c>
      <c r="AF256" s="31"/>
      <c r="AG256" s="63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  <c r="DK256" s="30"/>
      <c r="DL256" s="30"/>
      <c r="DM256" s="30"/>
      <c r="DN256" s="30"/>
      <c r="DO256" s="30"/>
      <c r="DP256" s="30"/>
      <c r="DQ256" s="30"/>
      <c r="DR256" s="30"/>
      <c r="DS256" s="30"/>
      <c r="DT256" s="30"/>
      <c r="DU256" s="30"/>
      <c r="DV256" s="30"/>
      <c r="DW256" s="30"/>
      <c r="DX256" s="30"/>
      <c r="DY256" s="30"/>
      <c r="DZ256" s="30"/>
      <c r="EA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EZ256" s="30"/>
      <c r="FA256" s="30"/>
      <c r="FB256" s="30"/>
      <c r="FC256" s="30"/>
      <c r="FD256" s="30"/>
      <c r="FE256" s="30"/>
      <c r="FF256" s="30"/>
      <c r="FG256" s="30"/>
      <c r="FH256" s="30"/>
      <c r="FI256" s="30"/>
      <c r="FJ256" s="30"/>
      <c r="FK256" s="30"/>
      <c r="FL256" s="30"/>
      <c r="FM256" s="30"/>
      <c r="FN256" s="30"/>
      <c r="FO256" s="30"/>
      <c r="FP256" s="30"/>
      <c r="FQ256" s="30"/>
      <c r="FR256" s="30"/>
      <c r="FS256" s="30"/>
      <c r="FT256" s="30"/>
      <c r="FU256" s="30"/>
      <c r="FV256" s="30"/>
      <c r="FW256" s="30"/>
      <c r="FX256" s="30"/>
      <c r="FY256" s="30"/>
      <c r="FZ256" s="30"/>
      <c r="GA256" s="30"/>
      <c r="GB256" s="30"/>
      <c r="GC256" s="30"/>
      <c r="GD256" s="30"/>
      <c r="GE256" s="30"/>
      <c r="GF256" s="30"/>
      <c r="GG256" s="30"/>
      <c r="GH256" s="30"/>
      <c r="GI256" s="30"/>
      <c r="GJ256" s="30"/>
    </row>
    <row r="257" spans="1:192" hidden="1" x14ac:dyDescent="0.2">
      <c r="A257" s="30" t="s">
        <v>562</v>
      </c>
      <c r="B257" s="30" t="s">
        <v>563</v>
      </c>
      <c r="C257" s="30" t="s">
        <v>501</v>
      </c>
      <c r="D257" s="31">
        <v>206349</v>
      </c>
      <c r="E257" s="31"/>
      <c r="F257" s="31">
        <v>1857</v>
      </c>
      <c r="G257" s="31">
        <v>1722</v>
      </c>
      <c r="H257" s="31">
        <v>1621</v>
      </c>
      <c r="I257" s="31">
        <v>1643</v>
      </c>
      <c r="J257" s="31">
        <v>1588</v>
      </c>
      <c r="K257" s="31">
        <v>1687</v>
      </c>
      <c r="L257" s="31">
        <v>1734</v>
      </c>
      <c r="M257" s="31">
        <v>1982</v>
      </c>
      <c r="N257" s="31">
        <v>1564</v>
      </c>
      <c r="O257" s="31">
        <v>1368</v>
      </c>
      <c r="P257" s="31">
        <v>1327</v>
      </c>
      <c r="Q257" s="31">
        <v>1270</v>
      </c>
      <c r="R257" s="31">
        <v>1101</v>
      </c>
      <c r="S257" s="31">
        <v>955</v>
      </c>
      <c r="T257" s="31">
        <v>1067</v>
      </c>
      <c r="U257" s="31">
        <v>995</v>
      </c>
      <c r="V257" s="31">
        <v>967</v>
      </c>
      <c r="W257" s="31">
        <v>868</v>
      </c>
      <c r="X257" s="31">
        <v>868</v>
      </c>
      <c r="Y257" s="31">
        <v>815</v>
      </c>
      <c r="Z257" s="31">
        <v>723</v>
      </c>
      <c r="AA257" s="31">
        <v>640</v>
      </c>
      <c r="AB257" s="31">
        <v>574</v>
      </c>
      <c r="AC257" s="31">
        <v>503</v>
      </c>
      <c r="AD257" s="31">
        <v>422</v>
      </c>
      <c r="AE257" s="31">
        <v>1761</v>
      </c>
      <c r="AF257" s="31"/>
      <c r="AG257" s="63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0"/>
      <c r="DK257" s="30"/>
      <c r="DL257" s="30"/>
      <c r="DM257" s="30"/>
      <c r="DN257" s="30"/>
      <c r="DO257" s="30"/>
      <c r="DP257" s="30"/>
      <c r="DQ257" s="30"/>
      <c r="DR257" s="30"/>
      <c r="DS257" s="30"/>
      <c r="DT257" s="30"/>
      <c r="DU257" s="30"/>
      <c r="DV257" s="30"/>
      <c r="DW257" s="30"/>
      <c r="DX257" s="30"/>
      <c r="DY257" s="30"/>
      <c r="DZ257" s="30"/>
      <c r="EA257" s="30"/>
      <c r="EB257" s="30"/>
      <c r="EC257" s="30"/>
      <c r="ED257" s="30"/>
      <c r="EE257" s="30"/>
      <c r="EF257" s="30"/>
      <c r="EG257" s="30"/>
      <c r="EH257" s="30"/>
      <c r="EI257" s="30"/>
      <c r="EJ257" s="30"/>
      <c r="EK257" s="30"/>
      <c r="EL257" s="30"/>
      <c r="EM257" s="30"/>
      <c r="EN257" s="30"/>
      <c r="EO257" s="30"/>
      <c r="EP257" s="30"/>
      <c r="EQ257" s="30"/>
      <c r="ER257" s="30"/>
      <c r="ES257" s="30"/>
      <c r="ET257" s="30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0"/>
      <c r="FI257" s="30"/>
      <c r="FJ257" s="30"/>
      <c r="FK257" s="30"/>
      <c r="FL257" s="30"/>
      <c r="FM257" s="30"/>
      <c r="FN257" s="30"/>
      <c r="FO257" s="30"/>
      <c r="FP257" s="30"/>
      <c r="FQ257" s="30"/>
      <c r="FR257" s="30"/>
      <c r="FS257" s="30"/>
      <c r="FT257" s="30"/>
      <c r="FU257" s="30"/>
      <c r="FV257" s="30"/>
      <c r="FW257" s="30"/>
      <c r="FX257" s="30"/>
      <c r="FY257" s="30"/>
      <c r="FZ257" s="30"/>
      <c r="GA257" s="30"/>
      <c r="GB257" s="30"/>
      <c r="GC257" s="30"/>
      <c r="GD257" s="30"/>
      <c r="GE257" s="30"/>
      <c r="GF257" s="30"/>
      <c r="GG257" s="30"/>
      <c r="GH257" s="30"/>
      <c r="GI257" s="30"/>
      <c r="GJ257" s="30"/>
    </row>
    <row r="258" spans="1:192" hidden="1" x14ac:dyDescent="0.2">
      <c r="A258" s="30" t="s">
        <v>564</v>
      </c>
      <c r="B258" s="30" t="s">
        <v>565</v>
      </c>
      <c r="C258" s="30" t="s">
        <v>501</v>
      </c>
      <c r="D258" s="31">
        <v>276983</v>
      </c>
      <c r="E258" s="31"/>
      <c r="F258" s="31">
        <v>2013</v>
      </c>
      <c r="G258" s="31">
        <v>1818</v>
      </c>
      <c r="H258" s="31">
        <v>1845</v>
      </c>
      <c r="I258" s="31">
        <v>1676</v>
      </c>
      <c r="J258" s="31">
        <v>1535</v>
      </c>
      <c r="K258" s="31">
        <v>1649</v>
      </c>
      <c r="L258" s="31">
        <v>1666</v>
      </c>
      <c r="M258" s="31">
        <v>1596</v>
      </c>
      <c r="N258" s="31">
        <v>1381</v>
      </c>
      <c r="O258" s="31">
        <v>1202</v>
      </c>
      <c r="P258" s="31">
        <v>1171</v>
      </c>
      <c r="Q258" s="31">
        <v>1140</v>
      </c>
      <c r="R258" s="31">
        <v>1065</v>
      </c>
      <c r="S258" s="31">
        <v>887</v>
      </c>
      <c r="T258" s="31">
        <v>960</v>
      </c>
      <c r="U258" s="31">
        <v>941</v>
      </c>
      <c r="V258" s="31">
        <v>904</v>
      </c>
      <c r="W258" s="31">
        <v>837</v>
      </c>
      <c r="X258" s="31">
        <v>775</v>
      </c>
      <c r="Y258" s="31">
        <v>686</v>
      </c>
      <c r="Z258" s="31">
        <v>639</v>
      </c>
      <c r="AA258" s="31">
        <v>587</v>
      </c>
      <c r="AB258" s="31">
        <v>519</v>
      </c>
      <c r="AC258" s="31">
        <v>407</v>
      </c>
      <c r="AD258" s="31">
        <v>430</v>
      </c>
      <c r="AE258" s="31">
        <v>1651</v>
      </c>
      <c r="AF258" s="31"/>
      <c r="AG258" s="63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  <c r="CI258" s="30"/>
      <c r="CJ258" s="30"/>
      <c r="CK258" s="30"/>
      <c r="CL258" s="30"/>
      <c r="CM258" s="30"/>
      <c r="CN258" s="30"/>
      <c r="CO258" s="30"/>
      <c r="CP258" s="30"/>
      <c r="CQ258" s="30"/>
      <c r="CR258" s="30"/>
      <c r="CS258" s="30"/>
      <c r="CT258" s="30"/>
      <c r="CU258" s="30"/>
      <c r="CV258" s="30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  <c r="DJ258" s="30"/>
      <c r="DK258" s="30"/>
      <c r="DL258" s="30"/>
      <c r="DM258" s="30"/>
      <c r="DN258" s="30"/>
      <c r="DO258" s="30"/>
      <c r="DP258" s="30"/>
      <c r="DQ258" s="30"/>
      <c r="DR258" s="30"/>
      <c r="DS258" s="30"/>
      <c r="DT258" s="30"/>
      <c r="DU258" s="30"/>
      <c r="DV258" s="30"/>
      <c r="DW258" s="30"/>
      <c r="DX258" s="30"/>
      <c r="DY258" s="30"/>
      <c r="DZ258" s="30"/>
      <c r="EA258" s="30"/>
      <c r="EB258" s="30"/>
      <c r="EC258" s="30"/>
      <c r="ED258" s="30"/>
      <c r="EE258" s="30"/>
      <c r="EF258" s="30"/>
      <c r="EG258" s="30"/>
      <c r="EH258" s="30"/>
      <c r="EI258" s="30"/>
      <c r="EJ258" s="30"/>
      <c r="EK258" s="30"/>
      <c r="EL258" s="30"/>
      <c r="EM258" s="30"/>
      <c r="EN258" s="30"/>
      <c r="EO258" s="30"/>
      <c r="EP258" s="30"/>
      <c r="EQ258" s="30"/>
      <c r="ER258" s="30"/>
      <c r="ES258" s="30"/>
      <c r="ET258" s="30"/>
      <c r="EU258" s="30"/>
      <c r="EV258" s="30"/>
      <c r="EW258" s="30"/>
      <c r="EX258" s="30"/>
      <c r="EY258" s="30"/>
      <c r="EZ258" s="30"/>
      <c r="FA258" s="30"/>
      <c r="FB258" s="30"/>
      <c r="FC258" s="30"/>
      <c r="FD258" s="30"/>
      <c r="FE258" s="30"/>
      <c r="FF258" s="30"/>
      <c r="FG258" s="30"/>
      <c r="FH258" s="30"/>
      <c r="FI258" s="30"/>
      <c r="FJ258" s="30"/>
      <c r="FK258" s="30"/>
      <c r="FL258" s="30"/>
      <c r="FM258" s="30"/>
      <c r="FN258" s="30"/>
      <c r="FO258" s="30"/>
      <c r="FP258" s="30"/>
      <c r="FQ258" s="30"/>
      <c r="FR258" s="30"/>
      <c r="FS258" s="30"/>
      <c r="FT258" s="30"/>
      <c r="FU258" s="30"/>
      <c r="FV258" s="30"/>
      <c r="FW258" s="30"/>
      <c r="FX258" s="30"/>
      <c r="FY258" s="30"/>
      <c r="FZ258" s="30"/>
      <c r="GA258" s="30"/>
      <c r="GB258" s="30"/>
      <c r="GC258" s="30"/>
      <c r="GD258" s="30"/>
      <c r="GE258" s="30"/>
      <c r="GF258" s="30"/>
      <c r="GG258" s="30"/>
      <c r="GH258" s="30"/>
      <c r="GI258" s="30"/>
      <c r="GJ258" s="30"/>
    </row>
    <row r="259" spans="1:192" hidden="1" x14ac:dyDescent="0.2">
      <c r="A259" s="30" t="s">
        <v>566</v>
      </c>
      <c r="B259" s="30" t="s">
        <v>567</v>
      </c>
      <c r="C259" s="30" t="s">
        <v>63</v>
      </c>
      <c r="D259" s="31">
        <v>9180135</v>
      </c>
      <c r="E259" s="31"/>
      <c r="F259" s="31">
        <v>95011</v>
      </c>
      <c r="G259" s="31">
        <v>93545</v>
      </c>
      <c r="H259" s="31">
        <v>90618</v>
      </c>
      <c r="I259" s="31">
        <v>91458</v>
      </c>
      <c r="J259" s="31">
        <v>93594</v>
      </c>
      <c r="K259" s="31">
        <v>97310</v>
      </c>
      <c r="L259" s="31">
        <v>103011</v>
      </c>
      <c r="M259" s="31">
        <v>113006</v>
      </c>
      <c r="N259" s="31">
        <v>86601</v>
      </c>
      <c r="O259" s="31">
        <v>82305</v>
      </c>
      <c r="P259" s="31">
        <v>81092</v>
      </c>
      <c r="Q259" s="31">
        <v>74750</v>
      </c>
      <c r="R259" s="31">
        <v>64962</v>
      </c>
      <c r="S259" s="31">
        <v>56414</v>
      </c>
      <c r="T259" s="31">
        <v>58613</v>
      </c>
      <c r="U259" s="31">
        <v>57141</v>
      </c>
      <c r="V259" s="31">
        <v>53830</v>
      </c>
      <c r="W259" s="31">
        <v>50145</v>
      </c>
      <c r="X259" s="31">
        <v>46819</v>
      </c>
      <c r="Y259" s="31">
        <v>42499</v>
      </c>
      <c r="Z259" s="31">
        <v>38125</v>
      </c>
      <c r="AA259" s="31">
        <v>34915</v>
      </c>
      <c r="AB259" s="31">
        <v>32145</v>
      </c>
      <c r="AC259" s="31">
        <v>29130</v>
      </c>
      <c r="AD259" s="31">
        <v>24741</v>
      </c>
      <c r="AE259" s="31">
        <v>99436</v>
      </c>
      <c r="AF259" s="31"/>
      <c r="AG259" s="63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  <c r="CI259" s="30"/>
      <c r="CJ259" s="30"/>
      <c r="CK259" s="30"/>
      <c r="CL259" s="30"/>
      <c r="CM259" s="30"/>
      <c r="CN259" s="30"/>
      <c r="CO259" s="30"/>
      <c r="CP259" s="30"/>
      <c r="CQ259" s="30"/>
      <c r="CR259" s="30"/>
      <c r="CS259" s="30"/>
      <c r="CT259" s="30"/>
      <c r="CU259" s="30"/>
      <c r="CV259" s="30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  <c r="DJ259" s="30"/>
      <c r="DK259" s="30"/>
      <c r="DL259" s="30"/>
      <c r="DM259" s="30"/>
      <c r="DN259" s="30"/>
      <c r="DO259" s="30"/>
      <c r="DP259" s="30"/>
      <c r="DQ259" s="30"/>
      <c r="DR259" s="30"/>
      <c r="DS259" s="30"/>
      <c r="DT259" s="30"/>
      <c r="DU259" s="30"/>
      <c r="DV259" s="30"/>
      <c r="DW259" s="30"/>
      <c r="DX259" s="30"/>
      <c r="DY259" s="30"/>
      <c r="DZ259" s="30"/>
      <c r="EA259" s="30"/>
      <c r="EB259" s="30"/>
      <c r="EC259" s="30"/>
      <c r="ED259" s="30"/>
      <c r="EE259" s="30"/>
      <c r="EF259" s="30"/>
      <c r="EG259" s="30"/>
      <c r="EH259" s="30"/>
      <c r="EI259" s="30"/>
      <c r="EJ259" s="30"/>
      <c r="EK259" s="30"/>
      <c r="EL259" s="30"/>
      <c r="EM259" s="30"/>
      <c r="EN259" s="30"/>
      <c r="EO259" s="30"/>
      <c r="EP259" s="30"/>
      <c r="EQ259" s="30"/>
      <c r="ER259" s="30"/>
      <c r="ES259" s="30"/>
      <c r="ET259" s="30"/>
      <c r="EU259" s="30"/>
      <c r="EV259" s="30"/>
      <c r="EW259" s="30"/>
      <c r="EX259" s="30"/>
      <c r="EY259" s="30"/>
      <c r="EZ259" s="30"/>
      <c r="FA259" s="30"/>
      <c r="FB259" s="30"/>
      <c r="FC259" s="30"/>
      <c r="FD259" s="30"/>
      <c r="FE259" s="30"/>
      <c r="FF259" s="30"/>
      <c r="FG259" s="30"/>
      <c r="FH259" s="30"/>
      <c r="FI259" s="30"/>
      <c r="FJ259" s="30"/>
      <c r="FK259" s="30"/>
      <c r="FL259" s="30"/>
      <c r="FM259" s="30"/>
      <c r="FN259" s="30"/>
      <c r="FO259" s="30"/>
      <c r="FP259" s="30"/>
      <c r="FQ259" s="30"/>
      <c r="FR259" s="30"/>
      <c r="FS259" s="30"/>
      <c r="FT259" s="30"/>
      <c r="FU259" s="30"/>
      <c r="FV259" s="30"/>
      <c r="FW259" s="30"/>
      <c r="FX259" s="30"/>
      <c r="FY259" s="30"/>
      <c r="FZ259" s="30"/>
      <c r="GA259" s="30"/>
      <c r="GB259" s="30"/>
      <c r="GC259" s="30"/>
      <c r="GD259" s="30"/>
      <c r="GE259" s="30"/>
      <c r="GF259" s="30"/>
      <c r="GG259" s="30"/>
      <c r="GH259" s="30"/>
      <c r="GI259" s="30"/>
      <c r="GJ259" s="30"/>
    </row>
    <row r="260" spans="1:192" hidden="1" x14ac:dyDescent="0.2">
      <c r="A260" s="30" t="s">
        <v>568</v>
      </c>
      <c r="B260" s="30" t="s">
        <v>569</v>
      </c>
      <c r="C260" s="30" t="s">
        <v>66</v>
      </c>
      <c r="D260" s="31">
        <v>122549</v>
      </c>
      <c r="E260" s="31"/>
      <c r="F260" s="31">
        <v>1107</v>
      </c>
      <c r="G260" s="31">
        <v>1092</v>
      </c>
      <c r="H260" s="31">
        <v>1027</v>
      </c>
      <c r="I260" s="31">
        <v>1088</v>
      </c>
      <c r="J260" s="31">
        <v>980</v>
      </c>
      <c r="K260" s="31">
        <v>960</v>
      </c>
      <c r="L260" s="31">
        <v>1068</v>
      </c>
      <c r="M260" s="31">
        <v>1108</v>
      </c>
      <c r="N260" s="31">
        <v>887</v>
      </c>
      <c r="O260" s="31">
        <v>867</v>
      </c>
      <c r="P260" s="31">
        <v>780</v>
      </c>
      <c r="Q260" s="31">
        <v>685</v>
      </c>
      <c r="R260" s="31">
        <v>590</v>
      </c>
      <c r="S260" s="31">
        <v>512</v>
      </c>
      <c r="T260" s="31">
        <v>565</v>
      </c>
      <c r="U260" s="31">
        <v>535</v>
      </c>
      <c r="V260" s="31">
        <v>565</v>
      </c>
      <c r="W260" s="31">
        <v>479</v>
      </c>
      <c r="X260" s="31">
        <v>456</v>
      </c>
      <c r="Y260" s="31">
        <v>423</v>
      </c>
      <c r="Z260" s="31">
        <v>370</v>
      </c>
      <c r="AA260" s="31">
        <v>308</v>
      </c>
      <c r="AB260" s="31">
        <v>278</v>
      </c>
      <c r="AC260" s="31">
        <v>234</v>
      </c>
      <c r="AD260" s="31">
        <v>198</v>
      </c>
      <c r="AE260" s="31">
        <v>849</v>
      </c>
      <c r="AF260" s="31"/>
      <c r="AG260" s="63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30"/>
      <c r="CO260" s="30"/>
      <c r="CP260" s="30"/>
      <c r="CQ260" s="30"/>
      <c r="CR260" s="30"/>
      <c r="CS260" s="30"/>
      <c r="CT260" s="30"/>
      <c r="CU260" s="30"/>
      <c r="CV260" s="30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  <c r="DJ260" s="30"/>
      <c r="DK260" s="30"/>
      <c r="DL260" s="30"/>
      <c r="DM260" s="30"/>
      <c r="DN260" s="30"/>
      <c r="DO260" s="30"/>
      <c r="DP260" s="30"/>
      <c r="DQ260" s="30"/>
      <c r="DR260" s="30"/>
      <c r="DS260" s="30"/>
      <c r="DT260" s="30"/>
      <c r="DU260" s="30"/>
      <c r="DV260" s="30"/>
      <c r="DW260" s="30"/>
      <c r="DX260" s="30"/>
      <c r="DY260" s="30"/>
      <c r="DZ260" s="30"/>
      <c r="EA260" s="30"/>
      <c r="EB260" s="30"/>
      <c r="EC260" s="30"/>
      <c r="ED260" s="30"/>
      <c r="EE260" s="30"/>
      <c r="EF260" s="30"/>
      <c r="EG260" s="30"/>
      <c r="EH260" s="30"/>
      <c r="EI260" s="30"/>
      <c r="EJ260" s="30"/>
      <c r="EK260" s="30"/>
      <c r="EL260" s="30"/>
      <c r="EM260" s="30"/>
      <c r="EN260" s="30"/>
      <c r="EO260" s="30"/>
      <c r="EP260" s="30"/>
      <c r="EQ260" s="30"/>
      <c r="ER260" s="30"/>
      <c r="ES260" s="30"/>
      <c r="ET260" s="30"/>
      <c r="EU260" s="30"/>
      <c r="EV260" s="30"/>
      <c r="EW260" s="30"/>
      <c r="EX260" s="30"/>
      <c r="EY260" s="30"/>
      <c r="EZ260" s="30"/>
      <c r="FA260" s="30"/>
      <c r="FB260" s="30"/>
      <c r="FC260" s="30"/>
      <c r="FD260" s="30"/>
      <c r="FE260" s="30"/>
      <c r="FF260" s="30"/>
      <c r="FG260" s="30"/>
      <c r="FH260" s="30"/>
      <c r="FI260" s="30"/>
      <c r="FJ260" s="30"/>
      <c r="FK260" s="30"/>
      <c r="FL260" s="30"/>
      <c r="FM260" s="30"/>
      <c r="FN260" s="30"/>
      <c r="FO260" s="30"/>
      <c r="FP260" s="30"/>
      <c r="FQ260" s="30"/>
      <c r="FR260" s="30"/>
      <c r="FS260" s="30"/>
      <c r="FT260" s="30"/>
      <c r="FU260" s="30"/>
      <c r="FV260" s="30"/>
      <c r="FW260" s="30"/>
      <c r="FX260" s="30"/>
      <c r="FY260" s="30"/>
      <c r="FZ260" s="30"/>
      <c r="GA260" s="30"/>
      <c r="GB260" s="30"/>
      <c r="GC260" s="30"/>
      <c r="GD260" s="30"/>
      <c r="GE260" s="30"/>
      <c r="GF260" s="30"/>
      <c r="GG260" s="30"/>
      <c r="GH260" s="30"/>
      <c r="GI260" s="30"/>
      <c r="GJ260" s="30"/>
    </row>
    <row r="261" spans="1:192" hidden="1" x14ac:dyDescent="0.2">
      <c r="A261" s="30" t="s">
        <v>570</v>
      </c>
      <c r="B261" s="30" t="s">
        <v>571</v>
      </c>
      <c r="C261" s="30" t="s">
        <v>66</v>
      </c>
      <c r="D261" s="31">
        <v>290885</v>
      </c>
      <c r="E261" s="31"/>
      <c r="F261" s="31">
        <v>2307</v>
      </c>
      <c r="G261" s="31">
        <v>2110</v>
      </c>
      <c r="H261" s="31">
        <v>1986</v>
      </c>
      <c r="I261" s="31">
        <v>2046</v>
      </c>
      <c r="J261" s="31">
        <v>2038</v>
      </c>
      <c r="K261" s="31">
        <v>2103</v>
      </c>
      <c r="L261" s="31">
        <v>2226</v>
      </c>
      <c r="M261" s="31">
        <v>2336</v>
      </c>
      <c r="N261" s="31">
        <v>1790</v>
      </c>
      <c r="O261" s="31">
        <v>1639</v>
      </c>
      <c r="P261" s="31">
        <v>1678</v>
      </c>
      <c r="Q261" s="31">
        <v>1577</v>
      </c>
      <c r="R261" s="31">
        <v>1277</v>
      </c>
      <c r="S261" s="31">
        <v>1213</v>
      </c>
      <c r="T261" s="31">
        <v>1226</v>
      </c>
      <c r="U261" s="31">
        <v>1140</v>
      </c>
      <c r="V261" s="31">
        <v>1162</v>
      </c>
      <c r="W261" s="31">
        <v>1059</v>
      </c>
      <c r="X261" s="31">
        <v>1001</v>
      </c>
      <c r="Y261" s="31">
        <v>887</v>
      </c>
      <c r="Z261" s="31">
        <v>838</v>
      </c>
      <c r="AA261" s="31">
        <v>838</v>
      </c>
      <c r="AB261" s="31">
        <v>689</v>
      </c>
      <c r="AC261" s="31">
        <v>677</v>
      </c>
      <c r="AD261" s="31">
        <v>580</v>
      </c>
      <c r="AE261" s="31">
        <v>2416</v>
      </c>
      <c r="AF261" s="31"/>
      <c r="AG261" s="63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0"/>
      <c r="DK261" s="30"/>
      <c r="DL261" s="30"/>
      <c r="DM261" s="30"/>
      <c r="DN261" s="30"/>
      <c r="DO261" s="30"/>
      <c r="DP261" s="30"/>
      <c r="DQ261" s="30"/>
      <c r="DR261" s="30"/>
      <c r="DS261" s="30"/>
      <c r="DT261" s="30"/>
      <c r="DU261" s="30"/>
      <c r="DV261" s="30"/>
      <c r="DW261" s="30"/>
      <c r="DX261" s="30"/>
      <c r="DY261" s="30"/>
      <c r="DZ261" s="30"/>
      <c r="EA261" s="30"/>
      <c r="EB261" s="30"/>
      <c r="EC261" s="30"/>
      <c r="ED261" s="30"/>
      <c r="EE261" s="30"/>
      <c r="EF261" s="30"/>
      <c r="EG261" s="30"/>
      <c r="EH261" s="30"/>
      <c r="EI261" s="30"/>
      <c r="EJ261" s="30"/>
      <c r="EK261" s="30"/>
      <c r="EL261" s="30"/>
      <c r="EM261" s="30"/>
      <c r="EN261" s="30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0"/>
      <c r="FI261" s="30"/>
      <c r="FJ261" s="30"/>
      <c r="FK261" s="30"/>
      <c r="FL261" s="30"/>
      <c r="FM261" s="30"/>
      <c r="FN261" s="30"/>
      <c r="FO261" s="30"/>
      <c r="FP261" s="30"/>
      <c r="FQ261" s="30"/>
      <c r="FR261" s="30"/>
      <c r="FS261" s="30"/>
      <c r="FT261" s="30"/>
      <c r="FU261" s="30"/>
      <c r="FV261" s="30"/>
      <c r="FW261" s="30"/>
      <c r="FX261" s="30"/>
      <c r="FY261" s="30"/>
      <c r="FZ261" s="30"/>
      <c r="GA261" s="30"/>
      <c r="GB261" s="30"/>
      <c r="GC261" s="30"/>
      <c r="GD261" s="30"/>
      <c r="GE261" s="30"/>
      <c r="GF261" s="30"/>
      <c r="GG261" s="30"/>
      <c r="GH261" s="30"/>
      <c r="GI261" s="30"/>
      <c r="GJ261" s="30"/>
    </row>
    <row r="262" spans="1:192" hidden="1" x14ac:dyDescent="0.2">
      <c r="A262" s="30" t="s">
        <v>572</v>
      </c>
      <c r="B262" s="30" t="s">
        <v>573</v>
      </c>
      <c r="C262" s="30" t="s">
        <v>66</v>
      </c>
      <c r="D262" s="31">
        <v>141771</v>
      </c>
      <c r="E262" s="31"/>
      <c r="F262" s="31">
        <v>2173</v>
      </c>
      <c r="G262" s="31">
        <v>2059</v>
      </c>
      <c r="H262" s="31">
        <v>2072</v>
      </c>
      <c r="I262" s="31">
        <v>2051</v>
      </c>
      <c r="J262" s="31">
        <v>2112</v>
      </c>
      <c r="K262" s="31">
        <v>2246</v>
      </c>
      <c r="L262" s="31">
        <v>2419</v>
      </c>
      <c r="M262" s="31">
        <v>2665</v>
      </c>
      <c r="N262" s="31">
        <v>2069</v>
      </c>
      <c r="O262" s="31">
        <v>1943</v>
      </c>
      <c r="P262" s="31">
        <v>1922</v>
      </c>
      <c r="Q262" s="31">
        <v>1752</v>
      </c>
      <c r="R262" s="31">
        <v>1607</v>
      </c>
      <c r="S262" s="31">
        <v>1210</v>
      </c>
      <c r="T262" s="31">
        <v>1313</v>
      </c>
      <c r="U262" s="31">
        <v>1219</v>
      </c>
      <c r="V262" s="31">
        <v>1130</v>
      </c>
      <c r="W262" s="31">
        <v>1007</v>
      </c>
      <c r="X262" s="31">
        <v>970</v>
      </c>
      <c r="Y262" s="31">
        <v>903</v>
      </c>
      <c r="Z262" s="31">
        <v>795</v>
      </c>
      <c r="AA262" s="31">
        <v>714</v>
      </c>
      <c r="AB262" s="31">
        <v>694</v>
      </c>
      <c r="AC262" s="31">
        <v>566</v>
      </c>
      <c r="AD262" s="31">
        <v>504</v>
      </c>
      <c r="AE262" s="31">
        <v>2071</v>
      </c>
      <c r="AF262" s="31"/>
      <c r="AG262" s="63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30"/>
      <c r="CQ262" s="30"/>
      <c r="CR262" s="30"/>
      <c r="CS262" s="30"/>
      <c r="CT262" s="30"/>
      <c r="CU262" s="30"/>
      <c r="CV262" s="30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  <c r="DJ262" s="30"/>
      <c r="DK262" s="30"/>
      <c r="DL262" s="30"/>
      <c r="DM262" s="30"/>
      <c r="DN262" s="30"/>
      <c r="DO262" s="30"/>
      <c r="DP262" s="30"/>
      <c r="DQ262" s="30"/>
      <c r="DR262" s="30"/>
      <c r="DS262" s="30"/>
      <c r="DT262" s="30"/>
      <c r="DU262" s="30"/>
      <c r="DV262" s="30"/>
      <c r="DW262" s="30"/>
      <c r="DX262" s="30"/>
      <c r="DY262" s="30"/>
      <c r="DZ262" s="30"/>
      <c r="EA262" s="30"/>
      <c r="EB262" s="30"/>
      <c r="EC262" s="30"/>
      <c r="ED262" s="30"/>
      <c r="EE262" s="30"/>
      <c r="EF262" s="30"/>
      <c r="EG262" s="30"/>
      <c r="EH262" s="30"/>
      <c r="EI262" s="30"/>
      <c r="EJ262" s="30"/>
      <c r="EK262" s="30"/>
      <c r="EL262" s="30"/>
      <c r="EM262" s="30"/>
      <c r="EN262" s="30"/>
      <c r="EO262" s="30"/>
      <c r="EP262" s="30"/>
      <c r="EQ262" s="30"/>
      <c r="ER262" s="30"/>
      <c r="ES262" s="30"/>
      <c r="ET262" s="30"/>
      <c r="EU262" s="30"/>
      <c r="EV262" s="30"/>
      <c r="EW262" s="30"/>
      <c r="EX262" s="30"/>
      <c r="EY262" s="30"/>
      <c r="EZ262" s="30"/>
      <c r="FA262" s="30"/>
      <c r="FB262" s="30"/>
      <c r="FC262" s="30"/>
      <c r="FD262" s="30"/>
      <c r="FE262" s="30"/>
      <c r="FF262" s="30"/>
      <c r="FG262" s="30"/>
      <c r="FH262" s="30"/>
      <c r="FI262" s="30"/>
      <c r="FJ262" s="30"/>
      <c r="FK262" s="30"/>
      <c r="FL262" s="30"/>
      <c r="FM262" s="30"/>
      <c r="FN262" s="30"/>
      <c r="FO262" s="30"/>
      <c r="FP262" s="30"/>
      <c r="FQ262" s="30"/>
      <c r="FR262" s="30"/>
      <c r="FS262" s="30"/>
      <c r="FT262" s="30"/>
      <c r="FU262" s="30"/>
      <c r="FV262" s="30"/>
      <c r="FW262" s="30"/>
      <c r="FX262" s="30"/>
      <c r="FY262" s="30"/>
      <c r="FZ262" s="30"/>
      <c r="GA262" s="30"/>
      <c r="GB262" s="30"/>
      <c r="GC262" s="30"/>
      <c r="GD262" s="30"/>
      <c r="GE262" s="30"/>
      <c r="GF262" s="30"/>
      <c r="GG262" s="30"/>
      <c r="GH262" s="30"/>
      <c r="GI262" s="30"/>
      <c r="GJ262" s="30"/>
    </row>
    <row r="263" spans="1:192" hidden="1" x14ac:dyDescent="0.2">
      <c r="A263" s="30" t="s">
        <v>574</v>
      </c>
      <c r="B263" s="30" t="s">
        <v>575</v>
      </c>
      <c r="C263" s="30" t="s">
        <v>66</v>
      </c>
      <c r="D263" s="31">
        <v>278556</v>
      </c>
      <c r="E263" s="31"/>
      <c r="F263" s="31">
        <v>2702</v>
      </c>
      <c r="G263" s="31">
        <v>2588</v>
      </c>
      <c r="H263" s="31">
        <v>2481</v>
      </c>
      <c r="I263" s="31">
        <v>2457</v>
      </c>
      <c r="J263" s="31">
        <v>2491</v>
      </c>
      <c r="K263" s="31">
        <v>2665</v>
      </c>
      <c r="L263" s="31">
        <v>2781</v>
      </c>
      <c r="M263" s="31">
        <v>2993</v>
      </c>
      <c r="N263" s="31">
        <v>2242</v>
      </c>
      <c r="O263" s="31">
        <v>2076</v>
      </c>
      <c r="P263" s="31">
        <v>2038</v>
      </c>
      <c r="Q263" s="31">
        <v>1853</v>
      </c>
      <c r="R263" s="31">
        <v>1627</v>
      </c>
      <c r="S263" s="31">
        <v>1415</v>
      </c>
      <c r="T263" s="31">
        <v>1404</v>
      </c>
      <c r="U263" s="31">
        <v>1376</v>
      </c>
      <c r="V263" s="31">
        <v>1318</v>
      </c>
      <c r="W263" s="31">
        <v>1208</v>
      </c>
      <c r="X263" s="31">
        <v>1086</v>
      </c>
      <c r="Y263" s="31">
        <v>964</v>
      </c>
      <c r="Z263" s="31">
        <v>810</v>
      </c>
      <c r="AA263" s="31">
        <v>730</v>
      </c>
      <c r="AB263" s="31">
        <v>678</v>
      </c>
      <c r="AC263" s="31">
        <v>572</v>
      </c>
      <c r="AD263" s="31">
        <v>531</v>
      </c>
      <c r="AE263" s="31">
        <v>1773</v>
      </c>
      <c r="AF263" s="31"/>
      <c r="AG263" s="63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  <c r="CN263" s="30"/>
      <c r="CO263" s="30"/>
      <c r="CP263" s="30"/>
      <c r="CQ263" s="30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30"/>
      <c r="EQ263" s="30"/>
      <c r="ER263" s="30"/>
      <c r="ES263" s="30"/>
      <c r="ET263" s="30"/>
      <c r="EU263" s="30"/>
      <c r="EV263" s="30"/>
      <c r="EW263" s="30"/>
      <c r="EX263" s="30"/>
      <c r="EY263" s="30"/>
      <c r="EZ263" s="30"/>
      <c r="FA263" s="30"/>
      <c r="FB263" s="30"/>
      <c r="FC263" s="30"/>
      <c r="FD263" s="30"/>
      <c r="FE263" s="30"/>
      <c r="FF263" s="30"/>
      <c r="FG263" s="30"/>
      <c r="FH263" s="30"/>
      <c r="FI263" s="30"/>
      <c r="FJ263" s="30"/>
      <c r="FK263" s="30"/>
      <c r="FL263" s="30"/>
      <c r="FM263" s="30"/>
      <c r="FN263" s="30"/>
      <c r="FO263" s="30"/>
      <c r="FP263" s="30"/>
      <c r="FQ263" s="30"/>
      <c r="FR263" s="30"/>
      <c r="FS263" s="30"/>
      <c r="FT263" s="30"/>
      <c r="FU263" s="30"/>
      <c r="FV263" s="30"/>
      <c r="FW263" s="30"/>
      <c r="FX263" s="30"/>
      <c r="FY263" s="30"/>
      <c r="FZ263" s="30"/>
      <c r="GA263" s="30"/>
      <c r="GB263" s="30"/>
      <c r="GC263" s="30"/>
      <c r="GD263" s="30"/>
      <c r="GE263" s="30"/>
      <c r="GF263" s="30"/>
      <c r="GG263" s="30"/>
      <c r="GH263" s="30"/>
      <c r="GI263" s="30"/>
      <c r="GJ263" s="30"/>
    </row>
    <row r="264" spans="1:192" hidden="1" x14ac:dyDescent="0.2">
      <c r="A264" s="30" t="s">
        <v>576</v>
      </c>
      <c r="B264" s="30" t="s">
        <v>577</v>
      </c>
      <c r="C264" s="30" t="s">
        <v>66</v>
      </c>
      <c r="D264" s="31">
        <v>269457</v>
      </c>
      <c r="E264" s="31"/>
      <c r="F264" s="31">
        <v>2521</v>
      </c>
      <c r="G264" s="31">
        <v>2487</v>
      </c>
      <c r="H264" s="31">
        <v>2417</v>
      </c>
      <c r="I264" s="31">
        <v>2362</v>
      </c>
      <c r="J264" s="31">
        <v>2320</v>
      </c>
      <c r="K264" s="31">
        <v>2271</v>
      </c>
      <c r="L264" s="31">
        <v>2216</v>
      </c>
      <c r="M264" s="31">
        <v>2390</v>
      </c>
      <c r="N264" s="31">
        <v>1816</v>
      </c>
      <c r="O264" s="31">
        <v>1564</v>
      </c>
      <c r="P264" s="31">
        <v>1667</v>
      </c>
      <c r="Q264" s="31">
        <v>1467</v>
      </c>
      <c r="R264" s="31">
        <v>1303</v>
      </c>
      <c r="S264" s="31">
        <v>1160</v>
      </c>
      <c r="T264" s="31">
        <v>1123</v>
      </c>
      <c r="U264" s="31">
        <v>1163</v>
      </c>
      <c r="V264" s="31">
        <v>988</v>
      </c>
      <c r="W264" s="31">
        <v>961</v>
      </c>
      <c r="X264" s="31">
        <v>862</v>
      </c>
      <c r="Y264" s="31">
        <v>687</v>
      </c>
      <c r="Z264" s="31">
        <v>633</v>
      </c>
      <c r="AA264" s="31">
        <v>642</v>
      </c>
      <c r="AB264" s="31">
        <v>528</v>
      </c>
      <c r="AC264" s="31">
        <v>531</v>
      </c>
      <c r="AD264" s="31">
        <v>443</v>
      </c>
      <c r="AE264" s="31">
        <v>1660</v>
      </c>
      <c r="AF264" s="31"/>
      <c r="AG264" s="63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  <c r="DJ264" s="30"/>
      <c r="DK264" s="30"/>
      <c r="DL264" s="30"/>
      <c r="DM264" s="30"/>
      <c r="DN264" s="30"/>
      <c r="DO264" s="30"/>
      <c r="DP264" s="30"/>
      <c r="DQ264" s="30"/>
      <c r="DR264" s="30"/>
      <c r="DS264" s="30"/>
      <c r="DT264" s="30"/>
      <c r="DU264" s="30"/>
      <c r="DV264" s="30"/>
      <c r="DW264" s="30"/>
      <c r="DX264" s="30"/>
      <c r="DY264" s="30"/>
      <c r="DZ264" s="30"/>
      <c r="EA264" s="30"/>
      <c r="EB264" s="30"/>
      <c r="EC264" s="30"/>
      <c r="ED264" s="30"/>
      <c r="EE264" s="30"/>
      <c r="EF264" s="30"/>
      <c r="EG264" s="30"/>
      <c r="EH264" s="30"/>
      <c r="EI264" s="30"/>
      <c r="EJ264" s="30"/>
      <c r="EK264" s="30"/>
      <c r="EL264" s="30"/>
      <c r="EM264" s="30"/>
      <c r="EN264" s="30"/>
      <c r="EO264" s="30"/>
      <c r="EP264" s="30"/>
      <c r="EQ264" s="30"/>
      <c r="ER264" s="30"/>
      <c r="ES264" s="30"/>
      <c r="ET264" s="30"/>
      <c r="EU264" s="30"/>
      <c r="EV264" s="30"/>
      <c r="EW264" s="30"/>
      <c r="EX264" s="30"/>
      <c r="EY264" s="30"/>
      <c r="EZ264" s="30"/>
      <c r="FA264" s="30"/>
      <c r="FB264" s="30"/>
      <c r="FC264" s="30"/>
      <c r="FD264" s="30"/>
      <c r="FE264" s="30"/>
      <c r="FF264" s="30"/>
      <c r="FG264" s="30"/>
      <c r="FH264" s="30"/>
      <c r="FI264" s="30"/>
      <c r="FJ264" s="30"/>
      <c r="FK264" s="30"/>
      <c r="FL264" s="30"/>
      <c r="FM264" s="30"/>
      <c r="FN264" s="30"/>
      <c r="FO264" s="30"/>
      <c r="FP264" s="30"/>
      <c r="FQ264" s="30"/>
      <c r="FR264" s="30"/>
      <c r="FS264" s="30"/>
      <c r="FT264" s="30"/>
      <c r="FU264" s="30"/>
      <c r="FV264" s="30"/>
      <c r="FW264" s="30"/>
      <c r="FX264" s="30"/>
      <c r="FY264" s="30"/>
      <c r="FZ264" s="30"/>
      <c r="GA264" s="30"/>
      <c r="GB264" s="30"/>
      <c r="GC264" s="30"/>
      <c r="GD264" s="30"/>
      <c r="GE264" s="30"/>
      <c r="GF264" s="30"/>
      <c r="GG264" s="30"/>
      <c r="GH264" s="30"/>
      <c r="GI264" s="30"/>
      <c r="GJ264" s="30"/>
    </row>
    <row r="265" spans="1:192" hidden="1" x14ac:dyDescent="0.2">
      <c r="A265" s="30" t="s">
        <v>578</v>
      </c>
      <c r="B265" s="30" t="s">
        <v>579</v>
      </c>
      <c r="C265" s="30" t="s">
        <v>66</v>
      </c>
      <c r="D265" s="31">
        <v>214905</v>
      </c>
      <c r="E265" s="31"/>
      <c r="F265" s="31">
        <v>1634</v>
      </c>
      <c r="G265" s="31">
        <v>1664</v>
      </c>
      <c r="H265" s="31">
        <v>1583</v>
      </c>
      <c r="I265" s="31">
        <v>1490</v>
      </c>
      <c r="J265" s="31">
        <v>1636</v>
      </c>
      <c r="K265" s="31">
        <v>1677</v>
      </c>
      <c r="L265" s="31">
        <v>1761</v>
      </c>
      <c r="M265" s="31">
        <v>1993</v>
      </c>
      <c r="N265" s="31">
        <v>1504</v>
      </c>
      <c r="O265" s="31">
        <v>1384</v>
      </c>
      <c r="P265" s="31">
        <v>1265</v>
      </c>
      <c r="Q265" s="31">
        <v>1222</v>
      </c>
      <c r="R265" s="31">
        <v>1131</v>
      </c>
      <c r="S265" s="31">
        <v>949</v>
      </c>
      <c r="T265" s="31">
        <v>990</v>
      </c>
      <c r="U265" s="31">
        <v>960</v>
      </c>
      <c r="V265" s="31">
        <v>943</v>
      </c>
      <c r="W265" s="31">
        <v>829</v>
      </c>
      <c r="X265" s="31">
        <v>825</v>
      </c>
      <c r="Y265" s="31">
        <v>731</v>
      </c>
      <c r="Z265" s="31">
        <v>674</v>
      </c>
      <c r="AA265" s="31">
        <v>522</v>
      </c>
      <c r="AB265" s="31">
        <v>568</v>
      </c>
      <c r="AC265" s="31">
        <v>473</v>
      </c>
      <c r="AD265" s="31">
        <v>413</v>
      </c>
      <c r="AE265" s="31">
        <v>1612</v>
      </c>
      <c r="AF265" s="31"/>
      <c r="AG265" s="63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0"/>
      <c r="DK265" s="30"/>
      <c r="DL265" s="30"/>
      <c r="DM265" s="30"/>
      <c r="DN265" s="30"/>
      <c r="DO265" s="30"/>
      <c r="DP265" s="30"/>
      <c r="DQ265" s="30"/>
      <c r="DR265" s="30"/>
      <c r="DS265" s="30"/>
      <c r="DT265" s="30"/>
      <c r="DU265" s="30"/>
      <c r="DV265" s="30"/>
      <c r="DW265" s="30"/>
      <c r="DX265" s="30"/>
      <c r="DY265" s="30"/>
      <c r="DZ265" s="30"/>
      <c r="EA265" s="30"/>
      <c r="EB265" s="30"/>
      <c r="EC265" s="30"/>
      <c r="ED265" s="30"/>
      <c r="EE265" s="30"/>
      <c r="EF265" s="30"/>
      <c r="EG265" s="30"/>
      <c r="EH265" s="30"/>
      <c r="EI265" s="30"/>
      <c r="EJ265" s="30"/>
      <c r="EK265" s="30"/>
      <c r="EL265" s="30"/>
      <c r="EM265" s="30"/>
      <c r="EN265" s="30"/>
      <c r="EO265" s="30"/>
      <c r="EP265" s="30"/>
      <c r="EQ265" s="30"/>
      <c r="ER265" s="30"/>
      <c r="ES265" s="30"/>
      <c r="ET265" s="30"/>
      <c r="EU265" s="30"/>
      <c r="EV265" s="30"/>
      <c r="EW265" s="30"/>
      <c r="EX265" s="30"/>
      <c r="EY265" s="30"/>
      <c r="EZ265" s="30"/>
      <c r="FA265" s="30"/>
      <c r="FB265" s="30"/>
      <c r="FC265" s="30"/>
      <c r="FD265" s="30"/>
      <c r="FE265" s="30"/>
      <c r="FF265" s="30"/>
      <c r="FG265" s="30"/>
      <c r="FH265" s="30"/>
      <c r="FI265" s="30"/>
      <c r="FJ265" s="30"/>
      <c r="FK265" s="30"/>
      <c r="FL265" s="30"/>
      <c r="FM265" s="30"/>
      <c r="FN265" s="30"/>
      <c r="FO265" s="30"/>
      <c r="FP265" s="30"/>
      <c r="FQ265" s="30"/>
      <c r="FR265" s="30"/>
      <c r="FS265" s="30"/>
      <c r="FT265" s="30"/>
      <c r="FU265" s="30"/>
      <c r="FV265" s="30"/>
      <c r="FW265" s="30"/>
      <c r="FX265" s="30"/>
      <c r="FY265" s="30"/>
      <c r="FZ265" s="30"/>
      <c r="GA265" s="30"/>
      <c r="GB265" s="30"/>
      <c r="GC265" s="30"/>
      <c r="GD265" s="30"/>
      <c r="GE265" s="30"/>
      <c r="GF265" s="30"/>
      <c r="GG265" s="30"/>
      <c r="GH265" s="30"/>
      <c r="GI265" s="30"/>
      <c r="GJ265" s="30"/>
    </row>
    <row r="266" spans="1:192" hidden="1" x14ac:dyDescent="0.2">
      <c r="A266" s="30" t="s">
        <v>580</v>
      </c>
      <c r="B266" s="30" t="s">
        <v>581</v>
      </c>
      <c r="C266" s="30" t="s">
        <v>66</v>
      </c>
      <c r="D266" s="31">
        <v>161780</v>
      </c>
      <c r="E266" s="31"/>
      <c r="F266" s="31">
        <v>1201</v>
      </c>
      <c r="G266" s="31">
        <v>1151</v>
      </c>
      <c r="H266" s="31">
        <v>1046</v>
      </c>
      <c r="I266" s="31">
        <v>1059</v>
      </c>
      <c r="J266" s="31">
        <v>1020</v>
      </c>
      <c r="K266" s="31">
        <v>1142</v>
      </c>
      <c r="L266" s="31">
        <v>1120</v>
      </c>
      <c r="M266" s="31">
        <v>1215</v>
      </c>
      <c r="N266" s="31">
        <v>841</v>
      </c>
      <c r="O266" s="31">
        <v>844</v>
      </c>
      <c r="P266" s="31">
        <v>927</v>
      </c>
      <c r="Q266" s="31">
        <v>799</v>
      </c>
      <c r="R266" s="31">
        <v>739</v>
      </c>
      <c r="S266" s="31">
        <v>644</v>
      </c>
      <c r="T266" s="31">
        <v>675</v>
      </c>
      <c r="U266" s="31">
        <v>646</v>
      </c>
      <c r="V266" s="31">
        <v>643</v>
      </c>
      <c r="W266" s="31">
        <v>568</v>
      </c>
      <c r="X266" s="31">
        <v>525</v>
      </c>
      <c r="Y266" s="31">
        <v>515</v>
      </c>
      <c r="Z266" s="31">
        <v>449</v>
      </c>
      <c r="AA266" s="31">
        <v>386</v>
      </c>
      <c r="AB266" s="31">
        <v>375</v>
      </c>
      <c r="AC266" s="31">
        <v>314</v>
      </c>
      <c r="AD266" s="31">
        <v>304</v>
      </c>
      <c r="AE266" s="31">
        <v>1122</v>
      </c>
      <c r="AF266" s="31"/>
      <c r="AG266" s="63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  <c r="DJ266" s="30"/>
      <c r="DK266" s="30"/>
      <c r="DL266" s="30"/>
      <c r="DM266" s="30"/>
      <c r="DN266" s="30"/>
      <c r="DO266" s="30"/>
      <c r="DP266" s="30"/>
      <c r="DQ266" s="30"/>
      <c r="DR266" s="30"/>
      <c r="DS266" s="30"/>
      <c r="DT266" s="30"/>
      <c r="DU266" s="30"/>
      <c r="DV266" s="30"/>
      <c r="DW266" s="30"/>
      <c r="DX266" s="30"/>
      <c r="DY266" s="30"/>
      <c r="DZ266" s="30"/>
      <c r="EA266" s="30"/>
      <c r="EB266" s="30"/>
      <c r="EC266" s="30"/>
      <c r="ED266" s="30"/>
      <c r="EE266" s="30"/>
      <c r="EF266" s="30"/>
      <c r="EG266" s="30"/>
      <c r="EH266" s="30"/>
      <c r="EI266" s="30"/>
      <c r="EJ266" s="30"/>
      <c r="EK266" s="30"/>
      <c r="EL266" s="30"/>
      <c r="EM266" s="30"/>
      <c r="EN266" s="30"/>
      <c r="EO266" s="30"/>
      <c r="EP266" s="30"/>
      <c r="EQ266" s="30"/>
      <c r="ER266" s="30"/>
      <c r="ES266" s="30"/>
      <c r="ET266" s="30"/>
      <c r="EU266" s="30"/>
      <c r="EV266" s="30"/>
      <c r="EW266" s="30"/>
      <c r="EX266" s="30"/>
      <c r="EY266" s="30"/>
      <c r="EZ266" s="30"/>
      <c r="FA266" s="30"/>
      <c r="FB266" s="30"/>
      <c r="FC266" s="30"/>
      <c r="FD266" s="30"/>
      <c r="FE266" s="30"/>
      <c r="FF266" s="30"/>
      <c r="FG266" s="30"/>
      <c r="FH266" s="30"/>
      <c r="FI266" s="30"/>
      <c r="FJ266" s="30"/>
      <c r="FK266" s="30"/>
      <c r="FL266" s="30"/>
      <c r="FM266" s="30"/>
      <c r="FN266" s="30"/>
      <c r="FO266" s="30"/>
      <c r="FP266" s="30"/>
      <c r="FQ266" s="30"/>
      <c r="FR266" s="30"/>
      <c r="FS266" s="30"/>
      <c r="FT266" s="30"/>
      <c r="FU266" s="30"/>
      <c r="FV266" s="30"/>
      <c r="FW266" s="30"/>
      <c r="FX266" s="30"/>
      <c r="FY266" s="30"/>
      <c r="FZ266" s="30"/>
      <c r="GA266" s="30"/>
      <c r="GB266" s="30"/>
      <c r="GC266" s="30"/>
      <c r="GD266" s="30"/>
      <c r="GE266" s="30"/>
      <c r="GF266" s="30"/>
      <c r="GG266" s="30"/>
      <c r="GH266" s="30"/>
      <c r="GI266" s="30"/>
      <c r="GJ266" s="30"/>
    </row>
    <row r="267" spans="1:192" hidden="1" x14ac:dyDescent="0.2">
      <c r="A267" s="30" t="s">
        <v>582</v>
      </c>
      <c r="B267" s="30" t="s">
        <v>583</v>
      </c>
      <c r="C267" s="30" t="s">
        <v>66</v>
      </c>
      <c r="D267" s="31">
        <v>149539</v>
      </c>
      <c r="E267" s="31"/>
      <c r="F267" s="31">
        <v>1100</v>
      </c>
      <c r="G267" s="31">
        <v>988</v>
      </c>
      <c r="H267" s="31">
        <v>990</v>
      </c>
      <c r="I267" s="31">
        <v>961</v>
      </c>
      <c r="J267" s="31">
        <v>929</v>
      </c>
      <c r="K267" s="31">
        <v>822</v>
      </c>
      <c r="L267" s="31">
        <v>762</v>
      </c>
      <c r="M267" s="31">
        <v>804</v>
      </c>
      <c r="N267" s="31">
        <v>599</v>
      </c>
      <c r="O267" s="31">
        <v>583</v>
      </c>
      <c r="P267" s="31">
        <v>568</v>
      </c>
      <c r="Q267" s="31">
        <v>560</v>
      </c>
      <c r="R267" s="31">
        <v>522</v>
      </c>
      <c r="S267" s="31">
        <v>506</v>
      </c>
      <c r="T267" s="31">
        <v>526</v>
      </c>
      <c r="U267" s="31">
        <v>450</v>
      </c>
      <c r="V267" s="31">
        <v>403</v>
      </c>
      <c r="W267" s="31">
        <v>410</v>
      </c>
      <c r="X267" s="31">
        <v>368</v>
      </c>
      <c r="Y267" s="31">
        <v>351</v>
      </c>
      <c r="Z267" s="31">
        <v>321</v>
      </c>
      <c r="AA267" s="31">
        <v>285</v>
      </c>
      <c r="AB267" s="31">
        <v>238</v>
      </c>
      <c r="AC267" s="31">
        <v>261</v>
      </c>
      <c r="AD267" s="31">
        <v>170</v>
      </c>
      <c r="AE267" s="31">
        <v>727</v>
      </c>
      <c r="AF267" s="31"/>
      <c r="AG267" s="63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</row>
    <row r="268" spans="1:192" hidden="1" x14ac:dyDescent="0.2">
      <c r="A268" s="30" t="s">
        <v>584</v>
      </c>
      <c r="B268" s="30" t="s">
        <v>585</v>
      </c>
      <c r="C268" s="30" t="s">
        <v>66</v>
      </c>
      <c r="D268" s="31">
        <v>252520</v>
      </c>
      <c r="E268" s="31"/>
      <c r="F268" s="31">
        <v>1984</v>
      </c>
      <c r="G268" s="31">
        <v>1971</v>
      </c>
      <c r="H268" s="31">
        <v>1785</v>
      </c>
      <c r="I268" s="31">
        <v>1824</v>
      </c>
      <c r="J268" s="31">
        <v>1844</v>
      </c>
      <c r="K268" s="31">
        <v>1829</v>
      </c>
      <c r="L268" s="31">
        <v>1848</v>
      </c>
      <c r="M268" s="31">
        <v>1997</v>
      </c>
      <c r="N268" s="31">
        <v>1618</v>
      </c>
      <c r="O268" s="31">
        <v>1643</v>
      </c>
      <c r="P268" s="31">
        <v>1401</v>
      </c>
      <c r="Q268" s="31">
        <v>1394</v>
      </c>
      <c r="R268" s="31">
        <v>1227</v>
      </c>
      <c r="S268" s="31">
        <v>1073</v>
      </c>
      <c r="T268" s="31">
        <v>1073</v>
      </c>
      <c r="U268" s="31">
        <v>1060</v>
      </c>
      <c r="V268" s="31">
        <v>976</v>
      </c>
      <c r="W268" s="31">
        <v>868</v>
      </c>
      <c r="X268" s="31">
        <v>879</v>
      </c>
      <c r="Y268" s="31">
        <v>742</v>
      </c>
      <c r="Z268" s="31">
        <v>665</v>
      </c>
      <c r="AA268" s="31">
        <v>675</v>
      </c>
      <c r="AB268" s="31">
        <v>612</v>
      </c>
      <c r="AC268" s="31">
        <v>595</v>
      </c>
      <c r="AD268" s="31">
        <v>427</v>
      </c>
      <c r="AE268" s="31">
        <v>1863</v>
      </c>
      <c r="AF268" s="31"/>
      <c r="AG268" s="63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  <c r="DK268" s="30"/>
      <c r="DL268" s="30"/>
      <c r="DM268" s="30"/>
      <c r="DN268" s="30"/>
      <c r="DO268" s="30"/>
      <c r="DP268" s="30"/>
      <c r="DQ268" s="30"/>
      <c r="DR268" s="30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</row>
    <row r="269" spans="1:192" hidden="1" x14ac:dyDescent="0.2">
      <c r="A269" s="30" t="s">
        <v>586</v>
      </c>
      <c r="B269" s="30" t="s">
        <v>587</v>
      </c>
      <c r="C269" s="30" t="s">
        <v>66</v>
      </c>
      <c r="D269" s="31">
        <v>158450</v>
      </c>
      <c r="E269" s="31"/>
      <c r="F269" s="31">
        <v>1718</v>
      </c>
      <c r="G269" s="31">
        <v>1649</v>
      </c>
      <c r="H269" s="31">
        <v>1710</v>
      </c>
      <c r="I269" s="31">
        <v>1747</v>
      </c>
      <c r="J269" s="31">
        <v>1648</v>
      </c>
      <c r="K269" s="31">
        <v>1714</v>
      </c>
      <c r="L269" s="31">
        <v>1844</v>
      </c>
      <c r="M269" s="31">
        <v>1975</v>
      </c>
      <c r="N269" s="31">
        <v>1503</v>
      </c>
      <c r="O269" s="31">
        <v>1504</v>
      </c>
      <c r="P269" s="31">
        <v>1394</v>
      </c>
      <c r="Q269" s="31">
        <v>1308</v>
      </c>
      <c r="R269" s="31">
        <v>1105</v>
      </c>
      <c r="S269" s="31">
        <v>995</v>
      </c>
      <c r="T269" s="31">
        <v>985</v>
      </c>
      <c r="U269" s="31">
        <v>909</v>
      </c>
      <c r="V269" s="31">
        <v>885</v>
      </c>
      <c r="W269" s="31">
        <v>791</v>
      </c>
      <c r="X269" s="31">
        <v>729</v>
      </c>
      <c r="Y269" s="31">
        <v>672</v>
      </c>
      <c r="Z269" s="31">
        <v>570</v>
      </c>
      <c r="AA269" s="31">
        <v>513</v>
      </c>
      <c r="AB269" s="31">
        <v>502</v>
      </c>
      <c r="AC269" s="31">
        <v>431</v>
      </c>
      <c r="AD269" s="31">
        <v>380</v>
      </c>
      <c r="AE269" s="31">
        <v>1387</v>
      </c>
      <c r="AF269" s="31"/>
      <c r="AG269" s="63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0"/>
      <c r="DK269" s="30"/>
      <c r="DL269" s="30"/>
      <c r="DM269" s="30"/>
      <c r="DN269" s="30"/>
      <c r="DO269" s="30"/>
      <c r="DP269" s="30"/>
      <c r="DQ269" s="30"/>
      <c r="DR269" s="30"/>
      <c r="DS269" s="30"/>
      <c r="DT269" s="30"/>
      <c r="DU269" s="30"/>
      <c r="DV269" s="30"/>
      <c r="DW269" s="30"/>
      <c r="DX269" s="30"/>
      <c r="DY269" s="30"/>
      <c r="DZ269" s="30"/>
      <c r="EA269" s="30"/>
      <c r="EB269" s="30"/>
      <c r="EC269" s="30"/>
      <c r="ED269" s="30"/>
      <c r="EE269" s="30"/>
      <c r="EF269" s="30"/>
      <c r="EG269" s="30"/>
      <c r="EH269" s="30"/>
      <c r="EI269" s="30"/>
      <c r="EJ269" s="30"/>
      <c r="EK269" s="30"/>
      <c r="EL269" s="30"/>
      <c r="EM269" s="30"/>
      <c r="EN269" s="30"/>
      <c r="EO269" s="30"/>
      <c r="EP269" s="30"/>
      <c r="EQ269" s="30"/>
      <c r="ER269" s="30"/>
      <c r="ES269" s="30"/>
      <c r="ET269" s="30"/>
      <c r="EU269" s="30"/>
      <c r="EV269" s="30"/>
      <c r="EW269" s="30"/>
      <c r="EX269" s="30"/>
      <c r="EY269" s="30"/>
      <c r="EZ269" s="30"/>
      <c r="FA269" s="30"/>
      <c r="FB269" s="30"/>
      <c r="FC269" s="30"/>
      <c r="FD269" s="30"/>
      <c r="FE269" s="30"/>
      <c r="FF269" s="30"/>
      <c r="FG269" s="30"/>
      <c r="FH269" s="30"/>
      <c r="FI269" s="30"/>
      <c r="FJ269" s="30"/>
      <c r="FK269" s="30"/>
      <c r="FL269" s="30"/>
      <c r="FM269" s="30"/>
      <c r="FN269" s="30"/>
      <c r="FO269" s="30"/>
      <c r="FP269" s="30"/>
      <c r="FQ269" s="30"/>
      <c r="FR269" s="30"/>
      <c r="FS269" s="30"/>
      <c r="FT269" s="30"/>
      <c r="FU269" s="30"/>
      <c r="FV269" s="30"/>
      <c r="FW269" s="30"/>
      <c r="FX269" s="30"/>
      <c r="FY269" s="30"/>
      <c r="FZ269" s="30"/>
      <c r="GA269" s="30"/>
      <c r="GB269" s="30"/>
      <c r="GC269" s="30"/>
      <c r="GD269" s="30"/>
      <c r="GE269" s="30"/>
      <c r="GF269" s="30"/>
      <c r="GG269" s="30"/>
      <c r="GH269" s="30"/>
      <c r="GI269" s="30"/>
      <c r="GJ269" s="30"/>
    </row>
    <row r="270" spans="1:192" hidden="1" x14ac:dyDescent="0.2">
      <c r="A270" s="30" t="s">
        <v>588</v>
      </c>
      <c r="B270" s="30" t="s">
        <v>589</v>
      </c>
      <c r="C270" s="30" t="s">
        <v>66</v>
      </c>
      <c r="D270" s="31">
        <v>151422</v>
      </c>
      <c r="E270" s="31"/>
      <c r="F270" s="31">
        <v>1469</v>
      </c>
      <c r="G270" s="31">
        <v>1408</v>
      </c>
      <c r="H270" s="31">
        <v>1440</v>
      </c>
      <c r="I270" s="31">
        <v>1367</v>
      </c>
      <c r="J270" s="31">
        <v>1356</v>
      </c>
      <c r="K270" s="31">
        <v>1509</v>
      </c>
      <c r="L270" s="31">
        <v>1571</v>
      </c>
      <c r="M270" s="31">
        <v>1704</v>
      </c>
      <c r="N270" s="31">
        <v>1328</v>
      </c>
      <c r="O270" s="31">
        <v>1293</v>
      </c>
      <c r="P270" s="31">
        <v>1309</v>
      </c>
      <c r="Q270" s="31">
        <v>1216</v>
      </c>
      <c r="R270" s="31">
        <v>1009</v>
      </c>
      <c r="S270" s="31">
        <v>883</v>
      </c>
      <c r="T270" s="31">
        <v>933</v>
      </c>
      <c r="U270" s="31">
        <v>937</v>
      </c>
      <c r="V270" s="31">
        <v>884</v>
      </c>
      <c r="W270" s="31">
        <v>851</v>
      </c>
      <c r="X270" s="31">
        <v>778</v>
      </c>
      <c r="Y270" s="31">
        <v>738</v>
      </c>
      <c r="Z270" s="31">
        <v>629</v>
      </c>
      <c r="AA270" s="31">
        <v>599</v>
      </c>
      <c r="AB270" s="31">
        <v>542</v>
      </c>
      <c r="AC270" s="31">
        <v>470</v>
      </c>
      <c r="AD270" s="31">
        <v>396</v>
      </c>
      <c r="AE270" s="31">
        <v>1835</v>
      </c>
      <c r="AF270" s="31"/>
      <c r="AG270" s="63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30"/>
      <c r="CP270" s="30"/>
      <c r="CQ270" s="30"/>
      <c r="CR270" s="30"/>
      <c r="CS270" s="30"/>
      <c r="CT270" s="30"/>
      <c r="CU270" s="30"/>
      <c r="CV270" s="30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  <c r="DJ270" s="30"/>
      <c r="DK270" s="30"/>
      <c r="DL270" s="30"/>
      <c r="DM270" s="30"/>
      <c r="DN270" s="30"/>
      <c r="DO270" s="30"/>
      <c r="DP270" s="30"/>
      <c r="DQ270" s="30"/>
      <c r="DR270" s="30"/>
      <c r="DS270" s="30"/>
      <c r="DT270" s="30"/>
      <c r="DU270" s="30"/>
      <c r="DV270" s="30"/>
      <c r="DW270" s="30"/>
      <c r="DX270" s="30"/>
      <c r="DY270" s="30"/>
      <c r="DZ270" s="30"/>
      <c r="EA270" s="30"/>
      <c r="EB270" s="30"/>
      <c r="EC270" s="30"/>
      <c r="ED270" s="30"/>
      <c r="EE270" s="30"/>
      <c r="EF270" s="30"/>
      <c r="EG270" s="30"/>
      <c r="EH270" s="30"/>
      <c r="EI270" s="30"/>
      <c r="EJ270" s="30"/>
      <c r="EK270" s="30"/>
      <c r="EL270" s="30"/>
      <c r="EM270" s="30"/>
      <c r="EN270" s="30"/>
      <c r="EO270" s="30"/>
      <c r="EP270" s="30"/>
      <c r="EQ270" s="30"/>
      <c r="ER270" s="30"/>
      <c r="ES270" s="30"/>
      <c r="ET270" s="30"/>
      <c r="EU270" s="30"/>
      <c r="EV270" s="30"/>
      <c r="EW270" s="30"/>
      <c r="EX270" s="30"/>
      <c r="EY270" s="30"/>
      <c r="EZ270" s="30"/>
      <c r="FA270" s="30"/>
      <c r="FB270" s="30"/>
      <c r="FC270" s="30"/>
      <c r="FD270" s="30"/>
      <c r="FE270" s="30"/>
      <c r="FF270" s="30"/>
      <c r="FG270" s="30"/>
      <c r="FH270" s="30"/>
      <c r="FI270" s="30"/>
      <c r="FJ270" s="30"/>
      <c r="FK270" s="30"/>
      <c r="FL270" s="30"/>
      <c r="FM270" s="30"/>
      <c r="FN270" s="30"/>
      <c r="FO270" s="30"/>
      <c r="FP270" s="30"/>
      <c r="FQ270" s="30"/>
      <c r="FR270" s="30"/>
      <c r="FS270" s="30"/>
      <c r="FT270" s="30"/>
      <c r="FU270" s="30"/>
      <c r="FV270" s="30"/>
      <c r="FW270" s="30"/>
      <c r="FX270" s="30"/>
      <c r="FY270" s="30"/>
      <c r="FZ270" s="30"/>
      <c r="GA270" s="30"/>
      <c r="GB270" s="30"/>
      <c r="GC270" s="30"/>
      <c r="GD270" s="30"/>
      <c r="GE270" s="30"/>
      <c r="GF270" s="30"/>
      <c r="GG270" s="30"/>
      <c r="GH270" s="30"/>
      <c r="GI270" s="30"/>
      <c r="GJ270" s="30"/>
    </row>
    <row r="271" spans="1:192" hidden="1" x14ac:dyDescent="0.2">
      <c r="A271" s="30" t="s">
        <v>590</v>
      </c>
      <c r="B271" s="30" t="s">
        <v>591</v>
      </c>
      <c r="C271" s="30" t="s">
        <v>66</v>
      </c>
      <c r="D271" s="31">
        <v>171119</v>
      </c>
      <c r="E271" s="31"/>
      <c r="F271" s="31">
        <v>1650</v>
      </c>
      <c r="G271" s="31">
        <v>1524</v>
      </c>
      <c r="H271" s="31">
        <v>1581</v>
      </c>
      <c r="I271" s="31">
        <v>1499</v>
      </c>
      <c r="J271" s="31">
        <v>1559</v>
      </c>
      <c r="K271" s="31">
        <v>1559</v>
      </c>
      <c r="L271" s="31">
        <v>1776</v>
      </c>
      <c r="M271" s="31">
        <v>1917</v>
      </c>
      <c r="N271" s="31">
        <v>1396</v>
      </c>
      <c r="O271" s="31">
        <v>1369</v>
      </c>
      <c r="P271" s="31">
        <v>1417</v>
      </c>
      <c r="Q271" s="31">
        <v>1245</v>
      </c>
      <c r="R271" s="31">
        <v>1140</v>
      </c>
      <c r="S271" s="31">
        <v>975</v>
      </c>
      <c r="T271" s="31">
        <v>978</v>
      </c>
      <c r="U271" s="31">
        <v>962</v>
      </c>
      <c r="V271" s="31">
        <v>934</v>
      </c>
      <c r="W271" s="31">
        <v>861</v>
      </c>
      <c r="X271" s="31">
        <v>794</v>
      </c>
      <c r="Y271" s="31">
        <v>724</v>
      </c>
      <c r="Z271" s="31">
        <v>664</v>
      </c>
      <c r="AA271" s="31">
        <v>587</v>
      </c>
      <c r="AB271" s="31">
        <v>558</v>
      </c>
      <c r="AC271" s="31">
        <v>487</v>
      </c>
      <c r="AD271" s="31">
        <v>398</v>
      </c>
      <c r="AE271" s="31">
        <v>1593</v>
      </c>
      <c r="AF271" s="31"/>
      <c r="AG271" s="63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0"/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  <c r="CN271" s="30"/>
      <c r="CO271" s="30"/>
      <c r="CP271" s="30"/>
      <c r="CQ271" s="30"/>
      <c r="CR271" s="30"/>
      <c r="CS271" s="30"/>
      <c r="CT271" s="30"/>
      <c r="CU271" s="30"/>
      <c r="CV271" s="30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  <c r="DJ271" s="30"/>
      <c r="DK271" s="30"/>
      <c r="DL271" s="30"/>
      <c r="DM271" s="30"/>
      <c r="DN271" s="30"/>
      <c r="DO271" s="30"/>
      <c r="DP271" s="30"/>
      <c r="DQ271" s="30"/>
      <c r="DR271" s="30"/>
      <c r="DS271" s="30"/>
      <c r="DT271" s="30"/>
      <c r="DU271" s="30"/>
      <c r="DV271" s="30"/>
      <c r="DW271" s="30"/>
      <c r="DX271" s="30"/>
      <c r="DY271" s="30"/>
      <c r="DZ271" s="30"/>
      <c r="EA271" s="30"/>
      <c r="EB271" s="30"/>
      <c r="EC271" s="30"/>
      <c r="ED271" s="30"/>
      <c r="EE271" s="30"/>
      <c r="EF271" s="30"/>
      <c r="EG271" s="30"/>
      <c r="EH271" s="30"/>
      <c r="EI271" s="30"/>
      <c r="EJ271" s="30"/>
      <c r="EK271" s="30"/>
      <c r="EL271" s="30"/>
      <c r="EM271" s="30"/>
      <c r="EN271" s="30"/>
      <c r="EO271" s="30"/>
      <c r="EP271" s="30"/>
      <c r="EQ271" s="30"/>
      <c r="ER271" s="30"/>
      <c r="ES271" s="30"/>
      <c r="ET271" s="30"/>
      <c r="EU271" s="30"/>
      <c r="EV271" s="30"/>
      <c r="EW271" s="30"/>
      <c r="EX271" s="30"/>
      <c r="EY271" s="30"/>
      <c r="EZ271" s="30"/>
      <c r="FA271" s="30"/>
      <c r="FB271" s="30"/>
      <c r="FC271" s="30"/>
      <c r="FD271" s="30"/>
      <c r="FE271" s="30"/>
      <c r="FF271" s="30"/>
      <c r="FG271" s="30"/>
      <c r="FH271" s="30"/>
      <c r="FI271" s="30"/>
      <c r="FJ271" s="30"/>
      <c r="FK271" s="30"/>
      <c r="FL271" s="30"/>
      <c r="FM271" s="30"/>
      <c r="FN271" s="30"/>
      <c r="FO271" s="30"/>
      <c r="FP271" s="30"/>
      <c r="FQ271" s="30"/>
      <c r="FR271" s="30"/>
      <c r="FS271" s="30"/>
      <c r="FT271" s="30"/>
      <c r="FU271" s="30"/>
      <c r="FV271" s="30"/>
      <c r="FW271" s="30"/>
      <c r="FX271" s="30"/>
      <c r="FY271" s="30"/>
      <c r="FZ271" s="30"/>
      <c r="GA271" s="30"/>
      <c r="GB271" s="30"/>
      <c r="GC271" s="30"/>
      <c r="GD271" s="30"/>
      <c r="GE271" s="30"/>
      <c r="GF271" s="30"/>
      <c r="GG271" s="30"/>
      <c r="GH271" s="30"/>
      <c r="GI271" s="30"/>
      <c r="GJ271" s="30"/>
    </row>
    <row r="272" spans="1:192" hidden="1" x14ac:dyDescent="0.2">
      <c r="A272" s="30" t="s">
        <v>592</v>
      </c>
      <c r="B272" s="30" t="s">
        <v>593</v>
      </c>
      <c r="C272" s="30" t="s">
        <v>109</v>
      </c>
      <c r="D272" s="31">
        <v>543973</v>
      </c>
      <c r="E272" s="31"/>
      <c r="F272" s="31">
        <v>5498</v>
      </c>
      <c r="G272" s="31">
        <v>5496</v>
      </c>
      <c r="H272" s="31">
        <v>5160</v>
      </c>
      <c r="I272" s="31">
        <v>5084</v>
      </c>
      <c r="J272" s="31">
        <v>5309</v>
      </c>
      <c r="K272" s="31">
        <v>5469</v>
      </c>
      <c r="L272" s="31">
        <v>5686</v>
      </c>
      <c r="M272" s="31">
        <v>6192</v>
      </c>
      <c r="N272" s="31">
        <v>4718</v>
      </c>
      <c r="O272" s="31">
        <v>4674</v>
      </c>
      <c r="P272" s="31">
        <v>4672</v>
      </c>
      <c r="Q272" s="31">
        <v>4311</v>
      </c>
      <c r="R272" s="31">
        <v>3800</v>
      </c>
      <c r="S272" s="31">
        <v>3274</v>
      </c>
      <c r="T272" s="31">
        <v>3472</v>
      </c>
      <c r="U272" s="31">
        <v>3358</v>
      </c>
      <c r="V272" s="31">
        <v>3202</v>
      </c>
      <c r="W272" s="31">
        <v>3012</v>
      </c>
      <c r="X272" s="31">
        <v>2859</v>
      </c>
      <c r="Y272" s="31">
        <v>2605</v>
      </c>
      <c r="Z272" s="31">
        <v>2202</v>
      </c>
      <c r="AA272" s="31">
        <v>2101</v>
      </c>
      <c r="AB272" s="31">
        <v>1919</v>
      </c>
      <c r="AC272" s="31">
        <v>1634</v>
      </c>
      <c r="AD272" s="31">
        <v>1426</v>
      </c>
      <c r="AE272" s="31">
        <v>5727</v>
      </c>
      <c r="AF272" s="31"/>
      <c r="AG272" s="63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0"/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  <c r="CN272" s="30"/>
      <c r="CO272" s="30"/>
      <c r="CP272" s="30"/>
      <c r="CQ272" s="30"/>
      <c r="CR272" s="30"/>
      <c r="CS272" s="30"/>
      <c r="CT272" s="30"/>
      <c r="CU272" s="30"/>
      <c r="CV272" s="30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  <c r="DJ272" s="30"/>
      <c r="DK272" s="30"/>
      <c r="DL272" s="30"/>
      <c r="DM272" s="30"/>
      <c r="DN272" s="30"/>
      <c r="DO272" s="30"/>
      <c r="DP272" s="30"/>
      <c r="DQ272" s="30"/>
      <c r="DR272" s="30"/>
      <c r="DS272" s="30"/>
      <c r="DT272" s="30"/>
      <c r="DU272" s="30"/>
      <c r="DV272" s="30"/>
      <c r="DW272" s="30"/>
      <c r="DX272" s="30"/>
      <c r="DY272" s="30"/>
      <c r="DZ272" s="30"/>
      <c r="EA272" s="30"/>
      <c r="EB272" s="30"/>
      <c r="EC272" s="30"/>
      <c r="ED272" s="30"/>
      <c r="EE272" s="30"/>
      <c r="EF272" s="30"/>
      <c r="EG272" s="30"/>
      <c r="EH272" s="30"/>
      <c r="EI272" s="30"/>
      <c r="EJ272" s="30"/>
      <c r="EK272" s="30"/>
      <c r="EL272" s="30"/>
      <c r="EM272" s="30"/>
      <c r="EN272" s="30"/>
      <c r="EO272" s="30"/>
      <c r="EP272" s="30"/>
      <c r="EQ272" s="30"/>
      <c r="ER272" s="30"/>
      <c r="ES272" s="30"/>
      <c r="ET272" s="30"/>
      <c r="EU272" s="30"/>
      <c r="EV272" s="30"/>
      <c r="EW272" s="30"/>
      <c r="EX272" s="30"/>
      <c r="EY272" s="30"/>
      <c r="EZ272" s="30"/>
      <c r="FA272" s="30"/>
      <c r="FB272" s="30"/>
      <c r="FC272" s="30"/>
      <c r="FD272" s="30"/>
      <c r="FE272" s="30"/>
      <c r="FF272" s="30"/>
      <c r="FG272" s="30"/>
      <c r="FH272" s="30"/>
      <c r="FI272" s="30"/>
      <c r="FJ272" s="30"/>
      <c r="FK272" s="30"/>
      <c r="FL272" s="30"/>
      <c r="FM272" s="30"/>
      <c r="FN272" s="30"/>
      <c r="FO272" s="30"/>
      <c r="FP272" s="30"/>
      <c r="FQ272" s="30"/>
      <c r="FR272" s="30"/>
      <c r="FS272" s="30"/>
      <c r="FT272" s="30"/>
      <c r="FU272" s="30"/>
      <c r="FV272" s="30"/>
      <c r="FW272" s="30"/>
      <c r="FX272" s="30"/>
      <c r="FY272" s="30"/>
      <c r="FZ272" s="30"/>
      <c r="GA272" s="30"/>
      <c r="GB272" s="30"/>
      <c r="GC272" s="30"/>
      <c r="GD272" s="30"/>
      <c r="GE272" s="30"/>
      <c r="GF272" s="30"/>
      <c r="GG272" s="30"/>
      <c r="GH272" s="30"/>
      <c r="GI272" s="30"/>
      <c r="GJ272" s="30"/>
    </row>
    <row r="273" spans="1:192" hidden="1" x14ac:dyDescent="0.2">
      <c r="A273" s="30" t="s">
        <v>594</v>
      </c>
      <c r="B273" s="30" t="s">
        <v>595</v>
      </c>
      <c r="C273" s="30" t="s">
        <v>112</v>
      </c>
      <c r="D273" s="31">
        <v>203219</v>
      </c>
      <c r="E273" s="31"/>
      <c r="F273" s="31">
        <v>2044</v>
      </c>
      <c r="G273" s="31">
        <v>1949</v>
      </c>
      <c r="H273" s="31">
        <v>1850</v>
      </c>
      <c r="I273" s="31">
        <v>1876</v>
      </c>
      <c r="J273" s="31">
        <v>1872</v>
      </c>
      <c r="K273" s="31">
        <v>2033</v>
      </c>
      <c r="L273" s="31">
        <v>2020</v>
      </c>
      <c r="M273" s="31">
        <v>2162</v>
      </c>
      <c r="N273" s="31">
        <v>1554</v>
      </c>
      <c r="O273" s="31">
        <v>1614</v>
      </c>
      <c r="P273" s="31">
        <v>1510</v>
      </c>
      <c r="Q273" s="31">
        <v>1391</v>
      </c>
      <c r="R273" s="31">
        <v>1262</v>
      </c>
      <c r="S273" s="31">
        <v>1101</v>
      </c>
      <c r="T273" s="31">
        <v>1126</v>
      </c>
      <c r="U273" s="31">
        <v>1070</v>
      </c>
      <c r="V273" s="31">
        <v>949</v>
      </c>
      <c r="W273" s="31">
        <v>936</v>
      </c>
      <c r="X273" s="31">
        <v>853</v>
      </c>
      <c r="Y273" s="31">
        <v>804</v>
      </c>
      <c r="Z273" s="31">
        <v>629</v>
      </c>
      <c r="AA273" s="31">
        <v>634</v>
      </c>
      <c r="AB273" s="31">
        <v>524</v>
      </c>
      <c r="AC273" s="31">
        <v>468</v>
      </c>
      <c r="AD273" s="31">
        <v>403</v>
      </c>
      <c r="AE273" s="31">
        <v>1720</v>
      </c>
      <c r="AF273" s="31"/>
      <c r="AG273" s="63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0"/>
      <c r="DK273" s="30"/>
      <c r="DL273" s="30"/>
      <c r="DM273" s="30"/>
      <c r="DN273" s="30"/>
      <c r="DO273" s="30"/>
      <c r="DP273" s="30"/>
      <c r="DQ273" s="30"/>
      <c r="DR273" s="30"/>
      <c r="DS273" s="30"/>
      <c r="DT273" s="30"/>
      <c r="DU273" s="30"/>
      <c r="DV273" s="30"/>
      <c r="DW273" s="30"/>
      <c r="DX273" s="30"/>
      <c r="DY273" s="30"/>
      <c r="DZ273" s="30"/>
      <c r="EA273" s="30"/>
      <c r="EB273" s="30"/>
      <c r="EC273" s="30"/>
      <c r="ED273" s="30"/>
      <c r="EE273" s="30"/>
      <c r="EF273" s="30"/>
      <c r="EG273" s="30"/>
      <c r="EH273" s="30"/>
      <c r="EI273" s="30"/>
      <c r="EJ273" s="30"/>
      <c r="EK273" s="30"/>
      <c r="EL273" s="30"/>
      <c r="EM273" s="30"/>
      <c r="EN273" s="30"/>
      <c r="EO273" s="30"/>
      <c r="EP273" s="30"/>
      <c r="EQ273" s="30"/>
      <c r="ER273" s="30"/>
      <c r="ES273" s="30"/>
      <c r="ET273" s="30"/>
      <c r="EU273" s="30"/>
      <c r="EV273" s="30"/>
      <c r="EW273" s="30"/>
      <c r="EX273" s="30"/>
      <c r="EY273" s="30"/>
      <c r="EZ273" s="30"/>
      <c r="FA273" s="30"/>
      <c r="FB273" s="30"/>
      <c r="FC273" s="30"/>
      <c r="FD273" s="30"/>
      <c r="FE273" s="30"/>
      <c r="FF273" s="30"/>
      <c r="FG273" s="30"/>
      <c r="FH273" s="30"/>
      <c r="FI273" s="30"/>
      <c r="FJ273" s="30"/>
      <c r="FK273" s="30"/>
      <c r="FL273" s="30"/>
      <c r="FM273" s="30"/>
      <c r="FN273" s="30"/>
      <c r="FO273" s="30"/>
      <c r="FP273" s="30"/>
      <c r="FQ273" s="30"/>
      <c r="FR273" s="30"/>
      <c r="FS273" s="30"/>
      <c r="FT273" s="30"/>
      <c r="FU273" s="30"/>
      <c r="FV273" s="30"/>
      <c r="FW273" s="30"/>
      <c r="FX273" s="30"/>
      <c r="FY273" s="30"/>
      <c r="FZ273" s="30"/>
      <c r="GA273" s="30"/>
      <c r="GB273" s="30"/>
      <c r="GC273" s="30"/>
      <c r="GD273" s="30"/>
      <c r="GE273" s="30"/>
      <c r="GF273" s="30"/>
      <c r="GG273" s="30"/>
      <c r="GH273" s="30"/>
      <c r="GI273" s="30"/>
      <c r="GJ273" s="30"/>
    </row>
    <row r="274" spans="1:192" hidden="1" x14ac:dyDescent="0.2">
      <c r="A274" s="30" t="s">
        <v>596</v>
      </c>
      <c r="B274" s="30" t="s">
        <v>597</v>
      </c>
      <c r="C274" s="30" t="s">
        <v>112</v>
      </c>
      <c r="D274" s="31">
        <v>96046</v>
      </c>
      <c r="E274" s="31"/>
      <c r="F274" s="31">
        <v>959</v>
      </c>
      <c r="G274" s="31">
        <v>997</v>
      </c>
      <c r="H274" s="31">
        <v>970</v>
      </c>
      <c r="I274" s="31">
        <v>923</v>
      </c>
      <c r="J274" s="31">
        <v>1029</v>
      </c>
      <c r="K274" s="31">
        <v>1002</v>
      </c>
      <c r="L274" s="31">
        <v>1122</v>
      </c>
      <c r="M274" s="31">
        <v>1244</v>
      </c>
      <c r="N274" s="31">
        <v>974</v>
      </c>
      <c r="O274" s="31">
        <v>922</v>
      </c>
      <c r="P274" s="31">
        <v>955</v>
      </c>
      <c r="Q274" s="31">
        <v>859</v>
      </c>
      <c r="R274" s="31">
        <v>740</v>
      </c>
      <c r="S274" s="31">
        <v>684</v>
      </c>
      <c r="T274" s="31">
        <v>681</v>
      </c>
      <c r="U274" s="31">
        <v>688</v>
      </c>
      <c r="V274" s="31">
        <v>731</v>
      </c>
      <c r="W274" s="31">
        <v>676</v>
      </c>
      <c r="X274" s="31">
        <v>679</v>
      </c>
      <c r="Y274" s="31">
        <v>585</v>
      </c>
      <c r="Z274" s="31">
        <v>459</v>
      </c>
      <c r="AA274" s="31">
        <v>441</v>
      </c>
      <c r="AB274" s="31">
        <v>450</v>
      </c>
      <c r="AC274" s="31">
        <v>368</v>
      </c>
      <c r="AD274" s="31">
        <v>278</v>
      </c>
      <c r="AE274" s="31">
        <v>1282</v>
      </c>
      <c r="AF274" s="31"/>
      <c r="AG274" s="63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  <c r="CN274" s="30"/>
      <c r="CO274" s="30"/>
      <c r="CP274" s="30"/>
      <c r="CQ274" s="30"/>
      <c r="CR274" s="30"/>
      <c r="CS274" s="30"/>
      <c r="CT274" s="30"/>
      <c r="CU274" s="30"/>
      <c r="CV274" s="30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  <c r="DJ274" s="30"/>
      <c r="DK274" s="30"/>
      <c r="DL274" s="30"/>
      <c r="DM274" s="30"/>
      <c r="DN274" s="30"/>
      <c r="DO274" s="30"/>
      <c r="DP274" s="30"/>
      <c r="DQ274" s="30"/>
      <c r="DR274" s="30"/>
      <c r="DS274" s="30"/>
      <c r="DT274" s="30"/>
      <c r="DU274" s="30"/>
      <c r="DV274" s="30"/>
      <c r="DW274" s="30"/>
      <c r="DX274" s="30"/>
      <c r="DY274" s="30"/>
      <c r="DZ274" s="30"/>
      <c r="EA274" s="30"/>
      <c r="EB274" s="30"/>
      <c r="EC274" s="30"/>
      <c r="ED274" s="30"/>
      <c r="EE274" s="30"/>
      <c r="EF274" s="30"/>
      <c r="EG274" s="30"/>
      <c r="EH274" s="30"/>
      <c r="EI274" s="30"/>
      <c r="EJ274" s="30"/>
      <c r="EK274" s="30"/>
      <c r="EL274" s="30"/>
      <c r="EM274" s="30"/>
      <c r="EN274" s="30"/>
      <c r="EO274" s="30"/>
      <c r="EP274" s="30"/>
      <c r="EQ274" s="30"/>
      <c r="ER274" s="30"/>
      <c r="ES274" s="30"/>
      <c r="ET274" s="30"/>
      <c r="EU274" s="30"/>
      <c r="EV274" s="30"/>
      <c r="EW274" s="30"/>
      <c r="EX274" s="30"/>
      <c r="EY274" s="30"/>
      <c r="EZ274" s="30"/>
      <c r="FA274" s="30"/>
      <c r="FB274" s="30"/>
      <c r="FC274" s="30"/>
      <c r="FD274" s="30"/>
      <c r="FE274" s="30"/>
      <c r="FF274" s="30"/>
      <c r="FG274" s="30"/>
      <c r="FH274" s="30"/>
      <c r="FI274" s="30"/>
      <c r="FJ274" s="30"/>
      <c r="FK274" s="30"/>
      <c r="FL274" s="30"/>
      <c r="FM274" s="30"/>
      <c r="FN274" s="30"/>
      <c r="FO274" s="30"/>
      <c r="FP274" s="30"/>
      <c r="FQ274" s="30"/>
      <c r="FR274" s="30"/>
      <c r="FS274" s="30"/>
      <c r="FT274" s="30"/>
      <c r="FU274" s="30"/>
      <c r="FV274" s="30"/>
      <c r="FW274" s="30"/>
      <c r="FX274" s="30"/>
      <c r="FY274" s="30"/>
      <c r="FZ274" s="30"/>
      <c r="GA274" s="30"/>
      <c r="GB274" s="30"/>
      <c r="GC274" s="30"/>
      <c r="GD274" s="30"/>
      <c r="GE274" s="30"/>
      <c r="GF274" s="30"/>
      <c r="GG274" s="30"/>
      <c r="GH274" s="30"/>
      <c r="GI274" s="30"/>
      <c r="GJ274" s="30"/>
    </row>
    <row r="275" spans="1:192" hidden="1" x14ac:dyDescent="0.2">
      <c r="A275" s="30" t="s">
        <v>598</v>
      </c>
      <c r="B275" s="30" t="s">
        <v>599</v>
      </c>
      <c r="C275" s="30" t="s">
        <v>112</v>
      </c>
      <c r="D275" s="31">
        <v>70440</v>
      </c>
      <c r="E275" s="31"/>
      <c r="F275" s="31">
        <v>753</v>
      </c>
      <c r="G275" s="31">
        <v>766</v>
      </c>
      <c r="H275" s="31">
        <v>667</v>
      </c>
      <c r="I275" s="31">
        <v>706</v>
      </c>
      <c r="J275" s="31">
        <v>728</v>
      </c>
      <c r="K275" s="31">
        <v>722</v>
      </c>
      <c r="L275" s="31">
        <v>780</v>
      </c>
      <c r="M275" s="31">
        <v>837</v>
      </c>
      <c r="N275" s="31">
        <v>654</v>
      </c>
      <c r="O275" s="31">
        <v>617</v>
      </c>
      <c r="P275" s="31">
        <v>618</v>
      </c>
      <c r="Q275" s="31">
        <v>589</v>
      </c>
      <c r="R275" s="31">
        <v>487</v>
      </c>
      <c r="S275" s="31">
        <v>504</v>
      </c>
      <c r="T275" s="31">
        <v>568</v>
      </c>
      <c r="U275" s="31">
        <v>521</v>
      </c>
      <c r="V275" s="31">
        <v>514</v>
      </c>
      <c r="W275" s="31">
        <v>455</v>
      </c>
      <c r="X275" s="31">
        <v>441</v>
      </c>
      <c r="Y275" s="31">
        <v>390</v>
      </c>
      <c r="Z275" s="31">
        <v>368</v>
      </c>
      <c r="AA275" s="31">
        <v>354</v>
      </c>
      <c r="AB275" s="31">
        <v>300</v>
      </c>
      <c r="AC275" s="31">
        <v>291</v>
      </c>
      <c r="AD275" s="31">
        <v>271</v>
      </c>
      <c r="AE275" s="31">
        <v>999</v>
      </c>
      <c r="AF275" s="31"/>
      <c r="AG275" s="63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30"/>
      <c r="CP275" s="30"/>
      <c r="CQ275" s="30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30"/>
      <c r="EQ275" s="30"/>
      <c r="ER275" s="30"/>
      <c r="ES275" s="30"/>
      <c r="ET275" s="30"/>
      <c r="EU275" s="30"/>
      <c r="EV275" s="30"/>
      <c r="EW275" s="30"/>
      <c r="EX275" s="30"/>
      <c r="EY275" s="30"/>
      <c r="EZ275" s="30"/>
      <c r="FA275" s="30"/>
      <c r="FB275" s="30"/>
      <c r="FC275" s="30"/>
      <c r="FD275" s="30"/>
      <c r="FE275" s="30"/>
      <c r="FF275" s="30"/>
      <c r="FG275" s="30"/>
      <c r="FH275" s="30"/>
      <c r="FI275" s="30"/>
      <c r="FJ275" s="30"/>
      <c r="FK275" s="30"/>
      <c r="FL275" s="30"/>
      <c r="FM275" s="30"/>
      <c r="FN275" s="30"/>
      <c r="FO275" s="30"/>
      <c r="FP275" s="30"/>
      <c r="FQ275" s="30"/>
      <c r="FR275" s="30"/>
      <c r="FS275" s="30"/>
      <c r="FT275" s="30"/>
      <c r="FU275" s="30"/>
      <c r="FV275" s="30"/>
      <c r="FW275" s="30"/>
      <c r="FX275" s="30"/>
      <c r="FY275" s="30"/>
      <c r="FZ275" s="30"/>
      <c r="GA275" s="30"/>
      <c r="GB275" s="30"/>
      <c r="GC275" s="30"/>
      <c r="GD275" s="30"/>
      <c r="GE275" s="30"/>
      <c r="GF275" s="30"/>
      <c r="GG275" s="30"/>
      <c r="GH275" s="30"/>
      <c r="GI275" s="30"/>
      <c r="GJ275" s="30"/>
    </row>
    <row r="276" spans="1:192" hidden="1" x14ac:dyDescent="0.2">
      <c r="A276" s="30" t="s">
        <v>600</v>
      </c>
      <c r="B276" s="30" t="s">
        <v>601</v>
      </c>
      <c r="C276" s="30" t="s">
        <v>112</v>
      </c>
      <c r="D276" s="31">
        <v>174268</v>
      </c>
      <c r="E276" s="31"/>
      <c r="F276" s="31">
        <v>1742</v>
      </c>
      <c r="G276" s="31">
        <v>1784</v>
      </c>
      <c r="H276" s="31">
        <v>1673</v>
      </c>
      <c r="I276" s="31">
        <v>1579</v>
      </c>
      <c r="J276" s="31">
        <v>1680</v>
      </c>
      <c r="K276" s="31">
        <v>1712</v>
      </c>
      <c r="L276" s="31">
        <v>1764</v>
      </c>
      <c r="M276" s="31">
        <v>1949</v>
      </c>
      <c r="N276" s="31">
        <v>1536</v>
      </c>
      <c r="O276" s="31">
        <v>1521</v>
      </c>
      <c r="P276" s="31">
        <v>1589</v>
      </c>
      <c r="Q276" s="31">
        <v>1472</v>
      </c>
      <c r="R276" s="31">
        <v>1311</v>
      </c>
      <c r="S276" s="31">
        <v>985</v>
      </c>
      <c r="T276" s="31">
        <v>1097</v>
      </c>
      <c r="U276" s="31">
        <v>1079</v>
      </c>
      <c r="V276" s="31">
        <v>1008</v>
      </c>
      <c r="W276" s="31">
        <v>945</v>
      </c>
      <c r="X276" s="31">
        <v>886</v>
      </c>
      <c r="Y276" s="31">
        <v>826</v>
      </c>
      <c r="Z276" s="31">
        <v>746</v>
      </c>
      <c r="AA276" s="31">
        <v>672</v>
      </c>
      <c r="AB276" s="31">
        <v>645</v>
      </c>
      <c r="AC276" s="31">
        <v>507</v>
      </c>
      <c r="AD276" s="31">
        <v>474</v>
      </c>
      <c r="AE276" s="31">
        <v>1726</v>
      </c>
      <c r="AF276" s="31"/>
      <c r="AG276" s="63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  <c r="DK276" s="30"/>
      <c r="DL276" s="30"/>
      <c r="DM276" s="30"/>
      <c r="DN276" s="30"/>
      <c r="DO276" s="30"/>
      <c r="DP276" s="30"/>
      <c r="DQ276" s="30"/>
      <c r="DR276" s="30"/>
      <c r="DS276" s="30"/>
      <c r="DT276" s="30"/>
      <c r="DU276" s="30"/>
      <c r="DV276" s="30"/>
      <c r="DW276" s="30"/>
      <c r="DX276" s="30"/>
      <c r="DY276" s="30"/>
      <c r="DZ276" s="30"/>
      <c r="EA276" s="30"/>
      <c r="EB276" s="30"/>
      <c r="EC276" s="30"/>
      <c r="ED276" s="30"/>
      <c r="EE276" s="30"/>
      <c r="EF276" s="30"/>
      <c r="EG276" s="30"/>
      <c r="EH276" s="30"/>
      <c r="EI276" s="30"/>
      <c r="EJ276" s="30"/>
      <c r="EK276" s="30"/>
      <c r="EL276" s="30"/>
      <c r="EM276" s="30"/>
      <c r="EN276" s="30"/>
      <c r="EO276" s="30"/>
      <c r="EP276" s="30"/>
      <c r="EQ276" s="30"/>
      <c r="ER276" s="30"/>
      <c r="ES276" s="30"/>
      <c r="ET276" s="30"/>
      <c r="EU276" s="30"/>
      <c r="EV276" s="30"/>
      <c r="EW276" s="30"/>
      <c r="EX276" s="30"/>
      <c r="EY276" s="30"/>
      <c r="EZ276" s="30"/>
      <c r="FA276" s="30"/>
      <c r="FB276" s="30"/>
      <c r="FC276" s="30"/>
      <c r="FD276" s="30"/>
      <c r="FE276" s="30"/>
      <c r="FF276" s="30"/>
      <c r="FG276" s="30"/>
      <c r="FH276" s="30"/>
      <c r="FI276" s="30"/>
      <c r="FJ276" s="30"/>
      <c r="FK276" s="30"/>
      <c r="FL276" s="30"/>
      <c r="FM276" s="30"/>
      <c r="FN276" s="30"/>
      <c r="FO276" s="30"/>
      <c r="FP276" s="30"/>
      <c r="FQ276" s="30"/>
      <c r="FR276" s="30"/>
      <c r="FS276" s="30"/>
      <c r="FT276" s="30"/>
      <c r="FU276" s="30"/>
      <c r="FV276" s="30"/>
      <c r="FW276" s="30"/>
      <c r="FX276" s="30"/>
      <c r="FY276" s="30"/>
      <c r="FZ276" s="30"/>
      <c r="GA276" s="30"/>
      <c r="GB276" s="30"/>
      <c r="GC276" s="30"/>
      <c r="GD276" s="30"/>
      <c r="GE276" s="30"/>
      <c r="GF276" s="30"/>
      <c r="GG276" s="30"/>
      <c r="GH276" s="30"/>
      <c r="GI276" s="30"/>
      <c r="GJ276" s="30"/>
    </row>
    <row r="277" spans="1:192" hidden="1" x14ac:dyDescent="0.2">
      <c r="A277" s="30" t="s">
        <v>602</v>
      </c>
      <c r="B277" s="30" t="s">
        <v>603</v>
      </c>
      <c r="C277" s="30" t="s">
        <v>109</v>
      </c>
      <c r="D277" s="31">
        <v>557229</v>
      </c>
      <c r="E277" s="31"/>
      <c r="F277" s="31">
        <v>7196</v>
      </c>
      <c r="G277" s="31">
        <v>7130</v>
      </c>
      <c r="H277" s="31">
        <v>7007</v>
      </c>
      <c r="I277" s="31">
        <v>7182</v>
      </c>
      <c r="J277" s="31">
        <v>7445</v>
      </c>
      <c r="K277" s="31">
        <v>7724</v>
      </c>
      <c r="L277" s="31">
        <v>8525</v>
      </c>
      <c r="M277" s="31">
        <v>9517</v>
      </c>
      <c r="N277" s="31">
        <v>7095</v>
      </c>
      <c r="O277" s="31">
        <v>6679</v>
      </c>
      <c r="P277" s="31">
        <v>6590</v>
      </c>
      <c r="Q277" s="31">
        <v>5943</v>
      </c>
      <c r="R277" s="31">
        <v>5300</v>
      </c>
      <c r="S277" s="31">
        <v>4384</v>
      </c>
      <c r="T277" s="31">
        <v>4548</v>
      </c>
      <c r="U277" s="31">
        <v>4578</v>
      </c>
      <c r="V277" s="31">
        <v>4367</v>
      </c>
      <c r="W277" s="31">
        <v>4051</v>
      </c>
      <c r="X277" s="31">
        <v>3755</v>
      </c>
      <c r="Y277" s="31">
        <v>3443</v>
      </c>
      <c r="Z277" s="31">
        <v>3025</v>
      </c>
      <c r="AA277" s="31">
        <v>2825</v>
      </c>
      <c r="AB277" s="31">
        <v>2618</v>
      </c>
      <c r="AC277" s="31">
        <v>2431</v>
      </c>
      <c r="AD277" s="31">
        <v>2068</v>
      </c>
      <c r="AE277" s="31">
        <v>9166</v>
      </c>
      <c r="AF277" s="31"/>
      <c r="AG277" s="63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0"/>
      <c r="DK277" s="30"/>
      <c r="DL277" s="30"/>
      <c r="DM277" s="30"/>
      <c r="DN277" s="30"/>
      <c r="DO277" s="30"/>
      <c r="DP277" s="30"/>
      <c r="DQ277" s="30"/>
      <c r="DR277" s="30"/>
      <c r="DS277" s="30"/>
      <c r="DT277" s="30"/>
      <c r="DU277" s="30"/>
      <c r="DV277" s="30"/>
      <c r="DW277" s="30"/>
      <c r="DX277" s="30"/>
      <c r="DY277" s="30"/>
      <c r="DZ277" s="30"/>
      <c r="EA277" s="30"/>
      <c r="EB277" s="30"/>
      <c r="EC277" s="30"/>
      <c r="ED277" s="30"/>
      <c r="EE277" s="30"/>
      <c r="EF277" s="30"/>
      <c r="EG277" s="30"/>
      <c r="EH277" s="30"/>
      <c r="EI277" s="30"/>
      <c r="EJ277" s="30"/>
      <c r="EK277" s="30"/>
      <c r="EL277" s="30"/>
      <c r="EM277" s="30"/>
      <c r="EN277" s="30"/>
      <c r="EO277" s="30"/>
      <c r="EP277" s="30"/>
      <c r="EQ277" s="30"/>
      <c r="ER277" s="30"/>
      <c r="ES277" s="30"/>
      <c r="ET277" s="30"/>
      <c r="EU277" s="30"/>
      <c r="EV277" s="30"/>
      <c r="EW277" s="30"/>
      <c r="EX277" s="30"/>
      <c r="EY277" s="30"/>
      <c r="EZ277" s="30"/>
      <c r="FA277" s="30"/>
      <c r="FB277" s="30"/>
      <c r="FC277" s="30"/>
      <c r="FD277" s="30"/>
      <c r="FE277" s="30"/>
      <c r="FF277" s="30"/>
      <c r="FG277" s="30"/>
      <c r="FH277" s="30"/>
      <c r="FI277" s="30"/>
      <c r="FJ277" s="30"/>
      <c r="FK277" s="30"/>
      <c r="FL277" s="30"/>
      <c r="FM277" s="30"/>
      <c r="FN277" s="30"/>
      <c r="FO277" s="30"/>
      <c r="FP277" s="30"/>
      <c r="FQ277" s="30"/>
      <c r="FR277" s="30"/>
      <c r="FS277" s="30"/>
      <c r="FT277" s="30"/>
      <c r="FU277" s="30"/>
      <c r="FV277" s="30"/>
      <c r="FW277" s="30"/>
      <c r="FX277" s="30"/>
      <c r="FY277" s="30"/>
      <c r="FZ277" s="30"/>
      <c r="GA277" s="30"/>
      <c r="GB277" s="30"/>
      <c r="GC277" s="30"/>
      <c r="GD277" s="30"/>
      <c r="GE277" s="30"/>
      <c r="GF277" s="30"/>
      <c r="GG277" s="30"/>
      <c r="GH277" s="30"/>
      <c r="GI277" s="30"/>
      <c r="GJ277" s="30"/>
    </row>
    <row r="278" spans="1:192" hidden="1" x14ac:dyDescent="0.2">
      <c r="A278" s="30" t="s">
        <v>604</v>
      </c>
      <c r="B278" s="30" t="s">
        <v>605</v>
      </c>
      <c r="C278" s="30" t="s">
        <v>112</v>
      </c>
      <c r="D278" s="31">
        <v>103745</v>
      </c>
      <c r="E278" s="31"/>
      <c r="F278" s="31">
        <v>1215</v>
      </c>
      <c r="G278" s="31">
        <v>1188</v>
      </c>
      <c r="H278" s="31">
        <v>1177</v>
      </c>
      <c r="I278" s="31">
        <v>1249</v>
      </c>
      <c r="J278" s="31">
        <v>1283</v>
      </c>
      <c r="K278" s="31">
        <v>1325</v>
      </c>
      <c r="L278" s="31">
        <v>1478</v>
      </c>
      <c r="M278" s="31">
        <v>1611</v>
      </c>
      <c r="N278" s="31">
        <v>1289</v>
      </c>
      <c r="O278" s="31">
        <v>1134</v>
      </c>
      <c r="P278" s="31">
        <v>1108</v>
      </c>
      <c r="Q278" s="31">
        <v>955</v>
      </c>
      <c r="R278" s="31">
        <v>946</v>
      </c>
      <c r="S278" s="31">
        <v>810</v>
      </c>
      <c r="T278" s="31">
        <v>767</v>
      </c>
      <c r="U278" s="31">
        <v>821</v>
      </c>
      <c r="V278" s="31">
        <v>869</v>
      </c>
      <c r="W278" s="31">
        <v>806</v>
      </c>
      <c r="X278" s="31">
        <v>729</v>
      </c>
      <c r="Y278" s="31">
        <v>645</v>
      </c>
      <c r="Z278" s="31">
        <v>618</v>
      </c>
      <c r="AA278" s="31">
        <v>560</v>
      </c>
      <c r="AB278" s="31">
        <v>534</v>
      </c>
      <c r="AC278" s="31">
        <v>513</v>
      </c>
      <c r="AD278" s="31">
        <v>439</v>
      </c>
      <c r="AE278" s="31">
        <v>1952</v>
      </c>
      <c r="AF278" s="31"/>
      <c r="AG278" s="63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  <c r="CN278" s="30"/>
      <c r="CO278" s="30"/>
      <c r="CP278" s="30"/>
      <c r="CQ278" s="30"/>
      <c r="CR278" s="30"/>
      <c r="CS278" s="30"/>
      <c r="CT278" s="30"/>
      <c r="CU278" s="30"/>
      <c r="CV278" s="30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  <c r="DJ278" s="30"/>
      <c r="DK278" s="30"/>
      <c r="DL278" s="30"/>
      <c r="DM278" s="30"/>
      <c r="DN278" s="30"/>
      <c r="DO278" s="30"/>
      <c r="DP278" s="30"/>
      <c r="DQ278" s="30"/>
      <c r="DR278" s="30"/>
      <c r="DS278" s="30"/>
      <c r="DT278" s="30"/>
      <c r="DU278" s="30"/>
      <c r="DV278" s="30"/>
      <c r="DW278" s="30"/>
      <c r="DX278" s="30"/>
      <c r="DY278" s="30"/>
      <c r="DZ278" s="30"/>
      <c r="EA278" s="30"/>
      <c r="EB278" s="30"/>
      <c r="EC278" s="30"/>
      <c r="ED278" s="30"/>
      <c r="EE278" s="30"/>
      <c r="EF278" s="30"/>
      <c r="EG278" s="30"/>
      <c r="EH278" s="30"/>
      <c r="EI278" s="30"/>
      <c r="EJ278" s="30"/>
      <c r="EK278" s="30"/>
      <c r="EL278" s="30"/>
      <c r="EM278" s="30"/>
      <c r="EN278" s="30"/>
      <c r="EO278" s="30"/>
      <c r="EP278" s="30"/>
      <c r="EQ278" s="30"/>
      <c r="ER278" s="30"/>
      <c r="ES278" s="30"/>
      <c r="ET278" s="30"/>
      <c r="EU278" s="30"/>
      <c r="EV278" s="30"/>
      <c r="EW278" s="30"/>
      <c r="EX278" s="30"/>
      <c r="EY278" s="30"/>
      <c r="EZ278" s="30"/>
      <c r="FA278" s="30"/>
      <c r="FB278" s="30"/>
      <c r="FC278" s="30"/>
      <c r="FD278" s="30"/>
      <c r="FE278" s="30"/>
      <c r="FF278" s="30"/>
      <c r="FG278" s="30"/>
      <c r="FH278" s="30"/>
      <c r="FI278" s="30"/>
      <c r="FJ278" s="30"/>
      <c r="FK278" s="30"/>
      <c r="FL278" s="30"/>
      <c r="FM278" s="30"/>
      <c r="FN278" s="30"/>
      <c r="FO278" s="30"/>
      <c r="FP278" s="30"/>
      <c r="FQ278" s="30"/>
      <c r="FR278" s="30"/>
      <c r="FS278" s="30"/>
      <c r="FT278" s="30"/>
      <c r="FU278" s="30"/>
      <c r="FV278" s="30"/>
      <c r="FW278" s="30"/>
      <c r="FX278" s="30"/>
      <c r="FY278" s="30"/>
      <c r="FZ278" s="30"/>
      <c r="GA278" s="30"/>
      <c r="GB278" s="30"/>
      <c r="GC278" s="30"/>
      <c r="GD278" s="30"/>
      <c r="GE278" s="30"/>
      <c r="GF278" s="30"/>
      <c r="GG278" s="30"/>
      <c r="GH278" s="30"/>
      <c r="GI278" s="30"/>
      <c r="GJ278" s="30"/>
    </row>
    <row r="279" spans="1:192" hidden="1" x14ac:dyDescent="0.2">
      <c r="A279" s="30" t="s">
        <v>606</v>
      </c>
      <c r="B279" s="30" t="s">
        <v>607</v>
      </c>
      <c r="C279" s="30" t="s">
        <v>112</v>
      </c>
      <c r="D279" s="31">
        <v>92661</v>
      </c>
      <c r="E279" s="31"/>
      <c r="F279" s="31">
        <v>1148</v>
      </c>
      <c r="G279" s="31">
        <v>1058</v>
      </c>
      <c r="H279" s="31">
        <v>1021</v>
      </c>
      <c r="I279" s="31">
        <v>1001</v>
      </c>
      <c r="J279" s="31">
        <v>995</v>
      </c>
      <c r="K279" s="31">
        <v>1131</v>
      </c>
      <c r="L279" s="31">
        <v>1217</v>
      </c>
      <c r="M279" s="31">
        <v>1272</v>
      </c>
      <c r="N279" s="31">
        <v>904</v>
      </c>
      <c r="O279" s="31">
        <v>874</v>
      </c>
      <c r="P279" s="31">
        <v>817</v>
      </c>
      <c r="Q279" s="31">
        <v>695</v>
      </c>
      <c r="R279" s="31">
        <v>663</v>
      </c>
      <c r="S279" s="31">
        <v>504</v>
      </c>
      <c r="T279" s="31">
        <v>561</v>
      </c>
      <c r="U279" s="31">
        <v>531</v>
      </c>
      <c r="V279" s="31">
        <v>508</v>
      </c>
      <c r="W279" s="31">
        <v>471</v>
      </c>
      <c r="X279" s="31">
        <v>425</v>
      </c>
      <c r="Y279" s="31">
        <v>412</v>
      </c>
      <c r="Z279" s="31">
        <v>340</v>
      </c>
      <c r="AA279" s="31">
        <v>322</v>
      </c>
      <c r="AB279" s="31">
        <v>256</v>
      </c>
      <c r="AC279" s="31">
        <v>283</v>
      </c>
      <c r="AD279" s="31">
        <v>219</v>
      </c>
      <c r="AE279" s="31">
        <v>1215</v>
      </c>
      <c r="AF279" s="31"/>
      <c r="AG279" s="63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30"/>
      <c r="EW279" s="30"/>
      <c r="EX279" s="30"/>
      <c r="EY279" s="30"/>
      <c r="EZ279" s="30"/>
      <c r="FA279" s="30"/>
      <c r="FB279" s="30"/>
      <c r="FC279" s="30"/>
      <c r="FD279" s="30"/>
      <c r="FE279" s="30"/>
      <c r="FF279" s="30"/>
      <c r="FG279" s="30"/>
      <c r="FH279" s="30"/>
      <c r="FI279" s="30"/>
      <c r="FJ279" s="30"/>
      <c r="FK279" s="30"/>
      <c r="FL279" s="30"/>
      <c r="FM279" s="30"/>
      <c r="FN279" s="30"/>
      <c r="FO279" s="30"/>
      <c r="FP279" s="30"/>
      <c r="FQ279" s="30"/>
      <c r="FR279" s="30"/>
      <c r="FS279" s="30"/>
      <c r="FT279" s="30"/>
      <c r="FU279" s="30"/>
      <c r="FV279" s="30"/>
      <c r="FW279" s="30"/>
      <c r="FX279" s="30"/>
      <c r="FY279" s="30"/>
      <c r="FZ279" s="30"/>
      <c r="GA279" s="30"/>
      <c r="GB279" s="30"/>
      <c r="GC279" s="30"/>
      <c r="GD279" s="30"/>
      <c r="GE279" s="30"/>
      <c r="GF279" s="30"/>
      <c r="GG279" s="30"/>
      <c r="GH279" s="30"/>
      <c r="GI279" s="30"/>
      <c r="GJ279" s="30"/>
    </row>
    <row r="280" spans="1:192" hidden="1" x14ac:dyDescent="0.2">
      <c r="A280" s="30" t="s">
        <v>608</v>
      </c>
      <c r="B280" s="30" t="s">
        <v>609</v>
      </c>
      <c r="C280" s="30" t="s">
        <v>112</v>
      </c>
      <c r="D280" s="31">
        <v>103268</v>
      </c>
      <c r="E280" s="31"/>
      <c r="F280" s="31">
        <v>1318</v>
      </c>
      <c r="G280" s="31">
        <v>1273</v>
      </c>
      <c r="H280" s="31">
        <v>1336</v>
      </c>
      <c r="I280" s="31">
        <v>1331</v>
      </c>
      <c r="J280" s="31">
        <v>1363</v>
      </c>
      <c r="K280" s="31">
        <v>1417</v>
      </c>
      <c r="L280" s="31">
        <v>1494</v>
      </c>
      <c r="M280" s="31">
        <v>1660</v>
      </c>
      <c r="N280" s="31">
        <v>1278</v>
      </c>
      <c r="O280" s="31">
        <v>1189</v>
      </c>
      <c r="P280" s="31">
        <v>1191</v>
      </c>
      <c r="Q280" s="31">
        <v>1099</v>
      </c>
      <c r="R280" s="31">
        <v>955</v>
      </c>
      <c r="S280" s="31">
        <v>841</v>
      </c>
      <c r="T280" s="31">
        <v>871</v>
      </c>
      <c r="U280" s="31">
        <v>886</v>
      </c>
      <c r="V280" s="31">
        <v>823</v>
      </c>
      <c r="W280" s="31">
        <v>741</v>
      </c>
      <c r="X280" s="31">
        <v>699</v>
      </c>
      <c r="Y280" s="31">
        <v>646</v>
      </c>
      <c r="Z280" s="31">
        <v>580</v>
      </c>
      <c r="AA280" s="31">
        <v>551</v>
      </c>
      <c r="AB280" s="31">
        <v>524</v>
      </c>
      <c r="AC280" s="31">
        <v>445</v>
      </c>
      <c r="AD280" s="31">
        <v>409</v>
      </c>
      <c r="AE280" s="31">
        <v>1765</v>
      </c>
      <c r="AF280" s="31"/>
      <c r="AG280" s="63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30"/>
      <c r="CP280" s="30"/>
      <c r="CQ280" s="30"/>
      <c r="CR280" s="30"/>
      <c r="CS280" s="30"/>
      <c r="CT280" s="30"/>
      <c r="CU280" s="30"/>
      <c r="CV280" s="30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  <c r="DJ280" s="30"/>
      <c r="DK280" s="30"/>
      <c r="DL280" s="30"/>
      <c r="DM280" s="30"/>
      <c r="DN280" s="30"/>
      <c r="DO280" s="30"/>
      <c r="DP280" s="30"/>
      <c r="DQ280" s="30"/>
      <c r="DR280" s="30"/>
      <c r="DS280" s="30"/>
      <c r="DT280" s="30"/>
      <c r="DU280" s="30"/>
      <c r="DV280" s="30"/>
      <c r="DW280" s="30"/>
      <c r="DX280" s="30"/>
      <c r="DY280" s="30"/>
      <c r="DZ280" s="30"/>
      <c r="EA280" s="30"/>
      <c r="EB280" s="30"/>
      <c r="EC280" s="30"/>
      <c r="ED280" s="30"/>
      <c r="EE280" s="30"/>
      <c r="EF280" s="30"/>
      <c r="EG280" s="30"/>
      <c r="EH280" s="30"/>
      <c r="EI280" s="30"/>
      <c r="EJ280" s="30"/>
      <c r="EK280" s="30"/>
      <c r="EL280" s="30"/>
      <c r="EM280" s="30"/>
      <c r="EN280" s="30"/>
      <c r="EO280" s="30"/>
      <c r="EP280" s="30"/>
      <c r="EQ280" s="30"/>
      <c r="ER280" s="30"/>
      <c r="ES280" s="30"/>
      <c r="ET280" s="30"/>
      <c r="EU280" s="30"/>
      <c r="EV280" s="30"/>
      <c r="EW280" s="30"/>
      <c r="EX280" s="30"/>
      <c r="EY280" s="30"/>
      <c r="EZ280" s="30"/>
      <c r="FA280" s="30"/>
      <c r="FB280" s="30"/>
      <c r="FC280" s="30"/>
      <c r="FD280" s="30"/>
      <c r="FE280" s="30"/>
      <c r="FF280" s="30"/>
      <c r="FG280" s="30"/>
      <c r="FH280" s="30"/>
      <c r="FI280" s="30"/>
      <c r="FJ280" s="30"/>
      <c r="FK280" s="30"/>
      <c r="FL280" s="30"/>
      <c r="FM280" s="30"/>
      <c r="FN280" s="30"/>
      <c r="FO280" s="30"/>
      <c r="FP280" s="30"/>
      <c r="FQ280" s="30"/>
      <c r="FR280" s="30"/>
      <c r="FS280" s="30"/>
      <c r="FT280" s="30"/>
      <c r="FU280" s="30"/>
      <c r="FV280" s="30"/>
      <c r="FW280" s="30"/>
      <c r="FX280" s="30"/>
      <c r="FY280" s="30"/>
      <c r="FZ280" s="30"/>
      <c r="GA280" s="30"/>
      <c r="GB280" s="30"/>
      <c r="GC280" s="30"/>
      <c r="GD280" s="30"/>
      <c r="GE280" s="30"/>
      <c r="GF280" s="30"/>
      <c r="GG280" s="30"/>
      <c r="GH280" s="30"/>
      <c r="GI280" s="30"/>
      <c r="GJ280" s="30"/>
    </row>
    <row r="281" spans="1:192" hidden="1" x14ac:dyDescent="0.2">
      <c r="A281" s="30" t="s">
        <v>610</v>
      </c>
      <c r="B281" s="30" t="s">
        <v>611</v>
      </c>
      <c r="C281" s="30" t="s">
        <v>112</v>
      </c>
      <c r="D281" s="31">
        <v>96080</v>
      </c>
      <c r="E281" s="31"/>
      <c r="F281" s="31">
        <v>1438</v>
      </c>
      <c r="G281" s="31">
        <v>1455</v>
      </c>
      <c r="H281" s="31">
        <v>1396</v>
      </c>
      <c r="I281" s="31">
        <v>1515</v>
      </c>
      <c r="J281" s="31">
        <v>1672</v>
      </c>
      <c r="K281" s="31">
        <v>1576</v>
      </c>
      <c r="L281" s="31">
        <v>1798</v>
      </c>
      <c r="M281" s="31">
        <v>2154</v>
      </c>
      <c r="N281" s="31">
        <v>1536</v>
      </c>
      <c r="O281" s="31">
        <v>1442</v>
      </c>
      <c r="P281" s="31">
        <v>1439</v>
      </c>
      <c r="Q281" s="31">
        <v>1320</v>
      </c>
      <c r="R281" s="31">
        <v>1154</v>
      </c>
      <c r="S281" s="31">
        <v>992</v>
      </c>
      <c r="T281" s="31">
        <v>979</v>
      </c>
      <c r="U281" s="31">
        <v>991</v>
      </c>
      <c r="V281" s="31">
        <v>922</v>
      </c>
      <c r="W281" s="31">
        <v>876</v>
      </c>
      <c r="X281" s="31">
        <v>855</v>
      </c>
      <c r="Y281" s="31">
        <v>743</v>
      </c>
      <c r="Z281" s="31">
        <v>618</v>
      </c>
      <c r="AA281" s="31">
        <v>575</v>
      </c>
      <c r="AB281" s="31">
        <v>548</v>
      </c>
      <c r="AC281" s="31">
        <v>513</v>
      </c>
      <c r="AD281" s="31">
        <v>452</v>
      </c>
      <c r="AE281" s="31">
        <v>1927</v>
      </c>
      <c r="AF281" s="31"/>
      <c r="AG281" s="63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  <c r="CN281" s="30"/>
      <c r="CO281" s="30"/>
      <c r="CP281" s="30"/>
      <c r="CQ281" s="30"/>
      <c r="CR281" s="30"/>
      <c r="CS281" s="30"/>
      <c r="CT281" s="30"/>
      <c r="CU281" s="30"/>
      <c r="CV281" s="30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  <c r="DJ281" s="30"/>
      <c r="DK281" s="30"/>
      <c r="DL281" s="30"/>
      <c r="DM281" s="30"/>
      <c r="DN281" s="30"/>
      <c r="DO281" s="30"/>
      <c r="DP281" s="30"/>
      <c r="DQ281" s="30"/>
      <c r="DR281" s="30"/>
      <c r="DS281" s="30"/>
      <c r="DT281" s="30"/>
      <c r="DU281" s="30"/>
      <c r="DV281" s="30"/>
      <c r="DW281" s="30"/>
      <c r="DX281" s="30"/>
      <c r="DY281" s="30"/>
      <c r="DZ281" s="30"/>
      <c r="EA281" s="30"/>
      <c r="EB281" s="30"/>
      <c r="EC281" s="30"/>
      <c r="ED281" s="30"/>
      <c r="EE281" s="30"/>
      <c r="EF281" s="30"/>
      <c r="EG281" s="30"/>
      <c r="EH281" s="30"/>
      <c r="EI281" s="30"/>
      <c r="EJ281" s="30"/>
      <c r="EK281" s="30"/>
      <c r="EL281" s="30"/>
      <c r="EM281" s="30"/>
      <c r="EN281" s="30"/>
      <c r="EO281" s="30"/>
      <c r="EP281" s="30"/>
      <c r="EQ281" s="30"/>
      <c r="ER281" s="30"/>
      <c r="ES281" s="30"/>
      <c r="ET281" s="30"/>
      <c r="EU281" s="30"/>
      <c r="EV281" s="30"/>
      <c r="EW281" s="30"/>
      <c r="EX281" s="30"/>
      <c r="EY281" s="30"/>
      <c r="EZ281" s="30"/>
      <c r="FA281" s="30"/>
      <c r="FB281" s="30"/>
      <c r="FC281" s="30"/>
      <c r="FD281" s="30"/>
      <c r="FE281" s="30"/>
      <c r="FF281" s="30"/>
      <c r="FG281" s="30"/>
      <c r="FH281" s="30"/>
      <c r="FI281" s="30"/>
      <c r="FJ281" s="30"/>
      <c r="FK281" s="30"/>
      <c r="FL281" s="30"/>
      <c r="FM281" s="30"/>
      <c r="FN281" s="30"/>
      <c r="FO281" s="30"/>
      <c r="FP281" s="30"/>
      <c r="FQ281" s="30"/>
      <c r="FR281" s="30"/>
      <c r="FS281" s="30"/>
      <c r="FT281" s="30"/>
      <c r="FU281" s="30"/>
      <c r="FV281" s="30"/>
      <c r="FW281" s="30"/>
      <c r="FX281" s="30"/>
      <c r="FY281" s="30"/>
      <c r="FZ281" s="30"/>
      <c r="GA281" s="30"/>
      <c r="GB281" s="30"/>
      <c r="GC281" s="30"/>
      <c r="GD281" s="30"/>
      <c r="GE281" s="30"/>
      <c r="GF281" s="30"/>
      <c r="GG281" s="30"/>
      <c r="GH281" s="30"/>
      <c r="GI281" s="30"/>
      <c r="GJ281" s="30"/>
    </row>
    <row r="282" spans="1:192" hidden="1" x14ac:dyDescent="0.2">
      <c r="A282" s="30" t="s">
        <v>612</v>
      </c>
      <c r="B282" s="30" t="s">
        <v>613</v>
      </c>
      <c r="C282" s="30" t="s">
        <v>112</v>
      </c>
      <c r="D282" s="31">
        <v>161475</v>
      </c>
      <c r="E282" s="31"/>
      <c r="F282" s="31">
        <v>2077</v>
      </c>
      <c r="G282" s="31">
        <v>2156</v>
      </c>
      <c r="H282" s="31">
        <v>2077</v>
      </c>
      <c r="I282" s="31">
        <v>2086</v>
      </c>
      <c r="J282" s="31">
        <v>2132</v>
      </c>
      <c r="K282" s="31">
        <v>2275</v>
      </c>
      <c r="L282" s="31">
        <v>2538</v>
      </c>
      <c r="M282" s="31">
        <v>2820</v>
      </c>
      <c r="N282" s="31">
        <v>2088</v>
      </c>
      <c r="O282" s="31">
        <v>2040</v>
      </c>
      <c r="P282" s="31">
        <v>2035</v>
      </c>
      <c r="Q282" s="31">
        <v>1874</v>
      </c>
      <c r="R282" s="31">
        <v>1582</v>
      </c>
      <c r="S282" s="31">
        <v>1237</v>
      </c>
      <c r="T282" s="31">
        <v>1370</v>
      </c>
      <c r="U282" s="31">
        <v>1349</v>
      </c>
      <c r="V282" s="31">
        <v>1245</v>
      </c>
      <c r="W282" s="31">
        <v>1157</v>
      </c>
      <c r="X282" s="31">
        <v>1047</v>
      </c>
      <c r="Y282" s="31">
        <v>997</v>
      </c>
      <c r="Z282" s="31">
        <v>869</v>
      </c>
      <c r="AA282" s="31">
        <v>817</v>
      </c>
      <c r="AB282" s="31">
        <v>756</v>
      </c>
      <c r="AC282" s="31">
        <v>677</v>
      </c>
      <c r="AD282" s="31">
        <v>549</v>
      </c>
      <c r="AE282" s="31">
        <v>2307</v>
      </c>
      <c r="AF282" s="31"/>
      <c r="AG282" s="63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30"/>
      <c r="CQ282" s="30"/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  <c r="DJ282" s="30"/>
      <c r="DK282" s="30"/>
      <c r="DL282" s="30"/>
      <c r="DM282" s="30"/>
      <c r="DN282" s="30"/>
      <c r="DO282" s="30"/>
      <c r="DP282" s="30"/>
      <c r="DQ282" s="30"/>
      <c r="DR282" s="30"/>
      <c r="DS282" s="30"/>
      <c r="DT282" s="30"/>
      <c r="DU282" s="30"/>
      <c r="DV282" s="30"/>
      <c r="DW282" s="30"/>
      <c r="DX282" s="30"/>
      <c r="DY282" s="30"/>
      <c r="DZ282" s="30"/>
      <c r="EA282" s="30"/>
      <c r="EB282" s="30"/>
      <c r="EC282" s="30"/>
      <c r="ED282" s="30"/>
      <c r="EE282" s="30"/>
      <c r="EF282" s="30"/>
      <c r="EG282" s="30"/>
      <c r="EH282" s="30"/>
      <c r="EI282" s="30"/>
      <c r="EJ282" s="30"/>
      <c r="EK282" s="30"/>
      <c r="EL282" s="30"/>
      <c r="EM282" s="30"/>
      <c r="EN282" s="30"/>
      <c r="EO282" s="30"/>
      <c r="EP282" s="30"/>
      <c r="EQ282" s="30"/>
      <c r="ER282" s="30"/>
      <c r="ES282" s="30"/>
      <c r="ET282" s="30"/>
      <c r="EU282" s="30"/>
      <c r="EV282" s="30"/>
      <c r="EW282" s="30"/>
      <c r="EX282" s="30"/>
      <c r="EY282" s="30"/>
      <c r="EZ282" s="30"/>
      <c r="FA282" s="30"/>
      <c r="FB282" s="30"/>
      <c r="FC282" s="30"/>
      <c r="FD282" s="30"/>
      <c r="FE282" s="30"/>
      <c r="FF282" s="30"/>
      <c r="FG282" s="30"/>
      <c r="FH282" s="30"/>
      <c r="FI282" s="30"/>
      <c r="FJ282" s="30"/>
      <c r="FK282" s="30"/>
      <c r="FL282" s="30"/>
      <c r="FM282" s="30"/>
      <c r="FN282" s="30"/>
      <c r="FO282" s="30"/>
      <c r="FP282" s="30"/>
      <c r="FQ282" s="30"/>
      <c r="FR282" s="30"/>
      <c r="FS282" s="30"/>
      <c r="FT282" s="30"/>
      <c r="FU282" s="30"/>
      <c r="FV282" s="30"/>
      <c r="FW282" s="30"/>
      <c r="FX282" s="30"/>
      <c r="FY282" s="30"/>
      <c r="FZ282" s="30"/>
      <c r="GA282" s="30"/>
      <c r="GB282" s="30"/>
      <c r="GC282" s="30"/>
      <c r="GD282" s="30"/>
      <c r="GE282" s="30"/>
      <c r="GF282" s="30"/>
      <c r="GG282" s="30"/>
      <c r="GH282" s="30"/>
      <c r="GI282" s="30"/>
      <c r="GJ282" s="30"/>
    </row>
    <row r="283" spans="1:192" hidden="1" x14ac:dyDescent="0.2">
      <c r="A283" s="30" t="s">
        <v>614</v>
      </c>
      <c r="B283" s="30" t="s">
        <v>615</v>
      </c>
      <c r="C283" s="30" t="s">
        <v>109</v>
      </c>
      <c r="D283" s="31">
        <v>1382542</v>
      </c>
      <c r="E283" s="31"/>
      <c r="F283" s="31">
        <v>15359</v>
      </c>
      <c r="G283" s="31">
        <v>15338</v>
      </c>
      <c r="H283" s="31">
        <v>14873</v>
      </c>
      <c r="I283" s="31">
        <v>15095</v>
      </c>
      <c r="J283" s="31">
        <v>15474</v>
      </c>
      <c r="K283" s="31">
        <v>16388</v>
      </c>
      <c r="L283" s="31">
        <v>17194</v>
      </c>
      <c r="M283" s="31">
        <v>19323</v>
      </c>
      <c r="N283" s="31">
        <v>14725</v>
      </c>
      <c r="O283" s="31">
        <v>14158</v>
      </c>
      <c r="P283" s="31">
        <v>13759</v>
      </c>
      <c r="Q283" s="31">
        <v>12569</v>
      </c>
      <c r="R283" s="31">
        <v>10942</v>
      </c>
      <c r="S283" s="31">
        <v>9570</v>
      </c>
      <c r="T283" s="31">
        <v>10002</v>
      </c>
      <c r="U283" s="31">
        <v>9636</v>
      </c>
      <c r="V283" s="31">
        <v>9195</v>
      </c>
      <c r="W283" s="31">
        <v>8552</v>
      </c>
      <c r="X283" s="31">
        <v>7885</v>
      </c>
      <c r="Y283" s="31">
        <v>7123</v>
      </c>
      <c r="Z283" s="31">
        <v>6485</v>
      </c>
      <c r="AA283" s="31">
        <v>5922</v>
      </c>
      <c r="AB283" s="31">
        <v>5373</v>
      </c>
      <c r="AC283" s="31">
        <v>4905</v>
      </c>
      <c r="AD283" s="31">
        <v>4185</v>
      </c>
      <c r="AE283" s="31">
        <v>16507</v>
      </c>
      <c r="AF283" s="31"/>
      <c r="AG283" s="63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  <c r="CI283" s="30"/>
      <c r="CJ283" s="30"/>
      <c r="CK283" s="30"/>
      <c r="CL283" s="30"/>
      <c r="CM283" s="30"/>
      <c r="CN283" s="30"/>
      <c r="CO283" s="30"/>
      <c r="CP283" s="30"/>
      <c r="CQ283" s="30"/>
      <c r="CR283" s="30"/>
      <c r="CS283" s="30"/>
      <c r="CT283" s="30"/>
      <c r="CU283" s="30"/>
      <c r="CV283" s="30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  <c r="DJ283" s="30"/>
      <c r="DK283" s="30"/>
      <c r="DL283" s="30"/>
      <c r="DM283" s="30"/>
      <c r="DN283" s="30"/>
      <c r="DO283" s="30"/>
      <c r="DP283" s="30"/>
      <c r="DQ283" s="30"/>
      <c r="DR283" s="30"/>
      <c r="DS283" s="30"/>
      <c r="DT283" s="30"/>
      <c r="DU283" s="30"/>
      <c r="DV283" s="30"/>
      <c r="DW283" s="30"/>
      <c r="DX283" s="30"/>
      <c r="DY283" s="30"/>
      <c r="DZ283" s="30"/>
      <c r="EA283" s="30"/>
      <c r="EB283" s="30"/>
      <c r="EC283" s="30"/>
      <c r="ED283" s="30"/>
      <c r="EE283" s="30"/>
      <c r="EF283" s="30"/>
      <c r="EG283" s="30"/>
      <c r="EH283" s="30"/>
      <c r="EI283" s="30"/>
      <c r="EJ283" s="30"/>
      <c r="EK283" s="30"/>
      <c r="EL283" s="30"/>
      <c r="EM283" s="30"/>
      <c r="EN283" s="30"/>
      <c r="EO283" s="30"/>
      <c r="EP283" s="30"/>
      <c r="EQ283" s="30"/>
      <c r="ER283" s="30"/>
      <c r="ES283" s="30"/>
      <c r="ET283" s="30"/>
      <c r="EU283" s="30"/>
      <c r="EV283" s="30"/>
      <c r="EW283" s="30"/>
      <c r="EX283" s="30"/>
      <c r="EY283" s="30"/>
      <c r="EZ283" s="30"/>
      <c r="FA283" s="30"/>
      <c r="FB283" s="30"/>
      <c r="FC283" s="30"/>
      <c r="FD283" s="30"/>
      <c r="FE283" s="30"/>
      <c r="FF283" s="30"/>
      <c r="FG283" s="30"/>
      <c r="FH283" s="30"/>
      <c r="FI283" s="30"/>
      <c r="FJ283" s="30"/>
      <c r="FK283" s="30"/>
      <c r="FL283" s="30"/>
      <c r="FM283" s="30"/>
      <c r="FN283" s="30"/>
      <c r="FO283" s="30"/>
      <c r="FP283" s="30"/>
      <c r="FQ283" s="30"/>
      <c r="FR283" s="30"/>
      <c r="FS283" s="30"/>
      <c r="FT283" s="30"/>
      <c r="FU283" s="30"/>
      <c r="FV283" s="30"/>
      <c r="FW283" s="30"/>
      <c r="FX283" s="30"/>
      <c r="FY283" s="30"/>
      <c r="FZ283" s="30"/>
      <c r="GA283" s="30"/>
      <c r="GB283" s="30"/>
      <c r="GC283" s="30"/>
      <c r="GD283" s="30"/>
      <c r="GE283" s="30"/>
      <c r="GF283" s="30"/>
      <c r="GG283" s="30"/>
      <c r="GH283" s="30"/>
      <c r="GI283" s="30"/>
      <c r="GJ283" s="30"/>
    </row>
    <row r="284" spans="1:192" hidden="1" x14ac:dyDescent="0.2">
      <c r="A284" s="30" t="s">
        <v>616</v>
      </c>
      <c r="B284" s="30" t="s">
        <v>617</v>
      </c>
      <c r="C284" s="30" t="s">
        <v>112</v>
      </c>
      <c r="D284" s="31">
        <v>176582</v>
      </c>
      <c r="E284" s="31"/>
      <c r="F284" s="31">
        <v>1790</v>
      </c>
      <c r="G284" s="31">
        <v>1724</v>
      </c>
      <c r="H284" s="31">
        <v>1663</v>
      </c>
      <c r="I284" s="31">
        <v>1638</v>
      </c>
      <c r="J284" s="31">
        <v>1664</v>
      </c>
      <c r="K284" s="31">
        <v>1797</v>
      </c>
      <c r="L284" s="31">
        <v>1837</v>
      </c>
      <c r="M284" s="31">
        <v>2070</v>
      </c>
      <c r="N284" s="31">
        <v>1582</v>
      </c>
      <c r="O284" s="31">
        <v>1453</v>
      </c>
      <c r="P284" s="31">
        <v>1433</v>
      </c>
      <c r="Q284" s="31">
        <v>1304</v>
      </c>
      <c r="R284" s="31">
        <v>1121</v>
      </c>
      <c r="S284" s="31">
        <v>995</v>
      </c>
      <c r="T284" s="31">
        <v>1025</v>
      </c>
      <c r="U284" s="31">
        <v>965</v>
      </c>
      <c r="V284" s="31">
        <v>936</v>
      </c>
      <c r="W284" s="31">
        <v>788</v>
      </c>
      <c r="X284" s="31">
        <v>741</v>
      </c>
      <c r="Y284" s="31">
        <v>676</v>
      </c>
      <c r="Z284" s="31">
        <v>575</v>
      </c>
      <c r="AA284" s="31">
        <v>552</v>
      </c>
      <c r="AB284" s="31">
        <v>516</v>
      </c>
      <c r="AC284" s="31">
        <v>421</v>
      </c>
      <c r="AD284" s="31">
        <v>368</v>
      </c>
      <c r="AE284" s="31">
        <v>1333</v>
      </c>
      <c r="AF284" s="31"/>
      <c r="AG284" s="63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/>
      <c r="CF284" s="30"/>
      <c r="CG284" s="30"/>
      <c r="CH284" s="30"/>
      <c r="CI284" s="30"/>
      <c r="CJ284" s="30"/>
      <c r="CK284" s="30"/>
      <c r="CL284" s="30"/>
      <c r="CM284" s="30"/>
      <c r="CN284" s="30"/>
      <c r="CO284" s="30"/>
      <c r="CP284" s="30"/>
      <c r="CQ284" s="30"/>
      <c r="CR284" s="30"/>
      <c r="CS284" s="30"/>
      <c r="CT284" s="30"/>
      <c r="CU284" s="30"/>
      <c r="CV284" s="30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  <c r="DJ284" s="30"/>
      <c r="DK284" s="30"/>
      <c r="DL284" s="30"/>
      <c r="DM284" s="30"/>
      <c r="DN284" s="30"/>
      <c r="DO284" s="30"/>
      <c r="DP284" s="30"/>
      <c r="DQ284" s="30"/>
      <c r="DR284" s="30"/>
      <c r="DS284" s="30"/>
      <c r="DT284" s="30"/>
      <c r="DU284" s="30"/>
      <c r="DV284" s="30"/>
      <c r="DW284" s="30"/>
      <c r="DX284" s="30"/>
      <c r="DY284" s="30"/>
      <c r="DZ284" s="30"/>
      <c r="EA284" s="30"/>
      <c r="EB284" s="30"/>
      <c r="EC284" s="30"/>
      <c r="ED284" s="30"/>
      <c r="EE284" s="30"/>
      <c r="EF284" s="30"/>
      <c r="EG284" s="30"/>
      <c r="EH284" s="30"/>
      <c r="EI284" s="30"/>
      <c r="EJ284" s="30"/>
      <c r="EK284" s="30"/>
      <c r="EL284" s="30"/>
      <c r="EM284" s="30"/>
      <c r="EN284" s="30"/>
      <c r="EO284" s="30"/>
      <c r="EP284" s="30"/>
      <c r="EQ284" s="30"/>
      <c r="ER284" s="30"/>
      <c r="ES284" s="30"/>
      <c r="ET284" s="30"/>
      <c r="EU284" s="30"/>
      <c r="EV284" s="30"/>
      <c r="EW284" s="30"/>
      <c r="EX284" s="30"/>
      <c r="EY284" s="30"/>
      <c r="EZ284" s="30"/>
      <c r="FA284" s="30"/>
      <c r="FB284" s="30"/>
      <c r="FC284" s="30"/>
      <c r="FD284" s="30"/>
      <c r="FE284" s="30"/>
      <c r="FF284" s="30"/>
      <c r="FG284" s="30"/>
      <c r="FH284" s="30"/>
      <c r="FI284" s="30"/>
      <c r="FJ284" s="30"/>
      <c r="FK284" s="30"/>
      <c r="FL284" s="30"/>
      <c r="FM284" s="30"/>
      <c r="FN284" s="30"/>
      <c r="FO284" s="30"/>
      <c r="FP284" s="30"/>
      <c r="FQ284" s="30"/>
      <c r="FR284" s="30"/>
      <c r="FS284" s="30"/>
      <c r="FT284" s="30"/>
      <c r="FU284" s="30"/>
      <c r="FV284" s="30"/>
      <c r="FW284" s="30"/>
      <c r="FX284" s="30"/>
      <c r="FY284" s="30"/>
      <c r="FZ284" s="30"/>
      <c r="GA284" s="30"/>
      <c r="GB284" s="30"/>
      <c r="GC284" s="30"/>
      <c r="GD284" s="30"/>
      <c r="GE284" s="30"/>
      <c r="GF284" s="30"/>
      <c r="GG284" s="30"/>
      <c r="GH284" s="30"/>
      <c r="GI284" s="30"/>
      <c r="GJ284" s="30"/>
    </row>
    <row r="285" spans="1:192" hidden="1" x14ac:dyDescent="0.2">
      <c r="A285" s="30" t="s">
        <v>618</v>
      </c>
      <c r="B285" s="30" t="s">
        <v>619</v>
      </c>
      <c r="C285" s="30" t="s">
        <v>112</v>
      </c>
      <c r="D285" s="31">
        <v>122308</v>
      </c>
      <c r="E285" s="31"/>
      <c r="F285" s="31">
        <v>1450</v>
      </c>
      <c r="G285" s="31">
        <v>1376</v>
      </c>
      <c r="H285" s="31">
        <v>1432</v>
      </c>
      <c r="I285" s="31">
        <v>1387</v>
      </c>
      <c r="J285" s="31">
        <v>1466</v>
      </c>
      <c r="K285" s="31">
        <v>1588</v>
      </c>
      <c r="L285" s="31">
        <v>1664</v>
      </c>
      <c r="M285" s="31">
        <v>1834</v>
      </c>
      <c r="N285" s="31">
        <v>1451</v>
      </c>
      <c r="O285" s="31">
        <v>1295</v>
      </c>
      <c r="P285" s="31">
        <v>1330</v>
      </c>
      <c r="Q285" s="31">
        <v>1175</v>
      </c>
      <c r="R285" s="31">
        <v>1126</v>
      </c>
      <c r="S285" s="31">
        <v>901</v>
      </c>
      <c r="T285" s="31">
        <v>936</v>
      </c>
      <c r="U285" s="31">
        <v>911</v>
      </c>
      <c r="V285" s="31">
        <v>874</v>
      </c>
      <c r="W285" s="31">
        <v>803</v>
      </c>
      <c r="X285" s="31">
        <v>788</v>
      </c>
      <c r="Y285" s="31">
        <v>637</v>
      </c>
      <c r="Z285" s="31">
        <v>630</v>
      </c>
      <c r="AA285" s="31">
        <v>584</v>
      </c>
      <c r="AB285" s="31">
        <v>520</v>
      </c>
      <c r="AC285" s="31">
        <v>461</v>
      </c>
      <c r="AD285" s="31">
        <v>399</v>
      </c>
      <c r="AE285" s="31">
        <v>1587</v>
      </c>
      <c r="AF285" s="31"/>
      <c r="AG285" s="63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30"/>
      <c r="DP285" s="30"/>
      <c r="DQ285" s="30"/>
      <c r="DR285" s="30"/>
      <c r="DS285" s="30"/>
      <c r="DT285" s="30"/>
      <c r="DU285" s="30"/>
      <c r="DV285" s="30"/>
      <c r="DW285" s="30"/>
      <c r="DX285" s="30"/>
      <c r="DY285" s="30"/>
      <c r="DZ285" s="30"/>
      <c r="EA285" s="30"/>
      <c r="EB285" s="30"/>
      <c r="EC285" s="30"/>
      <c r="ED285" s="30"/>
      <c r="EE285" s="30"/>
      <c r="EF285" s="30"/>
      <c r="EG285" s="30"/>
      <c r="EH285" s="30"/>
      <c r="EI285" s="30"/>
      <c r="EJ285" s="30"/>
      <c r="EK285" s="30"/>
      <c r="EL285" s="30"/>
      <c r="EM285" s="30"/>
      <c r="EN285" s="30"/>
      <c r="EO285" s="30"/>
      <c r="EP285" s="30"/>
      <c r="EQ285" s="30"/>
      <c r="ER285" s="30"/>
      <c r="ES285" s="30"/>
      <c r="ET285" s="30"/>
      <c r="EU285" s="30"/>
      <c r="EV285" s="30"/>
      <c r="EW285" s="30"/>
      <c r="EX285" s="30"/>
      <c r="EY285" s="30"/>
      <c r="EZ285" s="30"/>
      <c r="FA285" s="30"/>
      <c r="FB285" s="30"/>
      <c r="FC285" s="30"/>
      <c r="FD285" s="30"/>
      <c r="FE285" s="30"/>
      <c r="FF285" s="30"/>
      <c r="FG285" s="30"/>
      <c r="FH285" s="30"/>
      <c r="FI285" s="30"/>
      <c r="FJ285" s="30"/>
      <c r="FK285" s="30"/>
      <c r="FL285" s="30"/>
      <c r="FM285" s="30"/>
      <c r="FN285" s="30"/>
      <c r="FO285" s="30"/>
      <c r="FP285" s="30"/>
      <c r="FQ285" s="30"/>
      <c r="FR285" s="30"/>
      <c r="FS285" s="30"/>
      <c r="FT285" s="30"/>
      <c r="FU285" s="30"/>
      <c r="FV285" s="30"/>
      <c r="FW285" s="30"/>
      <c r="FX285" s="30"/>
      <c r="FY285" s="30"/>
      <c r="FZ285" s="30"/>
      <c r="GA285" s="30"/>
      <c r="GB285" s="30"/>
      <c r="GC285" s="30"/>
      <c r="GD285" s="30"/>
      <c r="GE285" s="30"/>
      <c r="GF285" s="30"/>
      <c r="GG285" s="30"/>
      <c r="GH285" s="30"/>
      <c r="GI285" s="30"/>
      <c r="GJ285" s="30"/>
    </row>
    <row r="286" spans="1:192" hidden="1" x14ac:dyDescent="0.2">
      <c r="A286" s="30" t="s">
        <v>620</v>
      </c>
      <c r="B286" s="30" t="s">
        <v>621</v>
      </c>
      <c r="C286" s="30" t="s">
        <v>112</v>
      </c>
      <c r="D286" s="31">
        <v>133584</v>
      </c>
      <c r="E286" s="31"/>
      <c r="F286" s="31">
        <v>1435</v>
      </c>
      <c r="G286" s="31">
        <v>1430</v>
      </c>
      <c r="H286" s="31">
        <v>1390</v>
      </c>
      <c r="I286" s="31">
        <v>1332</v>
      </c>
      <c r="J286" s="31">
        <v>1378</v>
      </c>
      <c r="K286" s="31">
        <v>1490</v>
      </c>
      <c r="L286" s="31">
        <v>1532</v>
      </c>
      <c r="M286" s="31">
        <v>1613</v>
      </c>
      <c r="N286" s="31">
        <v>1210</v>
      </c>
      <c r="O286" s="31">
        <v>1183</v>
      </c>
      <c r="P286" s="31">
        <v>1189</v>
      </c>
      <c r="Q286" s="31">
        <v>1050</v>
      </c>
      <c r="R286" s="31">
        <v>928</v>
      </c>
      <c r="S286" s="31">
        <v>839</v>
      </c>
      <c r="T286" s="31">
        <v>887</v>
      </c>
      <c r="U286" s="31">
        <v>832</v>
      </c>
      <c r="V286" s="31">
        <v>826</v>
      </c>
      <c r="W286" s="31">
        <v>726</v>
      </c>
      <c r="X286" s="31">
        <v>686</v>
      </c>
      <c r="Y286" s="31">
        <v>587</v>
      </c>
      <c r="Z286" s="31">
        <v>541</v>
      </c>
      <c r="AA286" s="31">
        <v>487</v>
      </c>
      <c r="AB286" s="31">
        <v>410</v>
      </c>
      <c r="AC286" s="31">
        <v>456</v>
      </c>
      <c r="AD286" s="31">
        <v>370</v>
      </c>
      <c r="AE286" s="31">
        <v>1420</v>
      </c>
      <c r="AF286" s="31"/>
      <c r="AG286" s="63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  <c r="DJ286" s="30"/>
      <c r="DK286" s="30"/>
      <c r="DL286" s="30"/>
      <c r="DM286" s="30"/>
      <c r="DN286" s="30"/>
      <c r="DO286" s="30"/>
      <c r="DP286" s="30"/>
      <c r="DQ286" s="30"/>
      <c r="DR286" s="30"/>
      <c r="DS286" s="30"/>
      <c r="DT286" s="30"/>
      <c r="DU286" s="30"/>
      <c r="DV286" s="30"/>
      <c r="DW286" s="30"/>
      <c r="DX286" s="30"/>
      <c r="DY286" s="30"/>
      <c r="DZ286" s="30"/>
      <c r="EA286" s="30"/>
      <c r="EB286" s="30"/>
      <c r="EC286" s="30"/>
      <c r="ED286" s="30"/>
      <c r="EE286" s="30"/>
      <c r="EF286" s="30"/>
      <c r="EG286" s="30"/>
      <c r="EH286" s="30"/>
      <c r="EI286" s="30"/>
      <c r="EJ286" s="30"/>
      <c r="EK286" s="30"/>
      <c r="EL286" s="30"/>
      <c r="EM286" s="30"/>
      <c r="EN286" s="30"/>
      <c r="EO286" s="30"/>
      <c r="EP286" s="30"/>
      <c r="EQ286" s="30"/>
      <c r="ER286" s="30"/>
      <c r="ES286" s="30"/>
      <c r="ET286" s="30"/>
      <c r="EU286" s="30"/>
      <c r="EV286" s="30"/>
      <c r="EW286" s="30"/>
      <c r="EX286" s="30"/>
      <c r="EY286" s="30"/>
      <c r="EZ286" s="30"/>
      <c r="FA286" s="30"/>
      <c r="FB286" s="30"/>
      <c r="FC286" s="30"/>
      <c r="FD286" s="30"/>
      <c r="FE286" s="30"/>
      <c r="FF286" s="30"/>
      <c r="FG286" s="30"/>
      <c r="FH286" s="30"/>
      <c r="FI286" s="30"/>
      <c r="FJ286" s="30"/>
      <c r="FK286" s="30"/>
      <c r="FL286" s="30"/>
      <c r="FM286" s="30"/>
      <c r="FN286" s="30"/>
      <c r="FO286" s="30"/>
      <c r="FP286" s="30"/>
      <c r="FQ286" s="30"/>
      <c r="FR286" s="30"/>
      <c r="FS286" s="30"/>
      <c r="FT286" s="30"/>
      <c r="FU286" s="30"/>
      <c r="FV286" s="30"/>
      <c r="FW286" s="30"/>
      <c r="FX286" s="30"/>
      <c r="FY286" s="30"/>
      <c r="FZ286" s="30"/>
      <c r="GA286" s="30"/>
      <c r="GB286" s="30"/>
      <c r="GC286" s="30"/>
      <c r="GD286" s="30"/>
      <c r="GE286" s="30"/>
      <c r="GF286" s="30"/>
      <c r="GG286" s="30"/>
      <c r="GH286" s="30"/>
      <c r="GI286" s="30"/>
      <c r="GJ286" s="30"/>
    </row>
    <row r="287" spans="1:192" hidden="1" x14ac:dyDescent="0.2">
      <c r="A287" s="30" t="s">
        <v>622</v>
      </c>
      <c r="B287" s="30" t="s">
        <v>623</v>
      </c>
      <c r="C287" s="30" t="s">
        <v>112</v>
      </c>
      <c r="D287" s="31">
        <v>116233</v>
      </c>
      <c r="E287" s="31"/>
      <c r="F287" s="31">
        <v>1281</v>
      </c>
      <c r="G287" s="31">
        <v>1347</v>
      </c>
      <c r="H287" s="31">
        <v>1331</v>
      </c>
      <c r="I287" s="31">
        <v>1356</v>
      </c>
      <c r="J287" s="31">
        <v>1351</v>
      </c>
      <c r="K287" s="31">
        <v>1506</v>
      </c>
      <c r="L287" s="31">
        <v>1521</v>
      </c>
      <c r="M287" s="31">
        <v>1790</v>
      </c>
      <c r="N287" s="31">
        <v>1379</v>
      </c>
      <c r="O287" s="31">
        <v>1278</v>
      </c>
      <c r="P287" s="31">
        <v>1306</v>
      </c>
      <c r="Q287" s="31">
        <v>1179</v>
      </c>
      <c r="R287" s="31">
        <v>1028</v>
      </c>
      <c r="S287" s="31">
        <v>875</v>
      </c>
      <c r="T287" s="31">
        <v>928</v>
      </c>
      <c r="U287" s="31">
        <v>926</v>
      </c>
      <c r="V287" s="31">
        <v>852</v>
      </c>
      <c r="W287" s="31">
        <v>797</v>
      </c>
      <c r="X287" s="31">
        <v>745</v>
      </c>
      <c r="Y287" s="31">
        <v>674</v>
      </c>
      <c r="Z287" s="31">
        <v>680</v>
      </c>
      <c r="AA287" s="31">
        <v>540</v>
      </c>
      <c r="AB287" s="31">
        <v>533</v>
      </c>
      <c r="AC287" s="31">
        <v>457</v>
      </c>
      <c r="AD287" s="31">
        <v>423</v>
      </c>
      <c r="AE287" s="31">
        <v>1454</v>
      </c>
      <c r="AF287" s="31"/>
      <c r="AG287" s="63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30"/>
      <c r="CQ287" s="30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30"/>
      <c r="EQ287" s="30"/>
      <c r="ER287" s="30"/>
      <c r="ES287" s="30"/>
      <c r="ET287" s="30"/>
      <c r="EU287" s="30"/>
      <c r="EV287" s="30"/>
      <c r="EW287" s="30"/>
      <c r="EX287" s="30"/>
      <c r="EY287" s="30"/>
      <c r="EZ287" s="30"/>
      <c r="FA287" s="30"/>
      <c r="FB287" s="30"/>
      <c r="FC287" s="30"/>
      <c r="FD287" s="30"/>
      <c r="FE287" s="30"/>
      <c r="FF287" s="30"/>
      <c r="FG287" s="30"/>
      <c r="FH287" s="30"/>
      <c r="FI287" s="30"/>
      <c r="FJ287" s="30"/>
      <c r="FK287" s="30"/>
      <c r="FL287" s="30"/>
      <c r="FM287" s="30"/>
      <c r="FN287" s="30"/>
      <c r="FO287" s="30"/>
      <c r="FP287" s="30"/>
      <c r="FQ287" s="30"/>
      <c r="FR287" s="30"/>
      <c r="FS287" s="30"/>
      <c r="FT287" s="30"/>
      <c r="FU287" s="30"/>
      <c r="FV287" s="30"/>
      <c r="FW287" s="30"/>
      <c r="FX287" s="30"/>
      <c r="FY287" s="30"/>
      <c r="FZ287" s="30"/>
      <c r="GA287" s="30"/>
      <c r="GB287" s="30"/>
      <c r="GC287" s="30"/>
      <c r="GD287" s="30"/>
      <c r="GE287" s="30"/>
      <c r="GF287" s="30"/>
      <c r="GG287" s="30"/>
      <c r="GH287" s="30"/>
      <c r="GI287" s="30"/>
      <c r="GJ287" s="30"/>
    </row>
    <row r="288" spans="1:192" hidden="1" x14ac:dyDescent="0.2">
      <c r="A288" s="30" t="s">
        <v>624</v>
      </c>
      <c r="B288" s="30" t="s">
        <v>625</v>
      </c>
      <c r="C288" s="30" t="s">
        <v>112</v>
      </c>
      <c r="D288" s="31">
        <v>84838</v>
      </c>
      <c r="E288" s="31"/>
      <c r="F288" s="31">
        <v>914</v>
      </c>
      <c r="G288" s="31">
        <v>908</v>
      </c>
      <c r="H288" s="31">
        <v>911</v>
      </c>
      <c r="I288" s="31">
        <v>913</v>
      </c>
      <c r="J288" s="31">
        <v>930</v>
      </c>
      <c r="K288" s="31">
        <v>1037</v>
      </c>
      <c r="L288" s="31">
        <v>1015</v>
      </c>
      <c r="M288" s="31">
        <v>1144</v>
      </c>
      <c r="N288" s="31">
        <v>866</v>
      </c>
      <c r="O288" s="31">
        <v>875</v>
      </c>
      <c r="P288" s="31">
        <v>765</v>
      </c>
      <c r="Q288" s="31">
        <v>676</v>
      </c>
      <c r="R288" s="31">
        <v>604</v>
      </c>
      <c r="S288" s="31">
        <v>486</v>
      </c>
      <c r="T288" s="31">
        <v>546</v>
      </c>
      <c r="U288" s="31">
        <v>522</v>
      </c>
      <c r="V288" s="31">
        <v>513</v>
      </c>
      <c r="W288" s="31">
        <v>492</v>
      </c>
      <c r="X288" s="31">
        <v>440</v>
      </c>
      <c r="Y288" s="31">
        <v>410</v>
      </c>
      <c r="Z288" s="31">
        <v>348</v>
      </c>
      <c r="AA288" s="31">
        <v>357</v>
      </c>
      <c r="AB288" s="31">
        <v>329</v>
      </c>
      <c r="AC288" s="31">
        <v>282</v>
      </c>
      <c r="AD288" s="31">
        <v>203</v>
      </c>
      <c r="AE288" s="31">
        <v>834</v>
      </c>
      <c r="AF288" s="31"/>
      <c r="AG288" s="63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  <c r="CN288" s="30"/>
      <c r="CO288" s="30"/>
      <c r="CP288" s="30"/>
      <c r="CQ288" s="30"/>
      <c r="CR288" s="30"/>
      <c r="CS288" s="30"/>
      <c r="CT288" s="30"/>
      <c r="CU288" s="30"/>
      <c r="CV288" s="30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  <c r="DJ288" s="30"/>
      <c r="DK288" s="30"/>
      <c r="DL288" s="30"/>
      <c r="DM288" s="30"/>
      <c r="DN288" s="30"/>
      <c r="DO288" s="30"/>
      <c r="DP288" s="30"/>
      <c r="DQ288" s="30"/>
      <c r="DR288" s="30"/>
      <c r="DS288" s="30"/>
      <c r="DT288" s="30"/>
      <c r="DU288" s="30"/>
      <c r="DV288" s="30"/>
      <c r="DW288" s="30"/>
      <c r="DX288" s="30"/>
      <c r="DY288" s="30"/>
      <c r="DZ288" s="30"/>
      <c r="EA288" s="30"/>
      <c r="EB288" s="30"/>
      <c r="EC288" s="30"/>
      <c r="ED288" s="30"/>
      <c r="EE288" s="30"/>
      <c r="EF288" s="30"/>
      <c r="EG288" s="30"/>
      <c r="EH288" s="30"/>
      <c r="EI288" s="30"/>
      <c r="EJ288" s="30"/>
      <c r="EK288" s="30"/>
      <c r="EL288" s="30"/>
      <c r="EM288" s="30"/>
      <c r="EN288" s="30"/>
      <c r="EO288" s="30"/>
      <c r="EP288" s="30"/>
      <c r="EQ288" s="30"/>
      <c r="ER288" s="30"/>
      <c r="ES288" s="30"/>
      <c r="ET288" s="30"/>
      <c r="EU288" s="30"/>
      <c r="EV288" s="30"/>
      <c r="EW288" s="30"/>
      <c r="EX288" s="30"/>
      <c r="EY288" s="30"/>
      <c r="EZ288" s="30"/>
      <c r="FA288" s="30"/>
      <c r="FB288" s="30"/>
      <c r="FC288" s="30"/>
      <c r="FD288" s="30"/>
      <c r="FE288" s="30"/>
      <c r="FF288" s="30"/>
      <c r="FG288" s="30"/>
      <c r="FH288" s="30"/>
      <c r="FI288" s="30"/>
      <c r="FJ288" s="30"/>
      <c r="FK288" s="30"/>
      <c r="FL288" s="30"/>
      <c r="FM288" s="30"/>
      <c r="FN288" s="30"/>
      <c r="FO288" s="30"/>
      <c r="FP288" s="30"/>
      <c r="FQ288" s="30"/>
      <c r="FR288" s="30"/>
      <c r="FS288" s="30"/>
      <c r="FT288" s="30"/>
      <c r="FU288" s="30"/>
      <c r="FV288" s="30"/>
      <c r="FW288" s="30"/>
      <c r="FX288" s="30"/>
      <c r="FY288" s="30"/>
      <c r="FZ288" s="30"/>
      <c r="GA288" s="30"/>
      <c r="GB288" s="30"/>
      <c r="GC288" s="30"/>
      <c r="GD288" s="30"/>
      <c r="GE288" s="30"/>
      <c r="GF288" s="30"/>
      <c r="GG288" s="30"/>
      <c r="GH288" s="30"/>
      <c r="GI288" s="30"/>
      <c r="GJ288" s="30"/>
    </row>
    <row r="289" spans="1:192" hidden="1" x14ac:dyDescent="0.2">
      <c r="A289" s="30" t="s">
        <v>626</v>
      </c>
      <c r="B289" s="30" t="s">
        <v>627</v>
      </c>
      <c r="C289" s="30" t="s">
        <v>112</v>
      </c>
      <c r="D289" s="31">
        <v>97073</v>
      </c>
      <c r="E289" s="31"/>
      <c r="F289" s="31">
        <v>980</v>
      </c>
      <c r="G289" s="31">
        <v>914</v>
      </c>
      <c r="H289" s="31">
        <v>889</v>
      </c>
      <c r="I289" s="31">
        <v>953</v>
      </c>
      <c r="J289" s="31">
        <v>994</v>
      </c>
      <c r="K289" s="31">
        <v>1038</v>
      </c>
      <c r="L289" s="31">
        <v>1133</v>
      </c>
      <c r="M289" s="31">
        <v>1236</v>
      </c>
      <c r="N289" s="31">
        <v>970</v>
      </c>
      <c r="O289" s="31">
        <v>910</v>
      </c>
      <c r="P289" s="31">
        <v>933</v>
      </c>
      <c r="Q289" s="31">
        <v>836</v>
      </c>
      <c r="R289" s="31">
        <v>739</v>
      </c>
      <c r="S289" s="31">
        <v>658</v>
      </c>
      <c r="T289" s="31">
        <v>692</v>
      </c>
      <c r="U289" s="31">
        <v>684</v>
      </c>
      <c r="V289" s="31">
        <v>591</v>
      </c>
      <c r="W289" s="31">
        <v>556</v>
      </c>
      <c r="X289" s="31">
        <v>527</v>
      </c>
      <c r="Y289" s="31">
        <v>400</v>
      </c>
      <c r="Z289" s="31">
        <v>438</v>
      </c>
      <c r="AA289" s="31">
        <v>345</v>
      </c>
      <c r="AB289" s="31">
        <v>320</v>
      </c>
      <c r="AC289" s="31">
        <v>259</v>
      </c>
      <c r="AD289" s="31">
        <v>273</v>
      </c>
      <c r="AE289" s="31">
        <v>1007</v>
      </c>
      <c r="AF289" s="31"/>
      <c r="AG289" s="63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  <c r="EW289" s="30"/>
      <c r="EX289" s="30"/>
      <c r="EY289" s="30"/>
      <c r="EZ289" s="30"/>
      <c r="FA289" s="30"/>
      <c r="FB289" s="30"/>
      <c r="FC289" s="30"/>
      <c r="FD289" s="30"/>
      <c r="FE289" s="30"/>
      <c r="FF289" s="30"/>
      <c r="FG289" s="30"/>
      <c r="FH289" s="30"/>
      <c r="FI289" s="30"/>
      <c r="FJ289" s="30"/>
      <c r="FK289" s="30"/>
      <c r="FL289" s="30"/>
      <c r="FM289" s="30"/>
      <c r="FN289" s="30"/>
      <c r="FO289" s="30"/>
      <c r="FP289" s="30"/>
      <c r="FQ289" s="30"/>
      <c r="FR289" s="30"/>
      <c r="FS289" s="30"/>
      <c r="FT289" s="30"/>
      <c r="FU289" s="30"/>
      <c r="FV289" s="30"/>
      <c r="FW289" s="30"/>
      <c r="FX289" s="30"/>
      <c r="FY289" s="30"/>
      <c r="FZ289" s="30"/>
      <c r="GA289" s="30"/>
      <c r="GB289" s="30"/>
      <c r="GC289" s="30"/>
      <c r="GD289" s="30"/>
      <c r="GE289" s="30"/>
      <c r="GF289" s="30"/>
      <c r="GG289" s="30"/>
      <c r="GH289" s="30"/>
      <c r="GI289" s="30"/>
      <c r="GJ289" s="30"/>
    </row>
    <row r="290" spans="1:192" hidden="1" x14ac:dyDescent="0.2">
      <c r="A290" s="30" t="s">
        <v>628</v>
      </c>
      <c r="B290" s="30" t="s">
        <v>629</v>
      </c>
      <c r="C290" s="30" t="s">
        <v>112</v>
      </c>
      <c r="D290" s="31">
        <v>126220</v>
      </c>
      <c r="E290" s="31"/>
      <c r="F290" s="31">
        <v>1517</v>
      </c>
      <c r="G290" s="31">
        <v>1518</v>
      </c>
      <c r="H290" s="31">
        <v>1411</v>
      </c>
      <c r="I290" s="31">
        <v>1430</v>
      </c>
      <c r="J290" s="31">
        <v>1525</v>
      </c>
      <c r="K290" s="31">
        <v>1560</v>
      </c>
      <c r="L290" s="31">
        <v>1668</v>
      </c>
      <c r="M290" s="31">
        <v>1853</v>
      </c>
      <c r="N290" s="31">
        <v>1484</v>
      </c>
      <c r="O290" s="31">
        <v>1471</v>
      </c>
      <c r="P290" s="31">
        <v>1305</v>
      </c>
      <c r="Q290" s="31">
        <v>1276</v>
      </c>
      <c r="R290" s="31">
        <v>994</v>
      </c>
      <c r="S290" s="31">
        <v>924</v>
      </c>
      <c r="T290" s="31">
        <v>1031</v>
      </c>
      <c r="U290" s="31">
        <v>1022</v>
      </c>
      <c r="V290" s="31">
        <v>902</v>
      </c>
      <c r="W290" s="31">
        <v>906</v>
      </c>
      <c r="X290" s="31">
        <v>733</v>
      </c>
      <c r="Y290" s="31">
        <v>769</v>
      </c>
      <c r="Z290" s="31">
        <v>658</v>
      </c>
      <c r="AA290" s="31">
        <v>622</v>
      </c>
      <c r="AB290" s="31">
        <v>535</v>
      </c>
      <c r="AC290" s="31">
        <v>522</v>
      </c>
      <c r="AD290" s="31">
        <v>451</v>
      </c>
      <c r="AE290" s="31">
        <v>1621</v>
      </c>
      <c r="AF290" s="31"/>
      <c r="AG290" s="63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30"/>
      <c r="CP290" s="30"/>
      <c r="CQ290" s="30"/>
      <c r="CR290" s="30"/>
      <c r="CS290" s="30"/>
      <c r="CT290" s="30"/>
      <c r="CU290" s="30"/>
      <c r="CV290" s="30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  <c r="DJ290" s="30"/>
      <c r="DK290" s="30"/>
      <c r="DL290" s="30"/>
      <c r="DM290" s="30"/>
      <c r="DN290" s="30"/>
      <c r="DO290" s="30"/>
      <c r="DP290" s="30"/>
      <c r="DQ290" s="30"/>
      <c r="DR290" s="30"/>
      <c r="DS290" s="30"/>
      <c r="DT290" s="30"/>
      <c r="DU290" s="30"/>
      <c r="DV290" s="30"/>
      <c r="DW290" s="30"/>
      <c r="DX290" s="30"/>
      <c r="DY290" s="30"/>
      <c r="DZ290" s="30"/>
      <c r="EA290" s="30"/>
      <c r="EB290" s="30"/>
      <c r="EC290" s="30"/>
      <c r="ED290" s="30"/>
      <c r="EE290" s="30"/>
      <c r="EF290" s="30"/>
      <c r="EG290" s="30"/>
      <c r="EH290" s="30"/>
      <c r="EI290" s="30"/>
      <c r="EJ290" s="30"/>
      <c r="EK290" s="30"/>
      <c r="EL290" s="30"/>
      <c r="EM290" s="30"/>
      <c r="EN290" s="30"/>
      <c r="EO290" s="30"/>
      <c r="EP290" s="30"/>
      <c r="EQ290" s="30"/>
      <c r="ER290" s="30"/>
      <c r="ES290" s="30"/>
      <c r="ET290" s="30"/>
      <c r="EU290" s="30"/>
      <c r="EV290" s="30"/>
      <c r="EW290" s="30"/>
      <c r="EX290" s="30"/>
      <c r="EY290" s="30"/>
      <c r="EZ290" s="30"/>
      <c r="FA290" s="30"/>
      <c r="FB290" s="30"/>
      <c r="FC290" s="30"/>
      <c r="FD290" s="30"/>
      <c r="FE290" s="30"/>
      <c r="FF290" s="30"/>
      <c r="FG290" s="30"/>
      <c r="FH290" s="30"/>
      <c r="FI290" s="30"/>
      <c r="FJ290" s="30"/>
      <c r="FK290" s="30"/>
      <c r="FL290" s="30"/>
      <c r="FM290" s="30"/>
      <c r="FN290" s="30"/>
      <c r="FO290" s="30"/>
      <c r="FP290" s="30"/>
      <c r="FQ290" s="30"/>
      <c r="FR290" s="30"/>
      <c r="FS290" s="30"/>
      <c r="FT290" s="30"/>
      <c r="FU290" s="30"/>
      <c r="FV290" s="30"/>
      <c r="FW290" s="30"/>
      <c r="FX290" s="30"/>
      <c r="FY290" s="30"/>
      <c r="FZ290" s="30"/>
      <c r="GA290" s="30"/>
      <c r="GB290" s="30"/>
      <c r="GC290" s="30"/>
      <c r="GD290" s="30"/>
      <c r="GE290" s="30"/>
      <c r="GF290" s="30"/>
      <c r="GG290" s="30"/>
      <c r="GH290" s="30"/>
      <c r="GI290" s="30"/>
      <c r="GJ290" s="30"/>
    </row>
    <row r="291" spans="1:192" hidden="1" x14ac:dyDescent="0.2">
      <c r="A291" s="30" t="s">
        <v>630</v>
      </c>
      <c r="B291" s="30" t="s">
        <v>631</v>
      </c>
      <c r="C291" s="30" t="s">
        <v>112</v>
      </c>
      <c r="D291" s="31">
        <v>180086</v>
      </c>
      <c r="E291" s="31"/>
      <c r="F291" s="31">
        <v>2506</v>
      </c>
      <c r="G291" s="31">
        <v>2588</v>
      </c>
      <c r="H291" s="31">
        <v>2461</v>
      </c>
      <c r="I291" s="31">
        <v>2533</v>
      </c>
      <c r="J291" s="31">
        <v>2620</v>
      </c>
      <c r="K291" s="31">
        <v>2684</v>
      </c>
      <c r="L291" s="31">
        <v>2915</v>
      </c>
      <c r="M291" s="31">
        <v>3381</v>
      </c>
      <c r="N291" s="31">
        <v>2461</v>
      </c>
      <c r="O291" s="31">
        <v>2463</v>
      </c>
      <c r="P291" s="31">
        <v>2399</v>
      </c>
      <c r="Q291" s="31">
        <v>2186</v>
      </c>
      <c r="R291" s="31">
        <v>1931</v>
      </c>
      <c r="S291" s="31">
        <v>1662</v>
      </c>
      <c r="T291" s="31">
        <v>1752</v>
      </c>
      <c r="U291" s="31">
        <v>1604</v>
      </c>
      <c r="V291" s="31">
        <v>1660</v>
      </c>
      <c r="W291" s="31">
        <v>1516</v>
      </c>
      <c r="X291" s="31">
        <v>1461</v>
      </c>
      <c r="Y291" s="31">
        <v>1331</v>
      </c>
      <c r="Z291" s="31">
        <v>1205</v>
      </c>
      <c r="AA291" s="31">
        <v>1148</v>
      </c>
      <c r="AB291" s="31">
        <v>978</v>
      </c>
      <c r="AC291" s="31">
        <v>999</v>
      </c>
      <c r="AD291" s="31">
        <v>796</v>
      </c>
      <c r="AE291" s="31">
        <v>3467</v>
      </c>
      <c r="AF291" s="31"/>
      <c r="AG291" s="63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  <c r="CN291" s="30"/>
      <c r="CO291" s="30"/>
      <c r="CP291" s="30"/>
      <c r="CQ291" s="30"/>
      <c r="CR291" s="30"/>
      <c r="CS291" s="30"/>
      <c r="CT291" s="30"/>
      <c r="CU291" s="30"/>
      <c r="CV291" s="30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  <c r="DJ291" s="30"/>
      <c r="DK291" s="30"/>
      <c r="DL291" s="30"/>
      <c r="DM291" s="30"/>
      <c r="DN291" s="30"/>
      <c r="DO291" s="30"/>
      <c r="DP291" s="30"/>
      <c r="DQ291" s="30"/>
      <c r="DR291" s="30"/>
      <c r="DS291" s="30"/>
      <c r="DT291" s="30"/>
      <c r="DU291" s="30"/>
      <c r="DV291" s="30"/>
      <c r="DW291" s="30"/>
      <c r="DX291" s="30"/>
      <c r="DY291" s="30"/>
      <c r="DZ291" s="30"/>
      <c r="EA291" s="30"/>
      <c r="EB291" s="30"/>
      <c r="EC291" s="30"/>
      <c r="ED291" s="30"/>
      <c r="EE291" s="30"/>
      <c r="EF291" s="30"/>
      <c r="EG291" s="30"/>
      <c r="EH291" s="30"/>
      <c r="EI291" s="30"/>
      <c r="EJ291" s="30"/>
      <c r="EK291" s="30"/>
      <c r="EL291" s="30"/>
      <c r="EM291" s="30"/>
      <c r="EN291" s="30"/>
      <c r="EO291" s="30"/>
      <c r="EP291" s="30"/>
      <c r="EQ291" s="30"/>
      <c r="ER291" s="30"/>
      <c r="ES291" s="30"/>
      <c r="ET291" s="30"/>
      <c r="EU291" s="30"/>
      <c r="EV291" s="30"/>
      <c r="EW291" s="30"/>
      <c r="EX291" s="30"/>
      <c r="EY291" s="30"/>
      <c r="EZ291" s="30"/>
      <c r="FA291" s="30"/>
      <c r="FB291" s="30"/>
      <c r="FC291" s="30"/>
      <c r="FD291" s="30"/>
      <c r="FE291" s="30"/>
      <c r="FF291" s="30"/>
      <c r="FG291" s="30"/>
      <c r="FH291" s="30"/>
      <c r="FI291" s="30"/>
      <c r="FJ291" s="30"/>
      <c r="FK291" s="30"/>
      <c r="FL291" s="30"/>
      <c r="FM291" s="30"/>
      <c r="FN291" s="30"/>
      <c r="FO291" s="30"/>
      <c r="FP291" s="30"/>
      <c r="FQ291" s="30"/>
      <c r="FR291" s="30"/>
      <c r="FS291" s="30"/>
      <c r="FT291" s="30"/>
      <c r="FU291" s="30"/>
      <c r="FV291" s="30"/>
      <c r="FW291" s="30"/>
      <c r="FX291" s="30"/>
      <c r="FY291" s="30"/>
      <c r="FZ291" s="30"/>
      <c r="GA291" s="30"/>
      <c r="GB291" s="30"/>
      <c r="GC291" s="30"/>
      <c r="GD291" s="30"/>
      <c r="GE291" s="30"/>
      <c r="GF291" s="30"/>
      <c r="GG291" s="30"/>
      <c r="GH291" s="30"/>
      <c r="GI291" s="30"/>
      <c r="GJ291" s="30"/>
    </row>
    <row r="292" spans="1:192" hidden="1" x14ac:dyDescent="0.2">
      <c r="A292" s="30" t="s">
        <v>632</v>
      </c>
      <c r="B292" s="30" t="s">
        <v>633</v>
      </c>
      <c r="C292" s="30" t="s">
        <v>112</v>
      </c>
      <c r="D292" s="31">
        <v>94599</v>
      </c>
      <c r="E292" s="31"/>
      <c r="F292" s="31">
        <v>810</v>
      </c>
      <c r="G292" s="31">
        <v>831</v>
      </c>
      <c r="H292" s="31">
        <v>717</v>
      </c>
      <c r="I292" s="31">
        <v>791</v>
      </c>
      <c r="J292" s="31">
        <v>701</v>
      </c>
      <c r="K292" s="31">
        <v>805</v>
      </c>
      <c r="L292" s="31">
        <v>820</v>
      </c>
      <c r="M292" s="31">
        <v>944</v>
      </c>
      <c r="N292" s="31">
        <v>638</v>
      </c>
      <c r="O292" s="31">
        <v>652</v>
      </c>
      <c r="P292" s="31">
        <v>619</v>
      </c>
      <c r="Q292" s="31">
        <v>601</v>
      </c>
      <c r="R292" s="31">
        <v>495</v>
      </c>
      <c r="S292" s="31">
        <v>501</v>
      </c>
      <c r="T292" s="31">
        <v>449</v>
      </c>
      <c r="U292" s="31">
        <v>454</v>
      </c>
      <c r="V292" s="31">
        <v>419</v>
      </c>
      <c r="W292" s="31">
        <v>403</v>
      </c>
      <c r="X292" s="31">
        <v>318</v>
      </c>
      <c r="Y292" s="31">
        <v>312</v>
      </c>
      <c r="Z292" s="31">
        <v>287</v>
      </c>
      <c r="AA292" s="31">
        <v>228</v>
      </c>
      <c r="AB292" s="31">
        <v>197</v>
      </c>
      <c r="AC292" s="31">
        <v>187</v>
      </c>
      <c r="AD292" s="31">
        <v>161</v>
      </c>
      <c r="AE292" s="31">
        <v>747</v>
      </c>
      <c r="AF292" s="31"/>
      <c r="AG292" s="63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0"/>
      <c r="DK292" s="30"/>
      <c r="DL292" s="30"/>
      <c r="DM292" s="30"/>
      <c r="DN292" s="30"/>
      <c r="DO292" s="30"/>
      <c r="DP292" s="30"/>
      <c r="DQ292" s="30"/>
      <c r="DR292" s="30"/>
      <c r="DS292" s="30"/>
      <c r="DT292" s="30"/>
      <c r="DU292" s="30"/>
      <c r="DV292" s="30"/>
      <c r="DW292" s="30"/>
      <c r="DX292" s="30"/>
      <c r="DY292" s="30"/>
      <c r="DZ292" s="30"/>
      <c r="EA292" s="30"/>
      <c r="EB292" s="30"/>
      <c r="EC292" s="30"/>
      <c r="ED292" s="30"/>
      <c r="EE292" s="30"/>
      <c r="EF292" s="30"/>
      <c r="EG292" s="30"/>
      <c r="EH292" s="30"/>
      <c r="EI292" s="30"/>
      <c r="EJ292" s="30"/>
      <c r="EK292" s="30"/>
      <c r="EL292" s="30"/>
      <c r="EM292" s="30"/>
      <c r="EN292" s="30"/>
      <c r="EO292" s="30"/>
      <c r="EP292" s="30"/>
      <c r="EQ292" s="30"/>
      <c r="ER292" s="30"/>
      <c r="ES292" s="30"/>
      <c r="ET292" s="30"/>
      <c r="EU292" s="30"/>
      <c r="EV292" s="30"/>
      <c r="EW292" s="30"/>
      <c r="EX292" s="30"/>
      <c r="EY292" s="30"/>
      <c r="EZ292" s="30"/>
      <c r="FA292" s="30"/>
      <c r="FB292" s="30"/>
      <c r="FC292" s="30"/>
      <c r="FD292" s="30"/>
      <c r="FE292" s="30"/>
      <c r="FF292" s="30"/>
      <c r="FG292" s="30"/>
      <c r="FH292" s="30"/>
      <c r="FI292" s="30"/>
      <c r="FJ292" s="30"/>
      <c r="FK292" s="30"/>
      <c r="FL292" s="30"/>
      <c r="FM292" s="30"/>
      <c r="FN292" s="30"/>
      <c r="FO292" s="30"/>
      <c r="FP292" s="30"/>
      <c r="FQ292" s="30"/>
      <c r="FR292" s="30"/>
      <c r="FS292" s="30"/>
      <c r="FT292" s="30"/>
      <c r="FU292" s="30"/>
      <c r="FV292" s="30"/>
      <c r="FW292" s="30"/>
      <c r="FX292" s="30"/>
      <c r="FY292" s="30"/>
      <c r="FZ292" s="30"/>
      <c r="GA292" s="30"/>
      <c r="GB292" s="30"/>
      <c r="GC292" s="30"/>
      <c r="GD292" s="30"/>
      <c r="GE292" s="30"/>
      <c r="GF292" s="30"/>
      <c r="GG292" s="30"/>
      <c r="GH292" s="30"/>
      <c r="GI292" s="30"/>
      <c r="GJ292" s="30"/>
    </row>
    <row r="293" spans="1:192" hidden="1" x14ac:dyDescent="0.2">
      <c r="A293" s="30" t="s">
        <v>634</v>
      </c>
      <c r="B293" s="30" t="s">
        <v>635</v>
      </c>
      <c r="C293" s="30" t="s">
        <v>112</v>
      </c>
      <c r="D293" s="31">
        <v>126160</v>
      </c>
      <c r="E293" s="31"/>
      <c r="F293" s="31">
        <v>1360</v>
      </c>
      <c r="G293" s="31">
        <v>1399</v>
      </c>
      <c r="H293" s="31">
        <v>1349</v>
      </c>
      <c r="I293" s="31">
        <v>1378</v>
      </c>
      <c r="J293" s="31">
        <v>1511</v>
      </c>
      <c r="K293" s="31">
        <v>1466</v>
      </c>
      <c r="L293" s="31">
        <v>1573</v>
      </c>
      <c r="M293" s="31">
        <v>1821</v>
      </c>
      <c r="N293" s="31">
        <v>1372</v>
      </c>
      <c r="O293" s="31">
        <v>1328</v>
      </c>
      <c r="P293" s="31">
        <v>1308</v>
      </c>
      <c r="Q293" s="31">
        <v>1204</v>
      </c>
      <c r="R293" s="31">
        <v>1060</v>
      </c>
      <c r="S293" s="31">
        <v>828</v>
      </c>
      <c r="T293" s="31">
        <v>840</v>
      </c>
      <c r="U293" s="31">
        <v>882</v>
      </c>
      <c r="V293" s="31">
        <v>796</v>
      </c>
      <c r="W293" s="31">
        <v>789</v>
      </c>
      <c r="X293" s="31">
        <v>734</v>
      </c>
      <c r="Y293" s="31">
        <v>699</v>
      </c>
      <c r="Z293" s="31">
        <v>570</v>
      </c>
      <c r="AA293" s="31">
        <v>501</v>
      </c>
      <c r="AB293" s="31">
        <v>518</v>
      </c>
      <c r="AC293" s="31">
        <v>380</v>
      </c>
      <c r="AD293" s="31">
        <v>360</v>
      </c>
      <c r="AE293" s="31">
        <v>1383</v>
      </c>
      <c r="AF293" s="31"/>
      <c r="AG293" s="63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  <c r="CN293" s="30"/>
      <c r="CO293" s="30"/>
      <c r="CP293" s="30"/>
      <c r="CQ293" s="30"/>
      <c r="CR293" s="30"/>
      <c r="CS293" s="30"/>
      <c r="CT293" s="30"/>
      <c r="CU293" s="30"/>
      <c r="CV293" s="30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  <c r="DJ293" s="30"/>
      <c r="DK293" s="30"/>
      <c r="DL293" s="30"/>
      <c r="DM293" s="30"/>
      <c r="DN293" s="30"/>
      <c r="DO293" s="30"/>
      <c r="DP293" s="30"/>
      <c r="DQ293" s="30"/>
      <c r="DR293" s="30"/>
      <c r="DS293" s="30"/>
      <c r="DT293" s="30"/>
      <c r="DU293" s="30"/>
      <c r="DV293" s="30"/>
      <c r="DW293" s="30"/>
      <c r="DX293" s="30"/>
      <c r="DY293" s="30"/>
      <c r="DZ293" s="30"/>
      <c r="EA293" s="30"/>
      <c r="EB293" s="30"/>
      <c r="EC293" s="30"/>
      <c r="ED293" s="30"/>
      <c r="EE293" s="30"/>
      <c r="EF293" s="30"/>
      <c r="EG293" s="30"/>
      <c r="EH293" s="30"/>
      <c r="EI293" s="30"/>
      <c r="EJ293" s="30"/>
      <c r="EK293" s="30"/>
      <c r="EL293" s="30"/>
      <c r="EM293" s="30"/>
      <c r="EN293" s="30"/>
      <c r="EO293" s="30"/>
      <c r="EP293" s="30"/>
      <c r="EQ293" s="30"/>
      <c r="ER293" s="30"/>
      <c r="ES293" s="30"/>
      <c r="ET293" s="30"/>
      <c r="EU293" s="30"/>
      <c r="EV293" s="30"/>
      <c r="EW293" s="30"/>
      <c r="EX293" s="30"/>
      <c r="EY293" s="30"/>
      <c r="EZ293" s="30"/>
      <c r="FA293" s="30"/>
      <c r="FB293" s="30"/>
      <c r="FC293" s="30"/>
      <c r="FD293" s="30"/>
      <c r="FE293" s="30"/>
      <c r="FF293" s="30"/>
      <c r="FG293" s="30"/>
      <c r="FH293" s="30"/>
      <c r="FI293" s="30"/>
      <c r="FJ293" s="30"/>
      <c r="FK293" s="30"/>
      <c r="FL293" s="30"/>
      <c r="FM293" s="30"/>
      <c r="FN293" s="30"/>
      <c r="FO293" s="30"/>
      <c r="FP293" s="30"/>
      <c r="FQ293" s="30"/>
      <c r="FR293" s="30"/>
      <c r="FS293" s="30"/>
      <c r="FT293" s="30"/>
      <c r="FU293" s="30"/>
      <c r="FV293" s="30"/>
      <c r="FW293" s="30"/>
      <c r="FX293" s="30"/>
      <c r="FY293" s="30"/>
      <c r="FZ293" s="30"/>
      <c r="GA293" s="30"/>
      <c r="GB293" s="30"/>
      <c r="GC293" s="30"/>
      <c r="GD293" s="30"/>
      <c r="GE293" s="30"/>
      <c r="GF293" s="30"/>
      <c r="GG293" s="30"/>
      <c r="GH293" s="30"/>
      <c r="GI293" s="30"/>
      <c r="GJ293" s="30"/>
    </row>
    <row r="294" spans="1:192" hidden="1" x14ac:dyDescent="0.2">
      <c r="A294" s="30" t="s">
        <v>636</v>
      </c>
      <c r="B294" s="30" t="s">
        <v>637</v>
      </c>
      <c r="C294" s="30" t="s">
        <v>112</v>
      </c>
      <c r="D294" s="31">
        <v>124859</v>
      </c>
      <c r="E294" s="31"/>
      <c r="F294" s="31">
        <v>1316</v>
      </c>
      <c r="G294" s="31">
        <v>1303</v>
      </c>
      <c r="H294" s="31">
        <v>1319</v>
      </c>
      <c r="I294" s="31">
        <v>1384</v>
      </c>
      <c r="J294" s="31">
        <v>1334</v>
      </c>
      <c r="K294" s="31">
        <v>1417</v>
      </c>
      <c r="L294" s="31">
        <v>1516</v>
      </c>
      <c r="M294" s="31">
        <v>1637</v>
      </c>
      <c r="N294" s="31">
        <v>1312</v>
      </c>
      <c r="O294" s="31">
        <v>1250</v>
      </c>
      <c r="P294" s="31">
        <v>1172</v>
      </c>
      <c r="Q294" s="31">
        <v>1082</v>
      </c>
      <c r="R294" s="31">
        <v>916</v>
      </c>
      <c r="S294" s="31">
        <v>901</v>
      </c>
      <c r="T294" s="31">
        <v>916</v>
      </c>
      <c r="U294" s="31">
        <v>834</v>
      </c>
      <c r="V294" s="31">
        <v>826</v>
      </c>
      <c r="W294" s="31">
        <v>776</v>
      </c>
      <c r="X294" s="31">
        <v>712</v>
      </c>
      <c r="Y294" s="31">
        <v>628</v>
      </c>
      <c r="Z294" s="31">
        <v>553</v>
      </c>
      <c r="AA294" s="31">
        <v>558</v>
      </c>
      <c r="AB294" s="31">
        <v>517</v>
      </c>
      <c r="AC294" s="31">
        <v>481</v>
      </c>
      <c r="AD294" s="31">
        <v>381</v>
      </c>
      <c r="AE294" s="31">
        <v>1654</v>
      </c>
      <c r="AF294" s="31"/>
      <c r="AG294" s="63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  <c r="CN294" s="30"/>
      <c r="CO294" s="30"/>
      <c r="CP294" s="30"/>
      <c r="CQ294" s="30"/>
      <c r="CR294" s="30"/>
      <c r="CS294" s="30"/>
      <c r="CT294" s="30"/>
      <c r="CU294" s="30"/>
      <c r="CV294" s="30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  <c r="DJ294" s="30"/>
      <c r="DK294" s="30"/>
      <c r="DL294" s="30"/>
      <c r="DM294" s="30"/>
      <c r="DN294" s="30"/>
      <c r="DO294" s="30"/>
      <c r="DP294" s="30"/>
      <c r="DQ294" s="30"/>
      <c r="DR294" s="30"/>
      <c r="DS294" s="30"/>
      <c r="DT294" s="30"/>
      <c r="DU294" s="30"/>
      <c r="DV294" s="30"/>
      <c r="DW294" s="30"/>
      <c r="DX294" s="30"/>
      <c r="DY294" s="30"/>
      <c r="DZ294" s="30"/>
      <c r="EA294" s="30"/>
      <c r="EB294" s="30"/>
      <c r="EC294" s="30"/>
      <c r="ED294" s="30"/>
      <c r="EE294" s="30"/>
      <c r="EF294" s="30"/>
      <c r="EG294" s="30"/>
      <c r="EH294" s="30"/>
      <c r="EI294" s="30"/>
      <c r="EJ294" s="30"/>
      <c r="EK294" s="30"/>
      <c r="EL294" s="30"/>
      <c r="EM294" s="30"/>
      <c r="EN294" s="30"/>
      <c r="EO294" s="30"/>
      <c r="EP294" s="30"/>
      <c r="EQ294" s="30"/>
      <c r="ER294" s="30"/>
      <c r="ES294" s="30"/>
      <c r="ET294" s="30"/>
      <c r="EU294" s="30"/>
      <c r="EV294" s="30"/>
      <c r="EW294" s="30"/>
      <c r="EX294" s="30"/>
      <c r="EY294" s="30"/>
      <c r="EZ294" s="30"/>
      <c r="FA294" s="30"/>
      <c r="FB294" s="30"/>
      <c r="FC294" s="30"/>
      <c r="FD294" s="30"/>
      <c r="FE294" s="30"/>
      <c r="FF294" s="30"/>
      <c r="FG294" s="30"/>
      <c r="FH294" s="30"/>
      <c r="FI294" s="30"/>
      <c r="FJ294" s="30"/>
      <c r="FK294" s="30"/>
      <c r="FL294" s="30"/>
      <c r="FM294" s="30"/>
      <c r="FN294" s="30"/>
      <c r="FO294" s="30"/>
      <c r="FP294" s="30"/>
      <c r="FQ294" s="30"/>
      <c r="FR294" s="30"/>
      <c r="FS294" s="30"/>
      <c r="FT294" s="30"/>
      <c r="FU294" s="30"/>
      <c r="FV294" s="30"/>
      <c r="FW294" s="30"/>
      <c r="FX294" s="30"/>
      <c r="FY294" s="30"/>
      <c r="FZ294" s="30"/>
      <c r="GA294" s="30"/>
      <c r="GB294" s="30"/>
      <c r="GC294" s="30"/>
      <c r="GD294" s="30"/>
      <c r="GE294" s="30"/>
      <c r="GF294" s="30"/>
      <c r="GG294" s="30"/>
      <c r="GH294" s="30"/>
      <c r="GI294" s="30"/>
      <c r="GJ294" s="30"/>
    </row>
    <row r="295" spans="1:192" hidden="1" x14ac:dyDescent="0.2">
      <c r="A295" s="30" t="s">
        <v>638</v>
      </c>
      <c r="B295" s="30" t="s">
        <v>639</v>
      </c>
      <c r="C295" s="30" t="s">
        <v>109</v>
      </c>
      <c r="D295" s="31">
        <v>1581555</v>
      </c>
      <c r="E295" s="31"/>
      <c r="F295" s="31">
        <v>16934</v>
      </c>
      <c r="G295" s="31">
        <v>16766</v>
      </c>
      <c r="H295" s="31">
        <v>16243</v>
      </c>
      <c r="I295" s="31">
        <v>16581</v>
      </c>
      <c r="J295" s="31">
        <v>17082</v>
      </c>
      <c r="K295" s="31">
        <v>17728</v>
      </c>
      <c r="L295" s="31">
        <v>19046</v>
      </c>
      <c r="M295" s="31">
        <v>21105</v>
      </c>
      <c r="N295" s="31">
        <v>15972</v>
      </c>
      <c r="O295" s="31">
        <v>14786</v>
      </c>
      <c r="P295" s="31">
        <v>14726</v>
      </c>
      <c r="Q295" s="31">
        <v>13339</v>
      </c>
      <c r="R295" s="31">
        <v>11638</v>
      </c>
      <c r="S295" s="31">
        <v>10105</v>
      </c>
      <c r="T295" s="31">
        <v>10455</v>
      </c>
      <c r="U295" s="31">
        <v>10166</v>
      </c>
      <c r="V295" s="31">
        <v>9261</v>
      </c>
      <c r="W295" s="31">
        <v>8712</v>
      </c>
      <c r="X295" s="31">
        <v>8051</v>
      </c>
      <c r="Y295" s="31">
        <v>7261</v>
      </c>
      <c r="Z295" s="31">
        <v>6553</v>
      </c>
      <c r="AA295" s="31">
        <v>5969</v>
      </c>
      <c r="AB295" s="31">
        <v>5449</v>
      </c>
      <c r="AC295" s="31">
        <v>4908</v>
      </c>
      <c r="AD295" s="31">
        <v>4124</v>
      </c>
      <c r="AE295" s="31">
        <v>16436</v>
      </c>
      <c r="AF295" s="31"/>
      <c r="AG295" s="63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30"/>
      <c r="CP295" s="30"/>
      <c r="CQ295" s="30"/>
      <c r="CR295" s="30"/>
      <c r="CS295" s="30"/>
      <c r="CT295" s="30"/>
      <c r="CU295" s="30"/>
      <c r="CV295" s="30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  <c r="DJ295" s="30"/>
      <c r="DK295" s="30"/>
      <c r="DL295" s="30"/>
      <c r="DM295" s="30"/>
      <c r="DN295" s="30"/>
      <c r="DO295" s="30"/>
      <c r="DP295" s="30"/>
      <c r="DQ295" s="30"/>
      <c r="DR295" s="30"/>
      <c r="DS295" s="30"/>
      <c r="DT295" s="30"/>
      <c r="DU295" s="30"/>
      <c r="DV295" s="30"/>
      <c r="DW295" s="30"/>
      <c r="DX295" s="30"/>
      <c r="DY295" s="30"/>
      <c r="DZ295" s="30"/>
      <c r="EA295" s="30"/>
      <c r="EB295" s="30"/>
      <c r="EC295" s="30"/>
      <c r="ED295" s="30"/>
      <c r="EE295" s="30"/>
      <c r="EF295" s="30"/>
      <c r="EG295" s="30"/>
      <c r="EH295" s="30"/>
      <c r="EI295" s="30"/>
      <c r="EJ295" s="30"/>
      <c r="EK295" s="30"/>
      <c r="EL295" s="30"/>
      <c r="EM295" s="30"/>
      <c r="EN295" s="30"/>
      <c r="EO295" s="30"/>
      <c r="EP295" s="30"/>
      <c r="EQ295" s="30"/>
      <c r="ER295" s="30"/>
      <c r="ES295" s="30"/>
      <c r="ET295" s="30"/>
      <c r="EU295" s="30"/>
      <c r="EV295" s="30"/>
      <c r="EW295" s="30"/>
      <c r="EX295" s="30"/>
      <c r="EY295" s="30"/>
      <c r="EZ295" s="30"/>
      <c r="FA295" s="30"/>
      <c r="FB295" s="30"/>
      <c r="FC295" s="30"/>
      <c r="FD295" s="30"/>
      <c r="FE295" s="30"/>
      <c r="FF295" s="30"/>
      <c r="FG295" s="30"/>
      <c r="FH295" s="30"/>
      <c r="FI295" s="30"/>
      <c r="FJ295" s="30"/>
      <c r="FK295" s="30"/>
      <c r="FL295" s="30"/>
      <c r="FM295" s="30"/>
      <c r="FN295" s="30"/>
      <c r="FO295" s="30"/>
      <c r="FP295" s="30"/>
      <c r="FQ295" s="30"/>
      <c r="FR295" s="30"/>
      <c r="FS295" s="30"/>
      <c r="FT295" s="30"/>
      <c r="FU295" s="30"/>
      <c r="FV295" s="30"/>
      <c r="FW295" s="30"/>
      <c r="FX295" s="30"/>
      <c r="FY295" s="30"/>
      <c r="FZ295" s="30"/>
      <c r="GA295" s="30"/>
      <c r="GB295" s="30"/>
      <c r="GC295" s="30"/>
      <c r="GD295" s="30"/>
      <c r="GE295" s="30"/>
      <c r="GF295" s="30"/>
      <c r="GG295" s="30"/>
      <c r="GH295" s="30"/>
      <c r="GI295" s="30"/>
      <c r="GJ295" s="30"/>
    </row>
    <row r="296" spans="1:192" hidden="1" x14ac:dyDescent="0.2">
      <c r="A296" s="30" t="s">
        <v>640</v>
      </c>
      <c r="B296" s="30" t="s">
        <v>641</v>
      </c>
      <c r="C296" s="30" t="s">
        <v>112</v>
      </c>
      <c r="D296" s="31">
        <v>130032</v>
      </c>
      <c r="E296" s="31"/>
      <c r="F296" s="31">
        <v>1293</v>
      </c>
      <c r="G296" s="31">
        <v>1273</v>
      </c>
      <c r="H296" s="31">
        <v>1369</v>
      </c>
      <c r="I296" s="31">
        <v>1292</v>
      </c>
      <c r="J296" s="31">
        <v>1388</v>
      </c>
      <c r="K296" s="31">
        <v>1447</v>
      </c>
      <c r="L296" s="31">
        <v>1573</v>
      </c>
      <c r="M296" s="31">
        <v>1725</v>
      </c>
      <c r="N296" s="31">
        <v>1269</v>
      </c>
      <c r="O296" s="31">
        <v>1252</v>
      </c>
      <c r="P296" s="31">
        <v>1196</v>
      </c>
      <c r="Q296" s="31">
        <v>1142</v>
      </c>
      <c r="R296" s="31">
        <v>907</v>
      </c>
      <c r="S296" s="31">
        <v>792</v>
      </c>
      <c r="T296" s="31">
        <v>872</v>
      </c>
      <c r="U296" s="31">
        <v>790</v>
      </c>
      <c r="V296" s="31">
        <v>706</v>
      </c>
      <c r="W296" s="31">
        <v>665</v>
      </c>
      <c r="X296" s="31">
        <v>578</v>
      </c>
      <c r="Y296" s="31">
        <v>569</v>
      </c>
      <c r="Z296" s="31">
        <v>484</v>
      </c>
      <c r="AA296" s="31">
        <v>408</v>
      </c>
      <c r="AB296" s="31">
        <v>425</v>
      </c>
      <c r="AC296" s="31">
        <v>375</v>
      </c>
      <c r="AD296" s="31">
        <v>273</v>
      </c>
      <c r="AE296" s="31">
        <v>1215</v>
      </c>
      <c r="AF296" s="31"/>
      <c r="AG296" s="63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0"/>
      <c r="DK296" s="30"/>
      <c r="DL296" s="30"/>
      <c r="DM296" s="30"/>
      <c r="DN296" s="30"/>
      <c r="DO296" s="30"/>
      <c r="DP296" s="30"/>
      <c r="DQ296" s="30"/>
      <c r="DR296" s="30"/>
      <c r="DS296" s="30"/>
      <c r="DT296" s="30"/>
      <c r="DU296" s="30"/>
      <c r="DV296" s="30"/>
      <c r="DW296" s="30"/>
      <c r="DX296" s="30"/>
      <c r="DY296" s="30"/>
      <c r="DZ296" s="30"/>
      <c r="EA296" s="30"/>
      <c r="EB296" s="30"/>
      <c r="EC296" s="30"/>
      <c r="ED296" s="30"/>
      <c r="EE296" s="30"/>
      <c r="EF296" s="30"/>
      <c r="EG296" s="30"/>
      <c r="EH296" s="30"/>
      <c r="EI296" s="30"/>
      <c r="EJ296" s="30"/>
      <c r="EK296" s="30"/>
      <c r="EL296" s="30"/>
      <c r="EM296" s="30"/>
      <c r="EN296" s="30"/>
      <c r="EO296" s="30"/>
      <c r="EP296" s="30"/>
      <c r="EQ296" s="30"/>
      <c r="ER296" s="30"/>
      <c r="ES296" s="30"/>
      <c r="ET296" s="30"/>
      <c r="EU296" s="30"/>
      <c r="EV296" s="30"/>
      <c r="EW296" s="30"/>
      <c r="EX296" s="30"/>
      <c r="EY296" s="30"/>
      <c r="EZ296" s="30"/>
      <c r="FA296" s="30"/>
      <c r="FB296" s="30"/>
      <c r="FC296" s="30"/>
      <c r="FD296" s="30"/>
      <c r="FE296" s="30"/>
      <c r="FF296" s="30"/>
      <c r="FG296" s="30"/>
      <c r="FH296" s="30"/>
      <c r="FI296" s="30"/>
      <c r="FJ296" s="30"/>
      <c r="FK296" s="30"/>
      <c r="FL296" s="30"/>
      <c r="FM296" s="30"/>
      <c r="FN296" s="30"/>
      <c r="FO296" s="30"/>
      <c r="FP296" s="30"/>
      <c r="FQ296" s="30"/>
      <c r="FR296" s="30"/>
      <c r="FS296" s="30"/>
      <c r="FT296" s="30"/>
      <c r="FU296" s="30"/>
      <c r="FV296" s="30"/>
      <c r="FW296" s="30"/>
      <c r="FX296" s="30"/>
      <c r="FY296" s="30"/>
      <c r="FZ296" s="30"/>
      <c r="GA296" s="30"/>
      <c r="GB296" s="30"/>
      <c r="GC296" s="30"/>
      <c r="GD296" s="30"/>
      <c r="GE296" s="30"/>
      <c r="GF296" s="30"/>
      <c r="GG296" s="30"/>
      <c r="GH296" s="30"/>
      <c r="GI296" s="30"/>
      <c r="GJ296" s="30"/>
    </row>
    <row r="297" spans="1:192" hidden="1" x14ac:dyDescent="0.2">
      <c r="A297" s="30" t="s">
        <v>642</v>
      </c>
      <c r="B297" s="30" t="s">
        <v>643</v>
      </c>
      <c r="C297" s="30" t="s">
        <v>112</v>
      </c>
      <c r="D297" s="31">
        <v>165394</v>
      </c>
      <c r="E297" s="31"/>
      <c r="F297" s="31">
        <v>1716</v>
      </c>
      <c r="G297" s="31">
        <v>1735</v>
      </c>
      <c r="H297" s="31">
        <v>1689</v>
      </c>
      <c r="I297" s="31">
        <v>1757</v>
      </c>
      <c r="J297" s="31">
        <v>1790</v>
      </c>
      <c r="K297" s="31">
        <v>1910</v>
      </c>
      <c r="L297" s="31">
        <v>1944</v>
      </c>
      <c r="M297" s="31">
        <v>2233</v>
      </c>
      <c r="N297" s="31">
        <v>1710</v>
      </c>
      <c r="O297" s="31">
        <v>1547</v>
      </c>
      <c r="P297" s="31">
        <v>1564</v>
      </c>
      <c r="Q297" s="31">
        <v>1391</v>
      </c>
      <c r="R297" s="31">
        <v>1257</v>
      </c>
      <c r="S297" s="31">
        <v>1084</v>
      </c>
      <c r="T297" s="31">
        <v>1110</v>
      </c>
      <c r="U297" s="31">
        <v>1136</v>
      </c>
      <c r="V297" s="31">
        <v>978</v>
      </c>
      <c r="W297" s="31">
        <v>904</v>
      </c>
      <c r="X297" s="31">
        <v>889</v>
      </c>
      <c r="Y297" s="31">
        <v>749</v>
      </c>
      <c r="Z297" s="31">
        <v>692</v>
      </c>
      <c r="AA297" s="31">
        <v>656</v>
      </c>
      <c r="AB297" s="31">
        <v>596</v>
      </c>
      <c r="AC297" s="31">
        <v>564</v>
      </c>
      <c r="AD297" s="31">
        <v>472</v>
      </c>
      <c r="AE297" s="31">
        <v>2067</v>
      </c>
      <c r="AF297" s="31"/>
      <c r="AG297" s="63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30"/>
      <c r="CQ297" s="30"/>
      <c r="CR297" s="30"/>
      <c r="CS297" s="30"/>
      <c r="CT297" s="30"/>
      <c r="CU297" s="30"/>
      <c r="CV297" s="30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  <c r="DJ297" s="30"/>
      <c r="DK297" s="30"/>
      <c r="DL297" s="30"/>
      <c r="DM297" s="30"/>
      <c r="DN297" s="30"/>
      <c r="DO297" s="30"/>
      <c r="DP297" s="30"/>
      <c r="DQ297" s="30"/>
      <c r="DR297" s="30"/>
      <c r="DS297" s="30"/>
      <c r="DT297" s="30"/>
      <c r="DU297" s="30"/>
      <c r="DV297" s="30"/>
      <c r="DW297" s="30"/>
      <c r="DX297" s="30"/>
      <c r="DY297" s="30"/>
      <c r="DZ297" s="30"/>
      <c r="EA297" s="30"/>
      <c r="EB297" s="30"/>
      <c r="EC297" s="30"/>
      <c r="ED297" s="30"/>
      <c r="EE297" s="30"/>
      <c r="EF297" s="30"/>
      <c r="EG297" s="30"/>
      <c r="EH297" s="30"/>
      <c r="EI297" s="30"/>
      <c r="EJ297" s="30"/>
      <c r="EK297" s="30"/>
      <c r="EL297" s="30"/>
      <c r="EM297" s="30"/>
      <c r="EN297" s="30"/>
      <c r="EO297" s="30"/>
      <c r="EP297" s="30"/>
      <c r="EQ297" s="30"/>
      <c r="ER297" s="30"/>
      <c r="ES297" s="30"/>
      <c r="ET297" s="30"/>
      <c r="EU297" s="30"/>
      <c r="EV297" s="30"/>
      <c r="EW297" s="30"/>
      <c r="EX297" s="30"/>
      <c r="EY297" s="30"/>
      <c r="EZ297" s="30"/>
      <c r="FA297" s="30"/>
      <c r="FB297" s="30"/>
      <c r="FC297" s="30"/>
      <c r="FD297" s="30"/>
      <c r="FE297" s="30"/>
      <c r="FF297" s="30"/>
      <c r="FG297" s="30"/>
      <c r="FH297" s="30"/>
      <c r="FI297" s="30"/>
      <c r="FJ297" s="30"/>
      <c r="FK297" s="30"/>
      <c r="FL297" s="30"/>
      <c r="FM297" s="30"/>
      <c r="FN297" s="30"/>
      <c r="FO297" s="30"/>
      <c r="FP297" s="30"/>
      <c r="FQ297" s="30"/>
      <c r="FR297" s="30"/>
      <c r="FS297" s="30"/>
      <c r="FT297" s="30"/>
      <c r="FU297" s="30"/>
      <c r="FV297" s="30"/>
      <c r="FW297" s="30"/>
      <c r="FX297" s="30"/>
      <c r="FY297" s="30"/>
      <c r="FZ297" s="30"/>
      <c r="GA297" s="30"/>
      <c r="GB297" s="30"/>
      <c r="GC297" s="30"/>
      <c r="GD297" s="30"/>
      <c r="GE297" s="30"/>
      <c r="GF297" s="30"/>
      <c r="GG297" s="30"/>
      <c r="GH297" s="30"/>
      <c r="GI297" s="30"/>
      <c r="GJ297" s="30"/>
    </row>
    <row r="298" spans="1:192" hidden="1" x14ac:dyDescent="0.2">
      <c r="A298" s="30" t="s">
        <v>644</v>
      </c>
      <c r="B298" s="30" t="s">
        <v>645</v>
      </c>
      <c r="C298" s="30" t="s">
        <v>112</v>
      </c>
      <c r="D298" s="31">
        <v>112606</v>
      </c>
      <c r="E298" s="31"/>
      <c r="F298" s="31">
        <v>902</v>
      </c>
      <c r="G298" s="31">
        <v>877</v>
      </c>
      <c r="H298" s="31">
        <v>844</v>
      </c>
      <c r="I298" s="31">
        <v>806</v>
      </c>
      <c r="J298" s="31">
        <v>862</v>
      </c>
      <c r="K298" s="31">
        <v>790</v>
      </c>
      <c r="L298" s="31">
        <v>944</v>
      </c>
      <c r="M298" s="31">
        <v>908</v>
      </c>
      <c r="N298" s="31">
        <v>776</v>
      </c>
      <c r="O298" s="31">
        <v>640</v>
      </c>
      <c r="P298" s="31">
        <v>697</v>
      </c>
      <c r="Q298" s="31">
        <v>620</v>
      </c>
      <c r="R298" s="31">
        <v>559</v>
      </c>
      <c r="S298" s="31">
        <v>539</v>
      </c>
      <c r="T298" s="31">
        <v>515</v>
      </c>
      <c r="U298" s="31">
        <v>482</v>
      </c>
      <c r="V298" s="31">
        <v>499</v>
      </c>
      <c r="W298" s="31">
        <v>477</v>
      </c>
      <c r="X298" s="31">
        <v>406</v>
      </c>
      <c r="Y298" s="31">
        <v>385</v>
      </c>
      <c r="Z298" s="31">
        <v>365</v>
      </c>
      <c r="AA298" s="31">
        <v>342</v>
      </c>
      <c r="AB298" s="31">
        <v>313</v>
      </c>
      <c r="AC298" s="31">
        <v>271</v>
      </c>
      <c r="AD298" s="31">
        <v>229</v>
      </c>
      <c r="AE298" s="31">
        <v>826</v>
      </c>
      <c r="AF298" s="31"/>
      <c r="AG298" s="63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  <c r="CN298" s="30"/>
      <c r="CO298" s="30"/>
      <c r="CP298" s="30"/>
      <c r="CQ298" s="30"/>
      <c r="CR298" s="30"/>
      <c r="CS298" s="30"/>
      <c r="CT298" s="30"/>
      <c r="CU298" s="30"/>
      <c r="CV298" s="30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  <c r="DJ298" s="30"/>
      <c r="DK298" s="30"/>
      <c r="DL298" s="30"/>
      <c r="DM298" s="30"/>
      <c r="DN298" s="30"/>
      <c r="DO298" s="30"/>
      <c r="DP298" s="30"/>
      <c r="DQ298" s="30"/>
      <c r="DR298" s="30"/>
      <c r="DS298" s="30"/>
      <c r="DT298" s="30"/>
      <c r="DU298" s="30"/>
      <c r="DV298" s="30"/>
      <c r="DW298" s="30"/>
      <c r="DX298" s="30"/>
      <c r="DY298" s="30"/>
      <c r="DZ298" s="30"/>
      <c r="EA298" s="30"/>
      <c r="EB298" s="30"/>
      <c r="EC298" s="30"/>
      <c r="ED298" s="30"/>
      <c r="EE298" s="30"/>
      <c r="EF298" s="30"/>
      <c r="EG298" s="30"/>
      <c r="EH298" s="30"/>
      <c r="EI298" s="30"/>
      <c r="EJ298" s="30"/>
      <c r="EK298" s="30"/>
      <c r="EL298" s="30"/>
      <c r="EM298" s="30"/>
      <c r="EN298" s="30"/>
      <c r="EO298" s="30"/>
      <c r="EP298" s="30"/>
      <c r="EQ298" s="30"/>
      <c r="ER298" s="30"/>
      <c r="ES298" s="30"/>
      <c r="ET298" s="30"/>
      <c r="EU298" s="30"/>
      <c r="EV298" s="30"/>
      <c r="EW298" s="30"/>
      <c r="EX298" s="30"/>
      <c r="EY298" s="30"/>
      <c r="EZ298" s="30"/>
      <c r="FA298" s="30"/>
      <c r="FB298" s="30"/>
      <c r="FC298" s="30"/>
      <c r="FD298" s="30"/>
      <c r="FE298" s="30"/>
      <c r="FF298" s="30"/>
      <c r="FG298" s="30"/>
      <c r="FH298" s="30"/>
      <c r="FI298" s="30"/>
      <c r="FJ298" s="30"/>
      <c r="FK298" s="30"/>
      <c r="FL298" s="30"/>
      <c r="FM298" s="30"/>
      <c r="FN298" s="30"/>
      <c r="FO298" s="30"/>
      <c r="FP298" s="30"/>
      <c r="FQ298" s="30"/>
      <c r="FR298" s="30"/>
      <c r="FS298" s="30"/>
      <c r="FT298" s="30"/>
      <c r="FU298" s="30"/>
      <c r="FV298" s="30"/>
      <c r="FW298" s="30"/>
      <c r="FX298" s="30"/>
      <c r="FY298" s="30"/>
      <c r="FZ298" s="30"/>
      <c r="GA298" s="30"/>
      <c r="GB298" s="30"/>
      <c r="GC298" s="30"/>
      <c r="GD298" s="30"/>
      <c r="GE298" s="30"/>
      <c r="GF298" s="30"/>
      <c r="GG298" s="30"/>
      <c r="GH298" s="30"/>
      <c r="GI298" s="30"/>
      <c r="GJ298" s="30"/>
    </row>
    <row r="299" spans="1:192" hidden="1" x14ac:dyDescent="0.2">
      <c r="A299" s="30" t="s">
        <v>646</v>
      </c>
      <c r="B299" s="30" t="s">
        <v>647</v>
      </c>
      <c r="C299" s="30" t="s">
        <v>112</v>
      </c>
      <c r="D299" s="31">
        <v>118131</v>
      </c>
      <c r="E299" s="31"/>
      <c r="F299" s="31">
        <v>1562</v>
      </c>
      <c r="G299" s="31">
        <v>1522</v>
      </c>
      <c r="H299" s="31">
        <v>1445</v>
      </c>
      <c r="I299" s="31">
        <v>1480</v>
      </c>
      <c r="J299" s="31">
        <v>1469</v>
      </c>
      <c r="K299" s="31">
        <v>1613</v>
      </c>
      <c r="L299" s="31">
        <v>1741</v>
      </c>
      <c r="M299" s="31">
        <v>1875</v>
      </c>
      <c r="N299" s="31">
        <v>1413</v>
      </c>
      <c r="O299" s="31">
        <v>1326</v>
      </c>
      <c r="P299" s="31">
        <v>1268</v>
      </c>
      <c r="Q299" s="31">
        <v>1119</v>
      </c>
      <c r="R299" s="31">
        <v>1054</v>
      </c>
      <c r="S299" s="31">
        <v>847</v>
      </c>
      <c r="T299" s="31">
        <v>842</v>
      </c>
      <c r="U299" s="31">
        <v>824</v>
      </c>
      <c r="V299" s="31">
        <v>803</v>
      </c>
      <c r="W299" s="31">
        <v>758</v>
      </c>
      <c r="X299" s="31">
        <v>684</v>
      </c>
      <c r="Y299" s="31">
        <v>608</v>
      </c>
      <c r="Z299" s="31">
        <v>501</v>
      </c>
      <c r="AA299" s="31">
        <v>494</v>
      </c>
      <c r="AB299" s="31">
        <v>455</v>
      </c>
      <c r="AC299" s="31">
        <v>363</v>
      </c>
      <c r="AD299" s="31">
        <v>331</v>
      </c>
      <c r="AE299" s="31">
        <v>1392</v>
      </c>
      <c r="AF299" s="31"/>
      <c r="AG299" s="63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30"/>
      <c r="EQ299" s="30"/>
      <c r="ER299" s="30"/>
      <c r="ES299" s="30"/>
      <c r="ET299" s="30"/>
      <c r="EU299" s="30"/>
      <c r="EV299" s="30"/>
      <c r="EW299" s="30"/>
      <c r="EX299" s="30"/>
      <c r="EY299" s="30"/>
      <c r="EZ299" s="30"/>
      <c r="FA299" s="30"/>
      <c r="FB299" s="30"/>
      <c r="FC299" s="30"/>
      <c r="FD299" s="30"/>
      <c r="FE299" s="30"/>
      <c r="FF299" s="30"/>
      <c r="FG299" s="30"/>
      <c r="FH299" s="30"/>
      <c r="FI299" s="30"/>
      <c r="FJ299" s="30"/>
      <c r="FK299" s="30"/>
      <c r="FL299" s="30"/>
      <c r="FM299" s="30"/>
      <c r="FN299" s="30"/>
      <c r="FO299" s="30"/>
      <c r="FP299" s="30"/>
      <c r="FQ299" s="30"/>
      <c r="FR299" s="30"/>
      <c r="FS299" s="30"/>
      <c r="FT299" s="30"/>
      <c r="FU299" s="30"/>
      <c r="FV299" s="30"/>
      <c r="FW299" s="30"/>
      <c r="FX299" s="30"/>
      <c r="FY299" s="30"/>
      <c r="FZ299" s="30"/>
      <c r="GA299" s="30"/>
      <c r="GB299" s="30"/>
      <c r="GC299" s="30"/>
      <c r="GD299" s="30"/>
      <c r="GE299" s="30"/>
      <c r="GF299" s="30"/>
      <c r="GG299" s="30"/>
      <c r="GH299" s="30"/>
      <c r="GI299" s="30"/>
      <c r="GJ299" s="30"/>
    </row>
    <row r="300" spans="1:192" hidden="1" x14ac:dyDescent="0.2">
      <c r="A300" s="30" t="s">
        <v>648</v>
      </c>
      <c r="B300" s="30" t="s">
        <v>649</v>
      </c>
      <c r="C300" s="30" t="s">
        <v>112</v>
      </c>
      <c r="D300" s="31">
        <v>112996</v>
      </c>
      <c r="E300" s="31"/>
      <c r="F300" s="31">
        <v>1427</v>
      </c>
      <c r="G300" s="31">
        <v>1484</v>
      </c>
      <c r="H300" s="31">
        <v>1451</v>
      </c>
      <c r="I300" s="31">
        <v>1476</v>
      </c>
      <c r="J300" s="31">
        <v>1520</v>
      </c>
      <c r="K300" s="31">
        <v>1606</v>
      </c>
      <c r="L300" s="31">
        <v>1738</v>
      </c>
      <c r="M300" s="31">
        <v>1964</v>
      </c>
      <c r="N300" s="31">
        <v>1469</v>
      </c>
      <c r="O300" s="31">
        <v>1285</v>
      </c>
      <c r="P300" s="31">
        <v>1295</v>
      </c>
      <c r="Q300" s="31">
        <v>1113</v>
      </c>
      <c r="R300" s="31">
        <v>997</v>
      </c>
      <c r="S300" s="31">
        <v>849</v>
      </c>
      <c r="T300" s="31">
        <v>934</v>
      </c>
      <c r="U300" s="31">
        <v>861</v>
      </c>
      <c r="V300" s="31">
        <v>725</v>
      </c>
      <c r="W300" s="31">
        <v>761</v>
      </c>
      <c r="X300" s="31">
        <v>648</v>
      </c>
      <c r="Y300" s="31">
        <v>628</v>
      </c>
      <c r="Z300" s="31">
        <v>527</v>
      </c>
      <c r="AA300" s="31">
        <v>482</v>
      </c>
      <c r="AB300" s="31">
        <v>431</v>
      </c>
      <c r="AC300" s="31">
        <v>425</v>
      </c>
      <c r="AD300" s="31">
        <v>341</v>
      </c>
      <c r="AE300" s="31">
        <v>1594</v>
      </c>
      <c r="AF300" s="31"/>
      <c r="AG300" s="63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0"/>
      <c r="DK300" s="30"/>
      <c r="DL300" s="30"/>
      <c r="DM300" s="30"/>
      <c r="DN300" s="30"/>
      <c r="DO300" s="30"/>
      <c r="DP300" s="30"/>
      <c r="DQ300" s="30"/>
      <c r="DR300" s="30"/>
      <c r="DS300" s="30"/>
      <c r="DT300" s="30"/>
      <c r="DU300" s="30"/>
      <c r="DV300" s="30"/>
      <c r="DW300" s="30"/>
      <c r="DX300" s="30"/>
      <c r="DY300" s="30"/>
      <c r="DZ300" s="30"/>
      <c r="EA300" s="30"/>
      <c r="EB300" s="30"/>
      <c r="EC300" s="30"/>
      <c r="ED300" s="30"/>
      <c r="EE300" s="30"/>
      <c r="EF300" s="30"/>
      <c r="EG300" s="30"/>
      <c r="EH300" s="30"/>
      <c r="EI300" s="30"/>
      <c r="EJ300" s="30"/>
      <c r="EK300" s="30"/>
      <c r="EL300" s="30"/>
      <c r="EM300" s="30"/>
      <c r="EN300" s="30"/>
      <c r="EO300" s="30"/>
      <c r="EP300" s="30"/>
      <c r="EQ300" s="30"/>
      <c r="ER300" s="30"/>
      <c r="ES300" s="30"/>
      <c r="ET300" s="30"/>
      <c r="EU300" s="30"/>
      <c r="EV300" s="30"/>
      <c r="EW300" s="30"/>
      <c r="EX300" s="30"/>
      <c r="EY300" s="30"/>
      <c r="EZ300" s="30"/>
      <c r="FA300" s="30"/>
      <c r="FB300" s="30"/>
      <c r="FC300" s="30"/>
      <c r="FD300" s="30"/>
      <c r="FE300" s="30"/>
      <c r="FF300" s="30"/>
      <c r="FG300" s="30"/>
      <c r="FH300" s="30"/>
      <c r="FI300" s="30"/>
      <c r="FJ300" s="30"/>
      <c r="FK300" s="30"/>
      <c r="FL300" s="30"/>
      <c r="FM300" s="30"/>
      <c r="FN300" s="30"/>
      <c r="FO300" s="30"/>
      <c r="FP300" s="30"/>
      <c r="FQ300" s="30"/>
      <c r="FR300" s="30"/>
      <c r="FS300" s="30"/>
      <c r="FT300" s="30"/>
      <c r="FU300" s="30"/>
      <c r="FV300" s="30"/>
      <c r="FW300" s="30"/>
      <c r="FX300" s="30"/>
      <c r="FY300" s="30"/>
      <c r="FZ300" s="30"/>
      <c r="GA300" s="30"/>
      <c r="GB300" s="30"/>
      <c r="GC300" s="30"/>
      <c r="GD300" s="30"/>
      <c r="GE300" s="30"/>
      <c r="GF300" s="30"/>
      <c r="GG300" s="30"/>
      <c r="GH300" s="30"/>
      <c r="GI300" s="30"/>
      <c r="GJ300" s="30"/>
    </row>
    <row r="301" spans="1:192" hidden="1" x14ac:dyDescent="0.2">
      <c r="A301" s="30" t="s">
        <v>650</v>
      </c>
      <c r="B301" s="30" t="s">
        <v>651</v>
      </c>
      <c r="C301" s="30" t="s">
        <v>112</v>
      </c>
      <c r="D301" s="31">
        <v>106939</v>
      </c>
      <c r="E301" s="31"/>
      <c r="F301" s="31">
        <v>1026</v>
      </c>
      <c r="G301" s="31">
        <v>1013</v>
      </c>
      <c r="H301" s="31">
        <v>910</v>
      </c>
      <c r="I301" s="31">
        <v>1011</v>
      </c>
      <c r="J301" s="31">
        <v>895</v>
      </c>
      <c r="K301" s="31">
        <v>989</v>
      </c>
      <c r="L301" s="31">
        <v>1015</v>
      </c>
      <c r="M301" s="31">
        <v>1172</v>
      </c>
      <c r="N301" s="31">
        <v>903</v>
      </c>
      <c r="O301" s="31">
        <v>821</v>
      </c>
      <c r="P301" s="31">
        <v>790</v>
      </c>
      <c r="Q301" s="31">
        <v>821</v>
      </c>
      <c r="R301" s="31">
        <v>665</v>
      </c>
      <c r="S301" s="31">
        <v>595</v>
      </c>
      <c r="T301" s="31">
        <v>647</v>
      </c>
      <c r="U301" s="31">
        <v>619</v>
      </c>
      <c r="V301" s="31">
        <v>587</v>
      </c>
      <c r="W301" s="31">
        <v>532</v>
      </c>
      <c r="X301" s="31">
        <v>493</v>
      </c>
      <c r="Y301" s="31">
        <v>486</v>
      </c>
      <c r="Z301" s="31">
        <v>452</v>
      </c>
      <c r="AA301" s="31">
        <v>372</v>
      </c>
      <c r="AB301" s="31">
        <v>337</v>
      </c>
      <c r="AC301" s="31">
        <v>271</v>
      </c>
      <c r="AD301" s="31">
        <v>220</v>
      </c>
      <c r="AE301" s="31">
        <v>913</v>
      </c>
      <c r="AF301" s="31"/>
      <c r="AG301" s="63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  <c r="CN301" s="30"/>
      <c r="CO301" s="30"/>
      <c r="CP301" s="30"/>
      <c r="CQ301" s="30"/>
      <c r="CR301" s="30"/>
      <c r="CS301" s="30"/>
      <c r="CT301" s="30"/>
      <c r="CU301" s="30"/>
      <c r="CV301" s="30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  <c r="DJ301" s="30"/>
      <c r="DK301" s="30"/>
      <c r="DL301" s="30"/>
      <c r="DM301" s="30"/>
      <c r="DN301" s="30"/>
      <c r="DO301" s="30"/>
      <c r="DP301" s="30"/>
      <c r="DQ301" s="30"/>
      <c r="DR301" s="30"/>
      <c r="DS301" s="30"/>
      <c r="DT301" s="30"/>
      <c r="DU301" s="30"/>
      <c r="DV301" s="30"/>
      <c r="DW301" s="30"/>
      <c r="DX301" s="30"/>
      <c r="DY301" s="30"/>
      <c r="DZ301" s="30"/>
      <c r="EA301" s="30"/>
      <c r="EB301" s="30"/>
      <c r="EC301" s="30"/>
      <c r="ED301" s="30"/>
      <c r="EE301" s="30"/>
      <c r="EF301" s="30"/>
      <c r="EG301" s="30"/>
      <c r="EH301" s="30"/>
      <c r="EI301" s="30"/>
      <c r="EJ301" s="30"/>
      <c r="EK301" s="30"/>
      <c r="EL301" s="30"/>
      <c r="EM301" s="30"/>
      <c r="EN301" s="30"/>
      <c r="EO301" s="30"/>
      <c r="EP301" s="30"/>
      <c r="EQ301" s="30"/>
      <c r="ER301" s="30"/>
      <c r="ES301" s="30"/>
      <c r="ET301" s="30"/>
      <c r="EU301" s="30"/>
      <c r="EV301" s="30"/>
      <c r="EW301" s="30"/>
      <c r="EX301" s="30"/>
      <c r="EY301" s="30"/>
      <c r="EZ301" s="30"/>
      <c r="FA301" s="30"/>
      <c r="FB301" s="30"/>
      <c r="FC301" s="30"/>
      <c r="FD301" s="30"/>
      <c r="FE301" s="30"/>
      <c r="FF301" s="30"/>
      <c r="FG301" s="30"/>
      <c r="FH301" s="30"/>
      <c r="FI301" s="30"/>
      <c r="FJ301" s="30"/>
      <c r="FK301" s="30"/>
      <c r="FL301" s="30"/>
      <c r="FM301" s="30"/>
      <c r="FN301" s="30"/>
      <c r="FO301" s="30"/>
      <c r="FP301" s="30"/>
      <c r="FQ301" s="30"/>
      <c r="FR301" s="30"/>
      <c r="FS301" s="30"/>
      <c r="FT301" s="30"/>
      <c r="FU301" s="30"/>
      <c r="FV301" s="30"/>
      <c r="FW301" s="30"/>
      <c r="FX301" s="30"/>
      <c r="FY301" s="30"/>
      <c r="FZ301" s="30"/>
      <c r="GA301" s="30"/>
      <c r="GB301" s="30"/>
      <c r="GC301" s="30"/>
      <c r="GD301" s="30"/>
      <c r="GE301" s="30"/>
      <c r="GF301" s="30"/>
      <c r="GG301" s="30"/>
      <c r="GH301" s="30"/>
      <c r="GI301" s="30"/>
      <c r="GJ301" s="30"/>
    </row>
    <row r="302" spans="1:192" hidden="1" x14ac:dyDescent="0.2">
      <c r="A302" s="30" t="s">
        <v>652</v>
      </c>
      <c r="B302" s="30" t="s">
        <v>653</v>
      </c>
      <c r="C302" s="30" t="s">
        <v>112</v>
      </c>
      <c r="D302" s="31">
        <v>171826</v>
      </c>
      <c r="E302" s="31"/>
      <c r="F302" s="31">
        <v>1662</v>
      </c>
      <c r="G302" s="31">
        <v>1690</v>
      </c>
      <c r="H302" s="31">
        <v>1712</v>
      </c>
      <c r="I302" s="31">
        <v>1676</v>
      </c>
      <c r="J302" s="31">
        <v>1741</v>
      </c>
      <c r="K302" s="31">
        <v>1813</v>
      </c>
      <c r="L302" s="31">
        <v>1969</v>
      </c>
      <c r="M302" s="31">
        <v>2266</v>
      </c>
      <c r="N302" s="31">
        <v>1690</v>
      </c>
      <c r="O302" s="31">
        <v>1463</v>
      </c>
      <c r="P302" s="31">
        <v>1499</v>
      </c>
      <c r="Q302" s="31">
        <v>1390</v>
      </c>
      <c r="R302" s="31">
        <v>1207</v>
      </c>
      <c r="S302" s="31">
        <v>1035</v>
      </c>
      <c r="T302" s="31">
        <v>1065</v>
      </c>
      <c r="U302" s="31">
        <v>1108</v>
      </c>
      <c r="V302" s="31">
        <v>988</v>
      </c>
      <c r="W302" s="31">
        <v>936</v>
      </c>
      <c r="X302" s="31">
        <v>918</v>
      </c>
      <c r="Y302" s="31">
        <v>754</v>
      </c>
      <c r="Z302" s="31">
        <v>693</v>
      </c>
      <c r="AA302" s="31">
        <v>643</v>
      </c>
      <c r="AB302" s="31">
        <v>610</v>
      </c>
      <c r="AC302" s="31">
        <v>515</v>
      </c>
      <c r="AD302" s="31">
        <v>430</v>
      </c>
      <c r="AE302" s="31">
        <v>1535</v>
      </c>
      <c r="AF302" s="31"/>
      <c r="AG302" s="63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30"/>
      <c r="CQ302" s="30"/>
      <c r="CR302" s="30"/>
      <c r="CS302" s="30"/>
      <c r="CT302" s="30"/>
      <c r="CU302" s="30"/>
      <c r="CV302" s="30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  <c r="DJ302" s="30"/>
      <c r="DK302" s="30"/>
      <c r="DL302" s="30"/>
      <c r="DM302" s="30"/>
      <c r="DN302" s="30"/>
      <c r="DO302" s="30"/>
      <c r="DP302" s="30"/>
      <c r="DQ302" s="30"/>
      <c r="DR302" s="30"/>
      <c r="DS302" s="30"/>
      <c r="DT302" s="30"/>
      <c r="DU302" s="30"/>
      <c r="DV302" s="30"/>
      <c r="DW302" s="30"/>
      <c r="DX302" s="30"/>
      <c r="DY302" s="30"/>
      <c r="DZ302" s="30"/>
      <c r="EA302" s="30"/>
      <c r="EB302" s="30"/>
      <c r="EC302" s="30"/>
      <c r="ED302" s="30"/>
      <c r="EE302" s="30"/>
      <c r="EF302" s="30"/>
      <c r="EG302" s="30"/>
      <c r="EH302" s="30"/>
      <c r="EI302" s="30"/>
      <c r="EJ302" s="30"/>
      <c r="EK302" s="30"/>
      <c r="EL302" s="30"/>
      <c r="EM302" s="30"/>
      <c r="EN302" s="30"/>
      <c r="EO302" s="30"/>
      <c r="EP302" s="30"/>
      <c r="EQ302" s="30"/>
      <c r="ER302" s="30"/>
      <c r="ES302" s="30"/>
      <c r="ET302" s="30"/>
      <c r="EU302" s="30"/>
      <c r="EV302" s="30"/>
      <c r="EW302" s="30"/>
      <c r="EX302" s="30"/>
      <c r="EY302" s="30"/>
      <c r="EZ302" s="30"/>
      <c r="FA302" s="30"/>
      <c r="FB302" s="30"/>
      <c r="FC302" s="30"/>
      <c r="FD302" s="30"/>
      <c r="FE302" s="30"/>
      <c r="FF302" s="30"/>
      <c r="FG302" s="30"/>
      <c r="FH302" s="30"/>
      <c r="FI302" s="30"/>
      <c r="FJ302" s="30"/>
      <c r="FK302" s="30"/>
      <c r="FL302" s="30"/>
      <c r="FM302" s="30"/>
      <c r="FN302" s="30"/>
      <c r="FO302" s="30"/>
      <c r="FP302" s="30"/>
      <c r="FQ302" s="30"/>
      <c r="FR302" s="30"/>
      <c r="FS302" s="30"/>
      <c r="FT302" s="30"/>
      <c r="FU302" s="30"/>
      <c r="FV302" s="30"/>
      <c r="FW302" s="30"/>
      <c r="FX302" s="30"/>
      <c r="FY302" s="30"/>
      <c r="FZ302" s="30"/>
      <c r="GA302" s="30"/>
      <c r="GB302" s="30"/>
      <c r="GC302" s="30"/>
      <c r="GD302" s="30"/>
      <c r="GE302" s="30"/>
      <c r="GF302" s="30"/>
      <c r="GG302" s="30"/>
      <c r="GH302" s="30"/>
      <c r="GI302" s="30"/>
      <c r="GJ302" s="30"/>
    </row>
    <row r="303" spans="1:192" hidden="1" x14ac:dyDescent="0.2">
      <c r="A303" s="30" t="s">
        <v>654</v>
      </c>
      <c r="B303" s="30" t="s">
        <v>655</v>
      </c>
      <c r="C303" s="30" t="s">
        <v>112</v>
      </c>
      <c r="D303" s="31">
        <v>120750</v>
      </c>
      <c r="E303" s="31"/>
      <c r="F303" s="31">
        <v>1317</v>
      </c>
      <c r="G303" s="31">
        <v>1409</v>
      </c>
      <c r="H303" s="31">
        <v>1262</v>
      </c>
      <c r="I303" s="31">
        <v>1365</v>
      </c>
      <c r="J303" s="31">
        <v>1356</v>
      </c>
      <c r="K303" s="31">
        <v>1392</v>
      </c>
      <c r="L303" s="31">
        <v>1513</v>
      </c>
      <c r="M303" s="31">
        <v>1654</v>
      </c>
      <c r="N303" s="31">
        <v>1320</v>
      </c>
      <c r="O303" s="31">
        <v>1184</v>
      </c>
      <c r="P303" s="31">
        <v>1198</v>
      </c>
      <c r="Q303" s="31">
        <v>1096</v>
      </c>
      <c r="R303" s="31">
        <v>902</v>
      </c>
      <c r="S303" s="31">
        <v>820</v>
      </c>
      <c r="T303" s="31">
        <v>822</v>
      </c>
      <c r="U303" s="31">
        <v>863</v>
      </c>
      <c r="V303" s="31">
        <v>741</v>
      </c>
      <c r="W303" s="31">
        <v>757</v>
      </c>
      <c r="X303" s="31">
        <v>693</v>
      </c>
      <c r="Y303" s="31">
        <v>602</v>
      </c>
      <c r="Z303" s="31">
        <v>573</v>
      </c>
      <c r="AA303" s="31">
        <v>538</v>
      </c>
      <c r="AB303" s="31">
        <v>477</v>
      </c>
      <c r="AC303" s="31">
        <v>457</v>
      </c>
      <c r="AD303" s="31">
        <v>394</v>
      </c>
      <c r="AE303" s="31">
        <v>1393</v>
      </c>
      <c r="AF303" s="31"/>
      <c r="AG303" s="63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</row>
    <row r="304" spans="1:192" hidden="1" x14ac:dyDescent="0.2">
      <c r="A304" s="30" t="s">
        <v>656</v>
      </c>
      <c r="B304" s="30" t="s">
        <v>657</v>
      </c>
      <c r="C304" s="30" t="s">
        <v>112</v>
      </c>
      <c r="D304" s="31">
        <v>150082</v>
      </c>
      <c r="E304" s="31"/>
      <c r="F304" s="31">
        <v>1640</v>
      </c>
      <c r="G304" s="31">
        <v>1542</v>
      </c>
      <c r="H304" s="31">
        <v>1464</v>
      </c>
      <c r="I304" s="31">
        <v>1604</v>
      </c>
      <c r="J304" s="31">
        <v>1671</v>
      </c>
      <c r="K304" s="31">
        <v>1700</v>
      </c>
      <c r="L304" s="31">
        <v>1774</v>
      </c>
      <c r="M304" s="31">
        <v>2004</v>
      </c>
      <c r="N304" s="31">
        <v>1424</v>
      </c>
      <c r="O304" s="31">
        <v>1514</v>
      </c>
      <c r="P304" s="31">
        <v>1379</v>
      </c>
      <c r="Q304" s="31">
        <v>1185</v>
      </c>
      <c r="R304" s="31">
        <v>1035</v>
      </c>
      <c r="S304" s="31">
        <v>930</v>
      </c>
      <c r="T304" s="31">
        <v>984</v>
      </c>
      <c r="U304" s="31">
        <v>902</v>
      </c>
      <c r="V304" s="31">
        <v>829</v>
      </c>
      <c r="W304" s="31">
        <v>708</v>
      </c>
      <c r="X304" s="31">
        <v>672</v>
      </c>
      <c r="Y304" s="31">
        <v>601</v>
      </c>
      <c r="Z304" s="31">
        <v>512</v>
      </c>
      <c r="AA304" s="31">
        <v>455</v>
      </c>
      <c r="AB304" s="31">
        <v>440</v>
      </c>
      <c r="AC304" s="31">
        <v>387</v>
      </c>
      <c r="AD304" s="31">
        <v>322</v>
      </c>
      <c r="AE304" s="31">
        <v>1166</v>
      </c>
      <c r="AF304" s="31"/>
      <c r="AG304" s="63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0"/>
      <c r="DK304" s="30"/>
      <c r="DL304" s="30"/>
      <c r="DM304" s="30"/>
      <c r="DN304" s="30"/>
      <c r="DO304" s="30"/>
      <c r="DP304" s="30"/>
      <c r="DQ304" s="30"/>
      <c r="DR304" s="30"/>
      <c r="DS304" s="30"/>
      <c r="DT304" s="30"/>
      <c r="DU304" s="30"/>
      <c r="DV304" s="30"/>
      <c r="DW304" s="30"/>
      <c r="DX304" s="30"/>
      <c r="DY304" s="30"/>
      <c r="DZ304" s="30"/>
      <c r="EA304" s="30"/>
      <c r="EB304" s="30"/>
      <c r="EC304" s="30"/>
      <c r="ED304" s="30"/>
      <c r="EE304" s="30"/>
      <c r="EF304" s="30"/>
      <c r="EG304" s="30"/>
      <c r="EH304" s="30"/>
      <c r="EI304" s="30"/>
      <c r="EJ304" s="30"/>
      <c r="EK304" s="30"/>
      <c r="EL304" s="30"/>
      <c r="EM304" s="30"/>
      <c r="EN304" s="30"/>
      <c r="EO304" s="30"/>
      <c r="EP304" s="30"/>
      <c r="EQ304" s="30"/>
      <c r="ER304" s="30"/>
      <c r="ES304" s="30"/>
      <c r="ET304" s="30"/>
      <c r="EU304" s="30"/>
      <c r="EV304" s="30"/>
      <c r="EW304" s="30"/>
      <c r="EX304" s="30"/>
      <c r="EY304" s="30"/>
      <c r="EZ304" s="30"/>
      <c r="FA304" s="30"/>
      <c r="FB304" s="30"/>
      <c r="FC304" s="30"/>
      <c r="FD304" s="30"/>
      <c r="FE304" s="30"/>
      <c r="FF304" s="30"/>
      <c r="FG304" s="30"/>
      <c r="FH304" s="30"/>
      <c r="FI304" s="30"/>
      <c r="FJ304" s="30"/>
      <c r="FK304" s="30"/>
      <c r="FL304" s="30"/>
      <c r="FM304" s="30"/>
      <c r="FN304" s="30"/>
      <c r="FO304" s="30"/>
      <c r="FP304" s="30"/>
      <c r="FQ304" s="30"/>
      <c r="FR304" s="30"/>
      <c r="FS304" s="30"/>
      <c r="FT304" s="30"/>
      <c r="FU304" s="30"/>
      <c r="FV304" s="30"/>
      <c r="FW304" s="30"/>
      <c r="FX304" s="30"/>
      <c r="FY304" s="30"/>
      <c r="FZ304" s="30"/>
      <c r="GA304" s="30"/>
      <c r="GB304" s="30"/>
      <c r="GC304" s="30"/>
      <c r="GD304" s="30"/>
      <c r="GE304" s="30"/>
      <c r="GF304" s="30"/>
      <c r="GG304" s="30"/>
      <c r="GH304" s="30"/>
      <c r="GI304" s="30"/>
      <c r="GJ304" s="30"/>
    </row>
    <row r="305" spans="1:192" hidden="1" x14ac:dyDescent="0.2">
      <c r="A305" s="30" t="s">
        <v>658</v>
      </c>
      <c r="B305" s="30" t="s">
        <v>659</v>
      </c>
      <c r="C305" s="30" t="s">
        <v>112</v>
      </c>
      <c r="D305" s="31">
        <v>141922</v>
      </c>
      <c r="E305" s="31"/>
      <c r="F305" s="31">
        <v>1836</v>
      </c>
      <c r="G305" s="31">
        <v>1768</v>
      </c>
      <c r="H305" s="31">
        <v>1758</v>
      </c>
      <c r="I305" s="31">
        <v>1815</v>
      </c>
      <c r="J305" s="31">
        <v>1838</v>
      </c>
      <c r="K305" s="31">
        <v>1865</v>
      </c>
      <c r="L305" s="31">
        <v>2071</v>
      </c>
      <c r="M305" s="31">
        <v>2250</v>
      </c>
      <c r="N305" s="31">
        <v>1701</v>
      </c>
      <c r="O305" s="31">
        <v>1583</v>
      </c>
      <c r="P305" s="31">
        <v>1572</v>
      </c>
      <c r="Q305" s="31">
        <v>1421</v>
      </c>
      <c r="R305" s="31">
        <v>1244</v>
      </c>
      <c r="S305" s="31">
        <v>1088</v>
      </c>
      <c r="T305" s="31">
        <v>1091</v>
      </c>
      <c r="U305" s="31">
        <v>1030</v>
      </c>
      <c r="V305" s="31">
        <v>970</v>
      </c>
      <c r="W305" s="31">
        <v>893</v>
      </c>
      <c r="X305" s="31">
        <v>835</v>
      </c>
      <c r="Y305" s="31">
        <v>745</v>
      </c>
      <c r="Z305" s="31">
        <v>666</v>
      </c>
      <c r="AA305" s="31">
        <v>589</v>
      </c>
      <c r="AB305" s="31">
        <v>548</v>
      </c>
      <c r="AC305" s="31">
        <v>529</v>
      </c>
      <c r="AD305" s="31">
        <v>431</v>
      </c>
      <c r="AE305" s="31">
        <v>1683</v>
      </c>
      <c r="AF305" s="31"/>
      <c r="AG305" s="63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30"/>
      <c r="CP305" s="30"/>
      <c r="CQ305" s="30"/>
      <c r="CR305" s="30"/>
      <c r="CS305" s="30"/>
      <c r="CT305" s="30"/>
      <c r="CU305" s="30"/>
      <c r="CV305" s="30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  <c r="DJ305" s="30"/>
      <c r="DK305" s="30"/>
      <c r="DL305" s="30"/>
      <c r="DM305" s="30"/>
      <c r="DN305" s="30"/>
      <c r="DO305" s="30"/>
      <c r="DP305" s="30"/>
      <c r="DQ305" s="30"/>
      <c r="DR305" s="30"/>
      <c r="DS305" s="30"/>
      <c r="DT305" s="30"/>
      <c r="DU305" s="30"/>
      <c r="DV305" s="30"/>
      <c r="DW305" s="30"/>
      <c r="DX305" s="30"/>
      <c r="DY305" s="30"/>
      <c r="DZ305" s="30"/>
      <c r="EA305" s="30"/>
      <c r="EB305" s="30"/>
      <c r="EC305" s="30"/>
      <c r="ED305" s="30"/>
      <c r="EE305" s="30"/>
      <c r="EF305" s="30"/>
      <c r="EG305" s="30"/>
      <c r="EH305" s="30"/>
      <c r="EI305" s="30"/>
      <c r="EJ305" s="30"/>
      <c r="EK305" s="30"/>
      <c r="EL305" s="30"/>
      <c r="EM305" s="30"/>
      <c r="EN305" s="30"/>
      <c r="EO305" s="30"/>
      <c r="EP305" s="30"/>
      <c r="EQ305" s="30"/>
      <c r="ER305" s="30"/>
      <c r="ES305" s="30"/>
      <c r="ET305" s="30"/>
      <c r="EU305" s="30"/>
      <c r="EV305" s="30"/>
      <c r="EW305" s="30"/>
      <c r="EX305" s="30"/>
      <c r="EY305" s="30"/>
      <c r="EZ305" s="30"/>
      <c r="FA305" s="30"/>
      <c r="FB305" s="30"/>
      <c r="FC305" s="30"/>
      <c r="FD305" s="30"/>
      <c r="FE305" s="30"/>
      <c r="FF305" s="30"/>
      <c r="FG305" s="30"/>
      <c r="FH305" s="30"/>
      <c r="FI305" s="30"/>
      <c r="FJ305" s="30"/>
      <c r="FK305" s="30"/>
      <c r="FL305" s="30"/>
      <c r="FM305" s="30"/>
      <c r="FN305" s="30"/>
      <c r="FO305" s="30"/>
      <c r="FP305" s="30"/>
      <c r="FQ305" s="30"/>
      <c r="FR305" s="30"/>
      <c r="FS305" s="30"/>
      <c r="FT305" s="30"/>
      <c r="FU305" s="30"/>
      <c r="FV305" s="30"/>
      <c r="FW305" s="30"/>
      <c r="FX305" s="30"/>
      <c r="FY305" s="30"/>
      <c r="FZ305" s="30"/>
      <c r="GA305" s="30"/>
      <c r="GB305" s="30"/>
      <c r="GC305" s="30"/>
      <c r="GD305" s="30"/>
      <c r="GE305" s="30"/>
      <c r="GF305" s="30"/>
      <c r="GG305" s="30"/>
      <c r="GH305" s="30"/>
      <c r="GI305" s="30"/>
      <c r="GJ305" s="30"/>
    </row>
    <row r="306" spans="1:192" hidden="1" x14ac:dyDescent="0.2">
      <c r="A306" s="30" t="s">
        <v>660</v>
      </c>
      <c r="B306" s="30" t="s">
        <v>661</v>
      </c>
      <c r="C306" s="30" t="s">
        <v>112</v>
      </c>
      <c r="D306" s="31">
        <v>132153</v>
      </c>
      <c r="E306" s="31"/>
      <c r="F306" s="31">
        <v>1296</v>
      </c>
      <c r="G306" s="31">
        <v>1328</v>
      </c>
      <c r="H306" s="31">
        <v>1307</v>
      </c>
      <c r="I306" s="31">
        <v>1170</v>
      </c>
      <c r="J306" s="31">
        <v>1313</v>
      </c>
      <c r="K306" s="31">
        <v>1306</v>
      </c>
      <c r="L306" s="31">
        <v>1489</v>
      </c>
      <c r="M306" s="31">
        <v>1650</v>
      </c>
      <c r="N306" s="31">
        <v>1220</v>
      </c>
      <c r="O306" s="31">
        <v>1118</v>
      </c>
      <c r="P306" s="31">
        <v>1235</v>
      </c>
      <c r="Q306" s="31">
        <v>1098</v>
      </c>
      <c r="R306" s="31">
        <v>972</v>
      </c>
      <c r="S306" s="31">
        <v>805</v>
      </c>
      <c r="T306" s="31">
        <v>823</v>
      </c>
      <c r="U306" s="31">
        <v>834</v>
      </c>
      <c r="V306" s="31">
        <v>744</v>
      </c>
      <c r="W306" s="31">
        <v>731</v>
      </c>
      <c r="X306" s="31">
        <v>665</v>
      </c>
      <c r="Y306" s="31">
        <v>611</v>
      </c>
      <c r="Z306" s="31">
        <v>554</v>
      </c>
      <c r="AA306" s="31">
        <v>489</v>
      </c>
      <c r="AB306" s="31">
        <v>392</v>
      </c>
      <c r="AC306" s="31">
        <v>337</v>
      </c>
      <c r="AD306" s="31">
        <v>311</v>
      </c>
      <c r="AE306" s="31">
        <v>1105</v>
      </c>
      <c r="AF306" s="31"/>
      <c r="AG306" s="63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  <c r="DJ306" s="30"/>
      <c r="DK306" s="30"/>
      <c r="DL306" s="30"/>
      <c r="DM306" s="30"/>
      <c r="DN306" s="30"/>
      <c r="DO306" s="30"/>
      <c r="DP306" s="30"/>
      <c r="DQ306" s="30"/>
      <c r="DR306" s="30"/>
      <c r="DS306" s="30"/>
      <c r="DT306" s="30"/>
      <c r="DU306" s="30"/>
      <c r="DV306" s="30"/>
      <c r="DW306" s="30"/>
      <c r="DX306" s="30"/>
      <c r="DY306" s="30"/>
      <c r="DZ306" s="30"/>
      <c r="EA306" s="30"/>
      <c r="EB306" s="30"/>
      <c r="EC306" s="30"/>
      <c r="ED306" s="30"/>
      <c r="EE306" s="30"/>
      <c r="EF306" s="30"/>
      <c r="EG306" s="30"/>
      <c r="EH306" s="30"/>
      <c r="EI306" s="30"/>
      <c r="EJ306" s="30"/>
      <c r="EK306" s="30"/>
      <c r="EL306" s="30"/>
      <c r="EM306" s="30"/>
      <c r="EN306" s="30"/>
      <c r="EO306" s="30"/>
      <c r="EP306" s="30"/>
      <c r="EQ306" s="30"/>
      <c r="ER306" s="30"/>
      <c r="ES306" s="30"/>
      <c r="ET306" s="30"/>
      <c r="EU306" s="30"/>
      <c r="EV306" s="30"/>
      <c r="EW306" s="30"/>
      <c r="EX306" s="30"/>
      <c r="EY306" s="30"/>
      <c r="EZ306" s="30"/>
      <c r="FA306" s="30"/>
      <c r="FB306" s="30"/>
      <c r="FC306" s="30"/>
      <c r="FD306" s="30"/>
      <c r="FE306" s="30"/>
      <c r="FF306" s="30"/>
      <c r="FG306" s="30"/>
      <c r="FH306" s="30"/>
      <c r="FI306" s="30"/>
      <c r="FJ306" s="30"/>
      <c r="FK306" s="30"/>
      <c r="FL306" s="30"/>
      <c r="FM306" s="30"/>
      <c r="FN306" s="30"/>
      <c r="FO306" s="30"/>
      <c r="FP306" s="30"/>
      <c r="FQ306" s="30"/>
      <c r="FR306" s="30"/>
      <c r="FS306" s="30"/>
      <c r="FT306" s="30"/>
      <c r="FU306" s="30"/>
      <c r="FV306" s="30"/>
      <c r="FW306" s="30"/>
      <c r="FX306" s="30"/>
      <c r="FY306" s="30"/>
      <c r="FZ306" s="30"/>
      <c r="GA306" s="30"/>
      <c r="GB306" s="30"/>
      <c r="GC306" s="30"/>
      <c r="GD306" s="30"/>
      <c r="GE306" s="30"/>
      <c r="GF306" s="30"/>
      <c r="GG306" s="30"/>
      <c r="GH306" s="30"/>
      <c r="GI306" s="30"/>
      <c r="GJ306" s="30"/>
    </row>
    <row r="307" spans="1:192" hidden="1" x14ac:dyDescent="0.2">
      <c r="A307" s="30" t="s">
        <v>662</v>
      </c>
      <c r="B307" s="30" t="s">
        <v>663</v>
      </c>
      <c r="C307" s="30" t="s">
        <v>112</v>
      </c>
      <c r="D307" s="31">
        <v>118724</v>
      </c>
      <c r="E307" s="31"/>
      <c r="F307" s="31">
        <v>1257</v>
      </c>
      <c r="G307" s="31">
        <v>1125</v>
      </c>
      <c r="H307" s="31">
        <v>1032</v>
      </c>
      <c r="I307" s="31">
        <v>1129</v>
      </c>
      <c r="J307" s="31">
        <v>1239</v>
      </c>
      <c r="K307" s="31">
        <v>1297</v>
      </c>
      <c r="L307" s="31">
        <v>1275</v>
      </c>
      <c r="M307" s="31">
        <v>1404</v>
      </c>
      <c r="N307" s="31">
        <v>1077</v>
      </c>
      <c r="O307" s="31">
        <v>1053</v>
      </c>
      <c r="P307" s="31">
        <v>1033</v>
      </c>
      <c r="Q307" s="31">
        <v>943</v>
      </c>
      <c r="R307" s="31">
        <v>839</v>
      </c>
      <c r="S307" s="31">
        <v>721</v>
      </c>
      <c r="T307" s="31">
        <v>750</v>
      </c>
      <c r="U307" s="31">
        <v>717</v>
      </c>
      <c r="V307" s="31">
        <v>691</v>
      </c>
      <c r="W307" s="31">
        <v>590</v>
      </c>
      <c r="X307" s="31">
        <v>570</v>
      </c>
      <c r="Y307" s="31">
        <v>523</v>
      </c>
      <c r="Z307" s="31">
        <v>534</v>
      </c>
      <c r="AA307" s="31">
        <v>501</v>
      </c>
      <c r="AB307" s="31">
        <v>425</v>
      </c>
      <c r="AC307" s="31">
        <v>414</v>
      </c>
      <c r="AD307" s="31">
        <v>370</v>
      </c>
      <c r="AE307" s="31">
        <v>1547</v>
      </c>
      <c r="AF307" s="31"/>
      <c r="AG307" s="63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30"/>
      <c r="CQ307" s="30"/>
      <c r="CR307" s="30"/>
      <c r="CS307" s="30"/>
      <c r="CT307" s="30"/>
      <c r="CU307" s="30"/>
      <c r="CV307" s="30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  <c r="DJ307" s="30"/>
      <c r="DK307" s="30"/>
      <c r="DL307" s="30"/>
      <c r="DM307" s="30"/>
      <c r="DN307" s="30"/>
      <c r="DO307" s="30"/>
      <c r="DP307" s="30"/>
      <c r="DQ307" s="30"/>
      <c r="DR307" s="30"/>
      <c r="DS307" s="30"/>
      <c r="DT307" s="30"/>
      <c r="DU307" s="30"/>
      <c r="DV307" s="30"/>
      <c r="DW307" s="30"/>
      <c r="DX307" s="30"/>
      <c r="DY307" s="30"/>
      <c r="DZ307" s="30"/>
      <c r="EA307" s="30"/>
      <c r="EB307" s="30"/>
      <c r="EC307" s="30"/>
      <c r="ED307" s="30"/>
      <c r="EE307" s="30"/>
      <c r="EF307" s="30"/>
      <c r="EG307" s="30"/>
      <c r="EH307" s="30"/>
      <c r="EI307" s="30"/>
      <c r="EJ307" s="30"/>
      <c r="EK307" s="30"/>
      <c r="EL307" s="30"/>
      <c r="EM307" s="30"/>
      <c r="EN307" s="30"/>
      <c r="EO307" s="30"/>
      <c r="EP307" s="30"/>
      <c r="EQ307" s="30"/>
      <c r="ER307" s="30"/>
      <c r="ES307" s="30"/>
      <c r="ET307" s="30"/>
      <c r="EU307" s="30"/>
      <c r="EV307" s="30"/>
      <c r="EW307" s="30"/>
      <c r="EX307" s="30"/>
      <c r="EY307" s="30"/>
      <c r="EZ307" s="30"/>
      <c r="FA307" s="30"/>
      <c r="FB307" s="30"/>
      <c r="FC307" s="30"/>
      <c r="FD307" s="30"/>
      <c r="FE307" s="30"/>
      <c r="FF307" s="30"/>
      <c r="FG307" s="30"/>
      <c r="FH307" s="30"/>
      <c r="FI307" s="30"/>
      <c r="FJ307" s="30"/>
      <c r="FK307" s="30"/>
      <c r="FL307" s="30"/>
      <c r="FM307" s="30"/>
      <c r="FN307" s="30"/>
      <c r="FO307" s="30"/>
      <c r="FP307" s="30"/>
      <c r="FQ307" s="30"/>
      <c r="FR307" s="30"/>
      <c r="FS307" s="30"/>
      <c r="FT307" s="30"/>
      <c r="FU307" s="30"/>
      <c r="FV307" s="30"/>
      <c r="FW307" s="30"/>
      <c r="FX307" s="30"/>
      <c r="FY307" s="30"/>
      <c r="FZ307" s="30"/>
      <c r="GA307" s="30"/>
      <c r="GB307" s="30"/>
      <c r="GC307" s="30"/>
      <c r="GD307" s="30"/>
      <c r="GE307" s="30"/>
      <c r="GF307" s="30"/>
      <c r="GG307" s="30"/>
      <c r="GH307" s="30"/>
      <c r="GI307" s="30"/>
      <c r="GJ307" s="30"/>
    </row>
    <row r="308" spans="1:192" hidden="1" x14ac:dyDescent="0.2">
      <c r="A308" s="30" t="s">
        <v>664</v>
      </c>
      <c r="B308" s="30" t="s">
        <v>665</v>
      </c>
      <c r="C308" s="30" t="s">
        <v>109</v>
      </c>
      <c r="D308" s="31">
        <v>691667</v>
      </c>
      <c r="E308" s="31"/>
      <c r="F308" s="31">
        <v>6782</v>
      </c>
      <c r="G308" s="31">
        <v>6660</v>
      </c>
      <c r="H308" s="31">
        <v>6300</v>
      </c>
      <c r="I308" s="31">
        <v>6679</v>
      </c>
      <c r="J308" s="31">
        <v>6796</v>
      </c>
      <c r="K308" s="31">
        <v>6895</v>
      </c>
      <c r="L308" s="31">
        <v>7293</v>
      </c>
      <c r="M308" s="31">
        <v>7612</v>
      </c>
      <c r="N308" s="31">
        <v>5949</v>
      </c>
      <c r="O308" s="31">
        <v>6040</v>
      </c>
      <c r="P308" s="31">
        <v>5854</v>
      </c>
      <c r="Q308" s="31">
        <v>5429</v>
      </c>
      <c r="R308" s="31">
        <v>4724</v>
      </c>
      <c r="S308" s="31">
        <v>4136</v>
      </c>
      <c r="T308" s="31">
        <v>4246</v>
      </c>
      <c r="U308" s="31">
        <v>4234</v>
      </c>
      <c r="V308" s="31">
        <v>3861</v>
      </c>
      <c r="W308" s="31">
        <v>3629</v>
      </c>
      <c r="X308" s="31">
        <v>3446</v>
      </c>
      <c r="Y308" s="31">
        <v>3139</v>
      </c>
      <c r="Z308" s="31">
        <v>2730</v>
      </c>
      <c r="AA308" s="31">
        <v>2533</v>
      </c>
      <c r="AB308" s="31">
        <v>2328</v>
      </c>
      <c r="AC308" s="31">
        <v>2033</v>
      </c>
      <c r="AD308" s="31">
        <v>1713</v>
      </c>
      <c r="AE308" s="31">
        <v>7085</v>
      </c>
      <c r="AF308" s="31"/>
      <c r="AG308" s="63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0"/>
      <c r="DK308" s="30"/>
      <c r="DL308" s="30"/>
      <c r="DM308" s="30"/>
      <c r="DN308" s="30"/>
      <c r="DO308" s="30"/>
      <c r="DP308" s="30"/>
      <c r="DQ308" s="30"/>
      <c r="DR308" s="30"/>
      <c r="DS308" s="30"/>
      <c r="DT308" s="30"/>
      <c r="DU308" s="30"/>
      <c r="DV308" s="30"/>
      <c r="DW308" s="30"/>
      <c r="DX308" s="30"/>
      <c r="DY308" s="30"/>
      <c r="DZ308" s="30"/>
      <c r="EA308" s="30"/>
      <c r="EB308" s="30"/>
      <c r="EC308" s="30"/>
      <c r="ED308" s="30"/>
      <c r="EE308" s="30"/>
      <c r="EF308" s="30"/>
      <c r="EG308" s="30"/>
      <c r="EH308" s="30"/>
      <c r="EI308" s="30"/>
      <c r="EJ308" s="30"/>
      <c r="EK308" s="30"/>
      <c r="EL308" s="30"/>
      <c r="EM308" s="30"/>
      <c r="EN308" s="30"/>
      <c r="EO308" s="30"/>
      <c r="EP308" s="30"/>
      <c r="EQ308" s="30"/>
      <c r="ER308" s="30"/>
      <c r="ES308" s="30"/>
      <c r="ET308" s="30"/>
      <c r="EU308" s="30"/>
      <c r="EV308" s="30"/>
      <c r="EW308" s="30"/>
      <c r="EX308" s="30"/>
      <c r="EY308" s="30"/>
      <c r="EZ308" s="30"/>
      <c r="FA308" s="30"/>
      <c r="FB308" s="30"/>
      <c r="FC308" s="30"/>
      <c r="FD308" s="30"/>
      <c r="FE308" s="30"/>
      <c r="FF308" s="30"/>
      <c r="FG308" s="30"/>
      <c r="FH308" s="30"/>
      <c r="FI308" s="30"/>
      <c r="FJ308" s="30"/>
      <c r="FK308" s="30"/>
      <c r="FL308" s="30"/>
      <c r="FM308" s="30"/>
      <c r="FN308" s="30"/>
      <c r="FO308" s="30"/>
      <c r="FP308" s="30"/>
      <c r="FQ308" s="30"/>
      <c r="FR308" s="30"/>
      <c r="FS308" s="30"/>
      <c r="FT308" s="30"/>
      <c r="FU308" s="30"/>
      <c r="FV308" s="30"/>
      <c r="FW308" s="30"/>
      <c r="FX308" s="30"/>
      <c r="FY308" s="30"/>
      <c r="FZ308" s="30"/>
      <c r="GA308" s="30"/>
      <c r="GB308" s="30"/>
      <c r="GC308" s="30"/>
      <c r="GD308" s="30"/>
      <c r="GE308" s="30"/>
      <c r="GF308" s="30"/>
      <c r="GG308" s="30"/>
      <c r="GH308" s="30"/>
      <c r="GI308" s="30"/>
      <c r="GJ308" s="30"/>
    </row>
    <row r="309" spans="1:192" hidden="1" x14ac:dyDescent="0.2">
      <c r="A309" s="30" t="s">
        <v>666</v>
      </c>
      <c r="B309" s="30" t="s">
        <v>667</v>
      </c>
      <c r="C309" s="30" t="s">
        <v>112</v>
      </c>
      <c r="D309" s="31">
        <v>150503</v>
      </c>
      <c r="E309" s="31"/>
      <c r="F309" s="31">
        <v>1430</v>
      </c>
      <c r="G309" s="31">
        <v>1492</v>
      </c>
      <c r="H309" s="31">
        <v>1419</v>
      </c>
      <c r="I309" s="31">
        <v>1477</v>
      </c>
      <c r="J309" s="31">
        <v>1516</v>
      </c>
      <c r="K309" s="31">
        <v>1554</v>
      </c>
      <c r="L309" s="31">
        <v>1604</v>
      </c>
      <c r="M309" s="31">
        <v>1639</v>
      </c>
      <c r="N309" s="31">
        <v>1252</v>
      </c>
      <c r="O309" s="31">
        <v>1247</v>
      </c>
      <c r="P309" s="31">
        <v>1212</v>
      </c>
      <c r="Q309" s="31">
        <v>1193</v>
      </c>
      <c r="R309" s="31">
        <v>1028</v>
      </c>
      <c r="S309" s="31">
        <v>851</v>
      </c>
      <c r="T309" s="31">
        <v>905</v>
      </c>
      <c r="U309" s="31">
        <v>906</v>
      </c>
      <c r="V309" s="31">
        <v>828</v>
      </c>
      <c r="W309" s="31">
        <v>779</v>
      </c>
      <c r="X309" s="31">
        <v>732</v>
      </c>
      <c r="Y309" s="31">
        <v>682</v>
      </c>
      <c r="Z309" s="31">
        <v>568</v>
      </c>
      <c r="AA309" s="31">
        <v>519</v>
      </c>
      <c r="AB309" s="31">
        <v>453</v>
      </c>
      <c r="AC309" s="31">
        <v>467</v>
      </c>
      <c r="AD309" s="31">
        <v>372</v>
      </c>
      <c r="AE309" s="31">
        <v>1368</v>
      </c>
      <c r="AF309" s="31"/>
      <c r="AG309" s="63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  <c r="EW309" s="30"/>
      <c r="EX309" s="30"/>
      <c r="EY309" s="30"/>
      <c r="EZ309" s="30"/>
      <c r="FA309" s="30"/>
      <c r="FB309" s="30"/>
      <c r="FC309" s="30"/>
      <c r="FD309" s="30"/>
      <c r="FE309" s="30"/>
      <c r="FF309" s="30"/>
      <c r="FG309" s="30"/>
      <c r="FH309" s="30"/>
      <c r="FI309" s="30"/>
      <c r="FJ309" s="30"/>
      <c r="FK309" s="30"/>
      <c r="FL309" s="30"/>
      <c r="FM309" s="30"/>
      <c r="FN309" s="30"/>
      <c r="FO309" s="30"/>
      <c r="FP309" s="30"/>
      <c r="FQ309" s="30"/>
      <c r="FR309" s="30"/>
      <c r="FS309" s="30"/>
      <c r="FT309" s="30"/>
      <c r="FU309" s="30"/>
      <c r="FV309" s="30"/>
      <c r="FW309" s="30"/>
      <c r="FX309" s="30"/>
      <c r="FY309" s="30"/>
      <c r="FZ309" s="30"/>
      <c r="GA309" s="30"/>
      <c r="GB309" s="30"/>
      <c r="GC309" s="30"/>
      <c r="GD309" s="30"/>
      <c r="GE309" s="30"/>
      <c r="GF309" s="30"/>
      <c r="GG309" s="30"/>
      <c r="GH309" s="30"/>
      <c r="GI309" s="30"/>
      <c r="GJ309" s="30"/>
    </row>
    <row r="310" spans="1:192" hidden="1" x14ac:dyDescent="0.2">
      <c r="A310" s="30" t="s">
        <v>668</v>
      </c>
      <c r="B310" s="30" t="s">
        <v>669</v>
      </c>
      <c r="C310" s="30" t="s">
        <v>112</v>
      </c>
      <c r="D310" s="31">
        <v>152457</v>
      </c>
      <c r="E310" s="31"/>
      <c r="F310" s="31">
        <v>1093</v>
      </c>
      <c r="G310" s="31">
        <v>1051</v>
      </c>
      <c r="H310" s="31">
        <v>1006</v>
      </c>
      <c r="I310" s="31">
        <v>1017</v>
      </c>
      <c r="J310" s="31">
        <v>1054</v>
      </c>
      <c r="K310" s="31">
        <v>1009</v>
      </c>
      <c r="L310" s="31">
        <v>1002</v>
      </c>
      <c r="M310" s="31">
        <v>1038</v>
      </c>
      <c r="N310" s="31">
        <v>840</v>
      </c>
      <c r="O310" s="31">
        <v>861</v>
      </c>
      <c r="P310" s="31">
        <v>784</v>
      </c>
      <c r="Q310" s="31">
        <v>777</v>
      </c>
      <c r="R310" s="31">
        <v>693</v>
      </c>
      <c r="S310" s="31">
        <v>578</v>
      </c>
      <c r="T310" s="31">
        <v>621</v>
      </c>
      <c r="U310" s="31">
        <v>615</v>
      </c>
      <c r="V310" s="31">
        <v>524</v>
      </c>
      <c r="W310" s="31">
        <v>542</v>
      </c>
      <c r="X310" s="31">
        <v>498</v>
      </c>
      <c r="Y310" s="31">
        <v>443</v>
      </c>
      <c r="Z310" s="31">
        <v>409</v>
      </c>
      <c r="AA310" s="31">
        <v>399</v>
      </c>
      <c r="AB310" s="31">
        <v>402</v>
      </c>
      <c r="AC310" s="31">
        <v>290</v>
      </c>
      <c r="AD310" s="31">
        <v>248</v>
      </c>
      <c r="AE310" s="31">
        <v>1248</v>
      </c>
      <c r="AF310" s="31"/>
      <c r="AG310" s="63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30"/>
      <c r="CP310" s="30"/>
      <c r="CQ310" s="30"/>
      <c r="CR310" s="30"/>
      <c r="CS310" s="30"/>
      <c r="CT310" s="30"/>
      <c r="CU310" s="30"/>
      <c r="CV310" s="30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  <c r="DJ310" s="30"/>
      <c r="DK310" s="30"/>
      <c r="DL310" s="30"/>
      <c r="DM310" s="30"/>
      <c r="DN310" s="30"/>
      <c r="DO310" s="30"/>
      <c r="DP310" s="30"/>
      <c r="DQ310" s="30"/>
      <c r="DR310" s="30"/>
      <c r="DS310" s="30"/>
      <c r="DT310" s="30"/>
      <c r="DU310" s="30"/>
      <c r="DV310" s="30"/>
      <c r="DW310" s="30"/>
      <c r="DX310" s="30"/>
      <c r="DY310" s="30"/>
      <c r="DZ310" s="30"/>
      <c r="EA310" s="30"/>
      <c r="EB310" s="30"/>
      <c r="EC310" s="30"/>
      <c r="ED310" s="30"/>
      <c r="EE310" s="30"/>
      <c r="EF310" s="30"/>
      <c r="EG310" s="30"/>
      <c r="EH310" s="30"/>
      <c r="EI310" s="30"/>
      <c r="EJ310" s="30"/>
      <c r="EK310" s="30"/>
      <c r="EL310" s="30"/>
      <c r="EM310" s="30"/>
      <c r="EN310" s="30"/>
      <c r="EO310" s="30"/>
      <c r="EP310" s="30"/>
      <c r="EQ310" s="30"/>
      <c r="ER310" s="30"/>
      <c r="ES310" s="30"/>
      <c r="ET310" s="30"/>
      <c r="EU310" s="30"/>
      <c r="EV310" s="30"/>
      <c r="EW310" s="30"/>
      <c r="EX310" s="30"/>
      <c r="EY310" s="30"/>
      <c r="EZ310" s="30"/>
      <c r="FA310" s="30"/>
      <c r="FB310" s="30"/>
      <c r="FC310" s="30"/>
      <c r="FD310" s="30"/>
      <c r="FE310" s="30"/>
      <c r="FF310" s="30"/>
      <c r="FG310" s="30"/>
      <c r="FH310" s="30"/>
      <c r="FI310" s="30"/>
      <c r="FJ310" s="30"/>
      <c r="FK310" s="30"/>
      <c r="FL310" s="30"/>
      <c r="FM310" s="30"/>
      <c r="FN310" s="30"/>
      <c r="FO310" s="30"/>
      <c r="FP310" s="30"/>
      <c r="FQ310" s="30"/>
      <c r="FR310" s="30"/>
      <c r="FS310" s="30"/>
      <c r="FT310" s="30"/>
      <c r="FU310" s="30"/>
      <c r="FV310" s="30"/>
      <c r="FW310" s="30"/>
      <c r="FX310" s="30"/>
      <c r="FY310" s="30"/>
      <c r="FZ310" s="30"/>
      <c r="GA310" s="30"/>
      <c r="GB310" s="30"/>
      <c r="GC310" s="30"/>
      <c r="GD310" s="30"/>
      <c r="GE310" s="30"/>
      <c r="GF310" s="30"/>
      <c r="GG310" s="30"/>
      <c r="GH310" s="30"/>
      <c r="GI310" s="30"/>
      <c r="GJ310" s="30"/>
    </row>
    <row r="311" spans="1:192" hidden="1" x14ac:dyDescent="0.2">
      <c r="A311" s="30" t="s">
        <v>670</v>
      </c>
      <c r="B311" s="30" t="s">
        <v>671</v>
      </c>
      <c r="C311" s="30" t="s">
        <v>112</v>
      </c>
      <c r="D311" s="31">
        <v>142057</v>
      </c>
      <c r="E311" s="31"/>
      <c r="F311" s="31">
        <v>1572</v>
      </c>
      <c r="G311" s="31">
        <v>1482</v>
      </c>
      <c r="H311" s="31">
        <v>1440</v>
      </c>
      <c r="I311" s="31">
        <v>1449</v>
      </c>
      <c r="J311" s="31">
        <v>1478</v>
      </c>
      <c r="K311" s="31">
        <v>1588</v>
      </c>
      <c r="L311" s="31">
        <v>1706</v>
      </c>
      <c r="M311" s="31">
        <v>1778</v>
      </c>
      <c r="N311" s="31">
        <v>1498</v>
      </c>
      <c r="O311" s="31">
        <v>1436</v>
      </c>
      <c r="P311" s="31">
        <v>1439</v>
      </c>
      <c r="Q311" s="31">
        <v>1329</v>
      </c>
      <c r="R311" s="31">
        <v>1128</v>
      </c>
      <c r="S311" s="31">
        <v>1001</v>
      </c>
      <c r="T311" s="31">
        <v>1023</v>
      </c>
      <c r="U311" s="31">
        <v>1033</v>
      </c>
      <c r="V311" s="31">
        <v>1009</v>
      </c>
      <c r="W311" s="31">
        <v>854</v>
      </c>
      <c r="X311" s="31">
        <v>796</v>
      </c>
      <c r="Y311" s="31">
        <v>766</v>
      </c>
      <c r="Z311" s="31">
        <v>654</v>
      </c>
      <c r="AA311" s="31">
        <v>612</v>
      </c>
      <c r="AB311" s="31">
        <v>506</v>
      </c>
      <c r="AC311" s="31">
        <v>457</v>
      </c>
      <c r="AD311" s="31">
        <v>381</v>
      </c>
      <c r="AE311" s="31">
        <v>1571</v>
      </c>
      <c r="AF311" s="31"/>
      <c r="AG311" s="63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  <c r="CN311" s="30"/>
      <c r="CO311" s="30"/>
      <c r="CP311" s="30"/>
      <c r="CQ311" s="30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30"/>
      <c r="EQ311" s="30"/>
      <c r="ER311" s="30"/>
      <c r="ES311" s="30"/>
      <c r="ET311" s="30"/>
      <c r="EU311" s="30"/>
      <c r="EV311" s="30"/>
      <c r="EW311" s="30"/>
      <c r="EX311" s="30"/>
      <c r="EY311" s="30"/>
      <c r="EZ311" s="30"/>
      <c r="FA311" s="30"/>
      <c r="FB311" s="30"/>
      <c r="FC311" s="30"/>
      <c r="FD311" s="30"/>
      <c r="FE311" s="30"/>
      <c r="FF311" s="30"/>
      <c r="FG311" s="30"/>
      <c r="FH311" s="30"/>
      <c r="FI311" s="30"/>
      <c r="FJ311" s="30"/>
      <c r="FK311" s="30"/>
      <c r="FL311" s="30"/>
      <c r="FM311" s="30"/>
      <c r="FN311" s="30"/>
      <c r="FO311" s="30"/>
      <c r="FP311" s="30"/>
      <c r="FQ311" s="30"/>
      <c r="FR311" s="30"/>
      <c r="FS311" s="30"/>
      <c r="FT311" s="30"/>
      <c r="FU311" s="30"/>
      <c r="FV311" s="30"/>
      <c r="FW311" s="30"/>
      <c r="FX311" s="30"/>
      <c r="FY311" s="30"/>
      <c r="FZ311" s="30"/>
      <c r="GA311" s="30"/>
      <c r="GB311" s="30"/>
      <c r="GC311" s="30"/>
      <c r="GD311" s="30"/>
      <c r="GE311" s="30"/>
      <c r="GF311" s="30"/>
      <c r="GG311" s="30"/>
      <c r="GH311" s="30"/>
      <c r="GI311" s="30"/>
      <c r="GJ311" s="30"/>
    </row>
    <row r="312" spans="1:192" hidden="1" x14ac:dyDescent="0.2">
      <c r="A312" s="30" t="s">
        <v>672</v>
      </c>
      <c r="B312" s="30" t="s">
        <v>673</v>
      </c>
      <c r="C312" s="30" t="s">
        <v>112</v>
      </c>
      <c r="D312" s="31">
        <v>136007</v>
      </c>
      <c r="E312" s="31"/>
      <c r="F312" s="31">
        <v>1474</v>
      </c>
      <c r="G312" s="31">
        <v>1399</v>
      </c>
      <c r="H312" s="31">
        <v>1309</v>
      </c>
      <c r="I312" s="31">
        <v>1438</v>
      </c>
      <c r="J312" s="31">
        <v>1436</v>
      </c>
      <c r="K312" s="31">
        <v>1477</v>
      </c>
      <c r="L312" s="31">
        <v>1564</v>
      </c>
      <c r="M312" s="31">
        <v>1760</v>
      </c>
      <c r="N312" s="31">
        <v>1225</v>
      </c>
      <c r="O312" s="31">
        <v>1315</v>
      </c>
      <c r="P312" s="31">
        <v>1279</v>
      </c>
      <c r="Q312" s="31">
        <v>1094</v>
      </c>
      <c r="R312" s="31">
        <v>1017</v>
      </c>
      <c r="S312" s="31">
        <v>920</v>
      </c>
      <c r="T312" s="31">
        <v>908</v>
      </c>
      <c r="U312" s="31">
        <v>855</v>
      </c>
      <c r="V312" s="31">
        <v>825</v>
      </c>
      <c r="W312" s="31">
        <v>798</v>
      </c>
      <c r="X312" s="31">
        <v>791</v>
      </c>
      <c r="Y312" s="31">
        <v>668</v>
      </c>
      <c r="Z312" s="31">
        <v>558</v>
      </c>
      <c r="AA312" s="31">
        <v>531</v>
      </c>
      <c r="AB312" s="31">
        <v>492</v>
      </c>
      <c r="AC312" s="31">
        <v>427</v>
      </c>
      <c r="AD312" s="31">
        <v>400</v>
      </c>
      <c r="AE312" s="31">
        <v>1494</v>
      </c>
      <c r="AF312" s="31"/>
      <c r="AG312" s="63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0"/>
      <c r="DK312" s="30"/>
      <c r="DL312" s="30"/>
      <c r="DM312" s="30"/>
      <c r="DN312" s="30"/>
      <c r="DO312" s="30"/>
      <c r="DP312" s="30"/>
      <c r="DQ312" s="30"/>
      <c r="DR312" s="30"/>
      <c r="DS312" s="30"/>
      <c r="DT312" s="30"/>
      <c r="DU312" s="30"/>
      <c r="DV312" s="30"/>
      <c r="DW312" s="30"/>
      <c r="DX312" s="30"/>
      <c r="DY312" s="30"/>
      <c r="DZ312" s="30"/>
      <c r="EA312" s="30"/>
      <c r="EB312" s="30"/>
      <c r="EC312" s="30"/>
      <c r="ED312" s="30"/>
      <c r="EE312" s="30"/>
      <c r="EF312" s="30"/>
      <c r="EG312" s="30"/>
      <c r="EH312" s="30"/>
      <c r="EI312" s="30"/>
      <c r="EJ312" s="30"/>
      <c r="EK312" s="30"/>
      <c r="EL312" s="30"/>
      <c r="EM312" s="30"/>
      <c r="EN312" s="30"/>
      <c r="EO312" s="30"/>
      <c r="EP312" s="30"/>
      <c r="EQ312" s="30"/>
      <c r="ER312" s="30"/>
      <c r="ES312" s="30"/>
      <c r="ET312" s="30"/>
      <c r="EU312" s="30"/>
      <c r="EV312" s="30"/>
      <c r="EW312" s="30"/>
      <c r="EX312" s="30"/>
      <c r="EY312" s="30"/>
      <c r="EZ312" s="30"/>
      <c r="FA312" s="30"/>
      <c r="FB312" s="30"/>
      <c r="FC312" s="30"/>
      <c r="FD312" s="30"/>
      <c r="FE312" s="30"/>
      <c r="FF312" s="30"/>
      <c r="FG312" s="30"/>
      <c r="FH312" s="30"/>
      <c r="FI312" s="30"/>
      <c r="FJ312" s="30"/>
      <c r="FK312" s="30"/>
      <c r="FL312" s="30"/>
      <c r="FM312" s="30"/>
      <c r="FN312" s="30"/>
      <c r="FO312" s="30"/>
      <c r="FP312" s="30"/>
      <c r="FQ312" s="30"/>
      <c r="FR312" s="30"/>
      <c r="FS312" s="30"/>
      <c r="FT312" s="30"/>
      <c r="FU312" s="30"/>
      <c r="FV312" s="30"/>
      <c r="FW312" s="30"/>
      <c r="FX312" s="30"/>
      <c r="FY312" s="30"/>
      <c r="FZ312" s="30"/>
      <c r="GA312" s="30"/>
      <c r="GB312" s="30"/>
      <c r="GC312" s="30"/>
      <c r="GD312" s="30"/>
      <c r="GE312" s="30"/>
      <c r="GF312" s="30"/>
      <c r="GG312" s="30"/>
      <c r="GH312" s="30"/>
      <c r="GI312" s="30"/>
      <c r="GJ312" s="30"/>
    </row>
    <row r="313" spans="1:192" hidden="1" x14ac:dyDescent="0.2">
      <c r="A313" s="30" t="s">
        <v>674</v>
      </c>
      <c r="B313" s="30" t="s">
        <v>675</v>
      </c>
      <c r="C313" s="30" t="s">
        <v>112</v>
      </c>
      <c r="D313" s="31">
        <v>110643</v>
      </c>
      <c r="E313" s="31"/>
      <c r="F313" s="31">
        <v>1213</v>
      </c>
      <c r="G313" s="31">
        <v>1236</v>
      </c>
      <c r="H313" s="31">
        <v>1126</v>
      </c>
      <c r="I313" s="31">
        <v>1298</v>
      </c>
      <c r="J313" s="31">
        <v>1312</v>
      </c>
      <c r="K313" s="31">
        <v>1267</v>
      </c>
      <c r="L313" s="31">
        <v>1417</v>
      </c>
      <c r="M313" s="31">
        <v>1397</v>
      </c>
      <c r="N313" s="31">
        <v>1134</v>
      </c>
      <c r="O313" s="31">
        <v>1181</v>
      </c>
      <c r="P313" s="31">
        <v>1140</v>
      </c>
      <c r="Q313" s="31">
        <v>1036</v>
      </c>
      <c r="R313" s="31">
        <v>858</v>
      </c>
      <c r="S313" s="31">
        <v>786</v>
      </c>
      <c r="T313" s="31">
        <v>789</v>
      </c>
      <c r="U313" s="31">
        <v>825</v>
      </c>
      <c r="V313" s="31">
        <v>675</v>
      </c>
      <c r="W313" s="31">
        <v>656</v>
      </c>
      <c r="X313" s="31">
        <v>629</v>
      </c>
      <c r="Y313" s="31">
        <v>580</v>
      </c>
      <c r="Z313" s="31">
        <v>541</v>
      </c>
      <c r="AA313" s="31">
        <v>472</v>
      </c>
      <c r="AB313" s="31">
        <v>475</v>
      </c>
      <c r="AC313" s="31">
        <v>392</v>
      </c>
      <c r="AD313" s="31">
        <v>312</v>
      </c>
      <c r="AE313" s="31">
        <v>1404</v>
      </c>
      <c r="AF313" s="31"/>
      <c r="AG313" s="63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  <c r="CN313" s="30"/>
      <c r="CO313" s="30"/>
      <c r="CP313" s="30"/>
      <c r="CQ313" s="30"/>
      <c r="CR313" s="30"/>
      <c r="CS313" s="30"/>
      <c r="CT313" s="30"/>
      <c r="CU313" s="30"/>
      <c r="CV313" s="30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  <c r="DJ313" s="30"/>
      <c r="DK313" s="30"/>
      <c r="DL313" s="30"/>
      <c r="DM313" s="30"/>
      <c r="DN313" s="30"/>
      <c r="DO313" s="30"/>
      <c r="DP313" s="30"/>
      <c r="DQ313" s="30"/>
      <c r="DR313" s="30"/>
      <c r="DS313" s="30"/>
      <c r="DT313" s="30"/>
      <c r="DU313" s="30"/>
      <c r="DV313" s="30"/>
      <c r="DW313" s="30"/>
      <c r="DX313" s="30"/>
      <c r="DY313" s="30"/>
      <c r="DZ313" s="30"/>
      <c r="EA313" s="30"/>
      <c r="EB313" s="30"/>
      <c r="EC313" s="30"/>
      <c r="ED313" s="30"/>
      <c r="EE313" s="30"/>
      <c r="EF313" s="30"/>
      <c r="EG313" s="30"/>
      <c r="EH313" s="30"/>
      <c r="EI313" s="30"/>
      <c r="EJ313" s="30"/>
      <c r="EK313" s="30"/>
      <c r="EL313" s="30"/>
      <c r="EM313" s="30"/>
      <c r="EN313" s="30"/>
      <c r="EO313" s="30"/>
      <c r="EP313" s="30"/>
      <c r="EQ313" s="30"/>
      <c r="ER313" s="30"/>
      <c r="ES313" s="30"/>
      <c r="ET313" s="30"/>
      <c r="EU313" s="30"/>
      <c r="EV313" s="30"/>
      <c r="EW313" s="30"/>
      <c r="EX313" s="30"/>
      <c r="EY313" s="30"/>
      <c r="EZ313" s="30"/>
      <c r="FA313" s="30"/>
      <c r="FB313" s="30"/>
      <c r="FC313" s="30"/>
      <c r="FD313" s="30"/>
      <c r="FE313" s="30"/>
      <c r="FF313" s="30"/>
      <c r="FG313" s="30"/>
      <c r="FH313" s="30"/>
      <c r="FI313" s="30"/>
      <c r="FJ313" s="30"/>
      <c r="FK313" s="30"/>
      <c r="FL313" s="30"/>
      <c r="FM313" s="30"/>
      <c r="FN313" s="30"/>
      <c r="FO313" s="30"/>
      <c r="FP313" s="30"/>
      <c r="FQ313" s="30"/>
      <c r="FR313" s="30"/>
      <c r="FS313" s="30"/>
      <c r="FT313" s="30"/>
      <c r="FU313" s="30"/>
      <c r="FV313" s="30"/>
      <c r="FW313" s="30"/>
      <c r="FX313" s="30"/>
      <c r="FY313" s="30"/>
      <c r="FZ313" s="30"/>
      <c r="GA313" s="30"/>
      <c r="GB313" s="30"/>
      <c r="GC313" s="30"/>
      <c r="GD313" s="30"/>
      <c r="GE313" s="30"/>
      <c r="GF313" s="30"/>
      <c r="GG313" s="30"/>
      <c r="GH313" s="30"/>
      <c r="GI313" s="30"/>
      <c r="GJ313" s="30"/>
    </row>
    <row r="314" spans="1:192" hidden="1" x14ac:dyDescent="0.2">
      <c r="A314" s="30" t="s">
        <v>676</v>
      </c>
      <c r="B314" s="30" t="s">
        <v>677</v>
      </c>
      <c r="C314" s="30" t="s">
        <v>109</v>
      </c>
      <c r="D314" s="31">
        <v>1196236</v>
      </c>
      <c r="E314" s="31"/>
      <c r="F314" s="31">
        <v>11632</v>
      </c>
      <c r="G314" s="31">
        <v>11601</v>
      </c>
      <c r="H314" s="31">
        <v>11249</v>
      </c>
      <c r="I314" s="31">
        <v>11155</v>
      </c>
      <c r="J314" s="31">
        <v>11425</v>
      </c>
      <c r="K314" s="31">
        <v>11984</v>
      </c>
      <c r="L314" s="31">
        <v>12622</v>
      </c>
      <c r="M314" s="31">
        <v>13661</v>
      </c>
      <c r="N314" s="31">
        <v>10884</v>
      </c>
      <c r="O314" s="31">
        <v>10068</v>
      </c>
      <c r="P314" s="31">
        <v>10192</v>
      </c>
      <c r="Q314" s="31">
        <v>9502</v>
      </c>
      <c r="R314" s="31">
        <v>8111</v>
      </c>
      <c r="S314" s="31">
        <v>7160</v>
      </c>
      <c r="T314" s="31">
        <v>7466</v>
      </c>
      <c r="U314" s="31">
        <v>7441</v>
      </c>
      <c r="V314" s="31">
        <v>6956</v>
      </c>
      <c r="W314" s="31">
        <v>6633</v>
      </c>
      <c r="X314" s="31">
        <v>6305</v>
      </c>
      <c r="Y314" s="31">
        <v>5666</v>
      </c>
      <c r="Z314" s="31">
        <v>5246</v>
      </c>
      <c r="AA314" s="31">
        <v>4804</v>
      </c>
      <c r="AB314" s="31">
        <v>4493</v>
      </c>
      <c r="AC314" s="31">
        <v>4077</v>
      </c>
      <c r="AD314" s="31">
        <v>3437</v>
      </c>
      <c r="AE314" s="31">
        <v>14126</v>
      </c>
      <c r="AF314" s="31"/>
      <c r="AG314" s="63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0"/>
      <c r="FR314" s="30"/>
      <c r="FS314" s="30"/>
      <c r="FT314" s="30"/>
      <c r="FU314" s="30"/>
      <c r="FV314" s="30"/>
      <c r="FW314" s="30"/>
      <c r="FX314" s="30"/>
      <c r="FY314" s="30"/>
      <c r="FZ314" s="30"/>
      <c r="GA314" s="30"/>
      <c r="GB314" s="30"/>
      <c r="GC314" s="30"/>
      <c r="GD314" s="30"/>
      <c r="GE314" s="30"/>
      <c r="GF314" s="30"/>
      <c r="GG314" s="30"/>
      <c r="GH314" s="30"/>
      <c r="GI314" s="30"/>
      <c r="GJ314" s="30"/>
    </row>
    <row r="315" spans="1:192" hidden="1" x14ac:dyDescent="0.2">
      <c r="A315" s="30" t="s">
        <v>678</v>
      </c>
      <c r="B315" s="30" t="s">
        <v>679</v>
      </c>
      <c r="C315" s="30" t="s">
        <v>112</v>
      </c>
      <c r="D315" s="31">
        <v>136795</v>
      </c>
      <c r="E315" s="31"/>
      <c r="F315" s="31">
        <v>1267</v>
      </c>
      <c r="G315" s="31">
        <v>1342</v>
      </c>
      <c r="H315" s="31">
        <v>1286</v>
      </c>
      <c r="I315" s="31">
        <v>1268</v>
      </c>
      <c r="J315" s="31">
        <v>1236</v>
      </c>
      <c r="K315" s="31">
        <v>1314</v>
      </c>
      <c r="L315" s="31">
        <v>1396</v>
      </c>
      <c r="M315" s="31">
        <v>1479</v>
      </c>
      <c r="N315" s="31">
        <v>1207</v>
      </c>
      <c r="O315" s="31">
        <v>1082</v>
      </c>
      <c r="P315" s="31">
        <v>1082</v>
      </c>
      <c r="Q315" s="31">
        <v>1025</v>
      </c>
      <c r="R315" s="31">
        <v>848</v>
      </c>
      <c r="S315" s="31">
        <v>799</v>
      </c>
      <c r="T315" s="31">
        <v>761</v>
      </c>
      <c r="U315" s="31">
        <v>834</v>
      </c>
      <c r="V315" s="31">
        <v>779</v>
      </c>
      <c r="W315" s="31">
        <v>738</v>
      </c>
      <c r="X315" s="31">
        <v>673</v>
      </c>
      <c r="Y315" s="31">
        <v>652</v>
      </c>
      <c r="Z315" s="31">
        <v>599</v>
      </c>
      <c r="AA315" s="31">
        <v>504</v>
      </c>
      <c r="AB315" s="31">
        <v>486</v>
      </c>
      <c r="AC315" s="31">
        <v>474</v>
      </c>
      <c r="AD315" s="31">
        <v>394</v>
      </c>
      <c r="AE315" s="31">
        <v>1835</v>
      </c>
      <c r="AF315" s="31"/>
      <c r="AG315" s="63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  <c r="DJ315" s="30"/>
      <c r="DK315" s="30"/>
      <c r="DL315" s="30"/>
      <c r="DM315" s="30"/>
      <c r="DN315" s="30"/>
      <c r="DO315" s="30"/>
      <c r="DP315" s="30"/>
      <c r="DQ315" s="30"/>
      <c r="DR315" s="30"/>
      <c r="DS315" s="30"/>
      <c r="DT315" s="30"/>
      <c r="DU315" s="30"/>
      <c r="DV315" s="30"/>
      <c r="DW315" s="30"/>
      <c r="DX315" s="30"/>
      <c r="DY315" s="30"/>
      <c r="DZ315" s="30"/>
      <c r="EA315" s="30"/>
      <c r="EB315" s="30"/>
      <c r="EC315" s="30"/>
      <c r="ED315" s="30"/>
      <c r="EE315" s="30"/>
      <c r="EF315" s="30"/>
      <c r="EG315" s="30"/>
      <c r="EH315" s="30"/>
      <c r="EI315" s="30"/>
      <c r="EJ315" s="30"/>
      <c r="EK315" s="30"/>
      <c r="EL315" s="30"/>
      <c r="EM315" s="30"/>
      <c r="EN315" s="30"/>
      <c r="EO315" s="30"/>
      <c r="EP315" s="30"/>
      <c r="EQ315" s="30"/>
      <c r="ER315" s="30"/>
      <c r="ES315" s="30"/>
      <c r="ET315" s="30"/>
      <c r="EU315" s="30"/>
      <c r="EV315" s="30"/>
      <c r="EW315" s="30"/>
      <c r="EX315" s="30"/>
      <c r="EY315" s="30"/>
      <c r="EZ315" s="30"/>
      <c r="FA315" s="30"/>
      <c r="FB315" s="30"/>
      <c r="FC315" s="30"/>
      <c r="FD315" s="30"/>
      <c r="FE315" s="30"/>
      <c r="FF315" s="30"/>
      <c r="FG315" s="30"/>
      <c r="FH315" s="30"/>
      <c r="FI315" s="30"/>
      <c r="FJ315" s="30"/>
      <c r="FK315" s="30"/>
      <c r="FL315" s="30"/>
      <c r="FM315" s="30"/>
      <c r="FN315" s="30"/>
      <c r="FO315" s="30"/>
      <c r="FP315" s="30"/>
      <c r="FQ315" s="30"/>
      <c r="FR315" s="30"/>
      <c r="FS315" s="30"/>
      <c r="FT315" s="30"/>
      <c r="FU315" s="30"/>
      <c r="FV315" s="30"/>
      <c r="FW315" s="30"/>
      <c r="FX315" s="30"/>
      <c r="FY315" s="30"/>
      <c r="FZ315" s="30"/>
      <c r="GA315" s="30"/>
      <c r="GB315" s="30"/>
      <c r="GC315" s="30"/>
      <c r="GD315" s="30"/>
      <c r="GE315" s="30"/>
      <c r="GF315" s="30"/>
      <c r="GG315" s="30"/>
      <c r="GH315" s="30"/>
      <c r="GI315" s="30"/>
      <c r="GJ315" s="30"/>
    </row>
    <row r="316" spans="1:192" hidden="1" x14ac:dyDescent="0.2">
      <c r="A316" s="30" t="s">
        <v>680</v>
      </c>
      <c r="B316" s="30" t="s">
        <v>681</v>
      </c>
      <c r="C316" s="30" t="s">
        <v>112</v>
      </c>
      <c r="D316" s="31">
        <v>80627</v>
      </c>
      <c r="E316" s="31"/>
      <c r="F316" s="31">
        <v>704</v>
      </c>
      <c r="G316" s="31">
        <v>790</v>
      </c>
      <c r="H316" s="31">
        <v>734</v>
      </c>
      <c r="I316" s="31">
        <v>805</v>
      </c>
      <c r="J316" s="31">
        <v>750</v>
      </c>
      <c r="K316" s="31">
        <v>817</v>
      </c>
      <c r="L316" s="31">
        <v>822</v>
      </c>
      <c r="M316" s="31">
        <v>942</v>
      </c>
      <c r="N316" s="31">
        <v>711</v>
      </c>
      <c r="O316" s="31">
        <v>616</v>
      </c>
      <c r="P316" s="31">
        <v>648</v>
      </c>
      <c r="Q316" s="31">
        <v>643</v>
      </c>
      <c r="R316" s="31">
        <v>524</v>
      </c>
      <c r="S316" s="31">
        <v>506</v>
      </c>
      <c r="T316" s="31">
        <v>482</v>
      </c>
      <c r="U316" s="31">
        <v>473</v>
      </c>
      <c r="V316" s="31">
        <v>439</v>
      </c>
      <c r="W316" s="31">
        <v>443</v>
      </c>
      <c r="X316" s="31">
        <v>371</v>
      </c>
      <c r="Y316" s="31">
        <v>383</v>
      </c>
      <c r="Z316" s="31">
        <v>310</v>
      </c>
      <c r="AA316" s="31">
        <v>278</v>
      </c>
      <c r="AB316" s="31">
        <v>299</v>
      </c>
      <c r="AC316" s="31">
        <v>264</v>
      </c>
      <c r="AD316" s="31">
        <v>213</v>
      </c>
      <c r="AE316" s="31">
        <v>763</v>
      </c>
      <c r="AF316" s="31"/>
      <c r="AG316" s="63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0"/>
      <c r="FR316" s="30"/>
      <c r="FS316" s="30"/>
      <c r="FT316" s="30"/>
      <c r="FU316" s="30"/>
      <c r="FV316" s="30"/>
      <c r="FW316" s="30"/>
      <c r="FX316" s="30"/>
      <c r="FY316" s="30"/>
      <c r="FZ316" s="30"/>
      <c r="GA316" s="30"/>
      <c r="GB316" s="30"/>
      <c r="GC316" s="30"/>
      <c r="GD316" s="30"/>
      <c r="GE316" s="30"/>
      <c r="GF316" s="30"/>
      <c r="GG316" s="30"/>
      <c r="GH316" s="30"/>
      <c r="GI316" s="30"/>
      <c r="GJ316" s="30"/>
    </row>
    <row r="317" spans="1:192" hidden="1" x14ac:dyDescent="0.2">
      <c r="A317" s="30" t="s">
        <v>682</v>
      </c>
      <c r="B317" s="30" t="s">
        <v>683</v>
      </c>
      <c r="C317" s="30" t="s">
        <v>112</v>
      </c>
      <c r="D317" s="31">
        <v>148998</v>
      </c>
      <c r="E317" s="31"/>
      <c r="F317" s="31">
        <v>1310</v>
      </c>
      <c r="G317" s="31">
        <v>1262</v>
      </c>
      <c r="H317" s="31">
        <v>1242</v>
      </c>
      <c r="I317" s="31">
        <v>1263</v>
      </c>
      <c r="J317" s="31">
        <v>1287</v>
      </c>
      <c r="K317" s="31">
        <v>1395</v>
      </c>
      <c r="L317" s="31">
        <v>1401</v>
      </c>
      <c r="M317" s="31">
        <v>1544</v>
      </c>
      <c r="N317" s="31">
        <v>1211</v>
      </c>
      <c r="O317" s="31">
        <v>1068</v>
      </c>
      <c r="P317" s="31">
        <v>1126</v>
      </c>
      <c r="Q317" s="31">
        <v>957</v>
      </c>
      <c r="R317" s="31">
        <v>856</v>
      </c>
      <c r="S317" s="31">
        <v>789</v>
      </c>
      <c r="T317" s="31">
        <v>832</v>
      </c>
      <c r="U317" s="31">
        <v>806</v>
      </c>
      <c r="V317" s="31">
        <v>738</v>
      </c>
      <c r="W317" s="31">
        <v>716</v>
      </c>
      <c r="X317" s="31">
        <v>654</v>
      </c>
      <c r="Y317" s="31">
        <v>605</v>
      </c>
      <c r="Z317" s="31">
        <v>543</v>
      </c>
      <c r="AA317" s="31">
        <v>501</v>
      </c>
      <c r="AB317" s="31">
        <v>473</v>
      </c>
      <c r="AC317" s="31">
        <v>423</v>
      </c>
      <c r="AD317" s="31">
        <v>352</v>
      </c>
      <c r="AE317" s="31">
        <v>1427</v>
      </c>
      <c r="AF317" s="31"/>
      <c r="AG317" s="63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30"/>
      <c r="CQ317" s="30"/>
      <c r="CR317" s="30"/>
      <c r="CS317" s="30"/>
      <c r="CT317" s="30"/>
      <c r="CU317" s="30"/>
      <c r="CV317" s="30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  <c r="DJ317" s="30"/>
      <c r="DK317" s="30"/>
      <c r="DL317" s="30"/>
      <c r="DM317" s="30"/>
      <c r="DN317" s="30"/>
      <c r="DO317" s="30"/>
      <c r="DP317" s="30"/>
      <c r="DQ317" s="30"/>
      <c r="DR317" s="30"/>
      <c r="DS317" s="30"/>
      <c r="DT317" s="30"/>
      <c r="DU317" s="30"/>
      <c r="DV317" s="30"/>
      <c r="DW317" s="30"/>
      <c r="DX317" s="30"/>
      <c r="DY317" s="30"/>
      <c r="DZ317" s="30"/>
      <c r="EA317" s="30"/>
      <c r="EB317" s="30"/>
      <c r="EC317" s="30"/>
      <c r="ED317" s="30"/>
      <c r="EE317" s="30"/>
      <c r="EF317" s="30"/>
      <c r="EG317" s="30"/>
      <c r="EH317" s="30"/>
      <c r="EI317" s="30"/>
      <c r="EJ317" s="30"/>
      <c r="EK317" s="30"/>
      <c r="EL317" s="30"/>
      <c r="EM317" s="30"/>
      <c r="EN317" s="30"/>
      <c r="EO317" s="30"/>
      <c r="EP317" s="30"/>
      <c r="EQ317" s="30"/>
      <c r="ER317" s="30"/>
      <c r="ES317" s="30"/>
      <c r="ET317" s="30"/>
      <c r="EU317" s="30"/>
      <c r="EV317" s="30"/>
      <c r="EW317" s="30"/>
      <c r="EX317" s="30"/>
      <c r="EY317" s="30"/>
      <c r="EZ317" s="30"/>
      <c r="FA317" s="30"/>
      <c r="FB317" s="30"/>
      <c r="FC317" s="30"/>
      <c r="FD317" s="30"/>
      <c r="FE317" s="30"/>
      <c r="FF317" s="30"/>
      <c r="FG317" s="30"/>
      <c r="FH317" s="30"/>
      <c r="FI317" s="30"/>
      <c r="FJ317" s="30"/>
      <c r="FK317" s="30"/>
      <c r="FL317" s="30"/>
      <c r="FM317" s="30"/>
      <c r="FN317" s="30"/>
      <c r="FO317" s="30"/>
      <c r="FP317" s="30"/>
      <c r="FQ317" s="30"/>
      <c r="FR317" s="30"/>
      <c r="FS317" s="30"/>
      <c r="FT317" s="30"/>
      <c r="FU317" s="30"/>
      <c r="FV317" s="30"/>
      <c r="FW317" s="30"/>
      <c r="FX317" s="30"/>
      <c r="FY317" s="30"/>
      <c r="FZ317" s="30"/>
      <c r="GA317" s="30"/>
      <c r="GB317" s="30"/>
      <c r="GC317" s="30"/>
      <c r="GD317" s="30"/>
      <c r="GE317" s="30"/>
      <c r="GF317" s="30"/>
      <c r="GG317" s="30"/>
      <c r="GH317" s="30"/>
      <c r="GI317" s="30"/>
      <c r="GJ317" s="30"/>
    </row>
    <row r="318" spans="1:192" hidden="1" x14ac:dyDescent="0.2">
      <c r="A318" s="30" t="s">
        <v>684</v>
      </c>
      <c r="B318" s="30" t="s">
        <v>685</v>
      </c>
      <c r="C318" s="30" t="s">
        <v>112</v>
      </c>
      <c r="D318" s="31">
        <v>87245</v>
      </c>
      <c r="E318" s="31"/>
      <c r="F318" s="31">
        <v>1023</v>
      </c>
      <c r="G318" s="31">
        <v>1039</v>
      </c>
      <c r="H318" s="31">
        <v>1029</v>
      </c>
      <c r="I318" s="31">
        <v>900</v>
      </c>
      <c r="J318" s="31">
        <v>1036</v>
      </c>
      <c r="K318" s="31">
        <v>996</v>
      </c>
      <c r="L318" s="31">
        <v>1129</v>
      </c>
      <c r="M318" s="31">
        <v>1257</v>
      </c>
      <c r="N318" s="31">
        <v>1029</v>
      </c>
      <c r="O318" s="31">
        <v>961</v>
      </c>
      <c r="P318" s="31">
        <v>934</v>
      </c>
      <c r="Q318" s="31">
        <v>898</v>
      </c>
      <c r="R318" s="31">
        <v>730</v>
      </c>
      <c r="S318" s="31">
        <v>615</v>
      </c>
      <c r="T318" s="31">
        <v>687</v>
      </c>
      <c r="U318" s="31">
        <v>700</v>
      </c>
      <c r="V318" s="31">
        <v>668</v>
      </c>
      <c r="W318" s="31">
        <v>627</v>
      </c>
      <c r="X318" s="31">
        <v>545</v>
      </c>
      <c r="Y318" s="31">
        <v>542</v>
      </c>
      <c r="Z318" s="31">
        <v>482</v>
      </c>
      <c r="AA318" s="31">
        <v>446</v>
      </c>
      <c r="AB318" s="31">
        <v>460</v>
      </c>
      <c r="AC318" s="31">
        <v>373</v>
      </c>
      <c r="AD318" s="31">
        <v>305</v>
      </c>
      <c r="AE318" s="31">
        <v>1230</v>
      </c>
      <c r="AF318" s="31"/>
      <c r="AG318" s="63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  <c r="CN318" s="30"/>
      <c r="CO318" s="30"/>
      <c r="CP318" s="30"/>
      <c r="CQ318" s="30"/>
      <c r="CR318" s="30"/>
      <c r="CS318" s="30"/>
      <c r="CT318" s="30"/>
      <c r="CU318" s="30"/>
      <c r="CV318" s="30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  <c r="DJ318" s="30"/>
      <c r="DK318" s="30"/>
      <c r="DL318" s="30"/>
      <c r="DM318" s="30"/>
      <c r="DN318" s="30"/>
      <c r="DO318" s="30"/>
      <c r="DP318" s="30"/>
      <c r="DQ318" s="30"/>
      <c r="DR318" s="30"/>
      <c r="DS318" s="30"/>
      <c r="DT318" s="30"/>
      <c r="DU318" s="30"/>
      <c r="DV318" s="30"/>
      <c r="DW318" s="30"/>
      <c r="DX318" s="30"/>
      <c r="DY318" s="30"/>
      <c r="DZ318" s="30"/>
      <c r="EA318" s="30"/>
      <c r="EB318" s="30"/>
      <c r="EC318" s="30"/>
      <c r="ED318" s="30"/>
      <c r="EE318" s="30"/>
      <c r="EF318" s="30"/>
      <c r="EG318" s="30"/>
      <c r="EH318" s="30"/>
      <c r="EI318" s="30"/>
      <c r="EJ318" s="30"/>
      <c r="EK318" s="30"/>
      <c r="EL318" s="30"/>
      <c r="EM318" s="30"/>
      <c r="EN318" s="30"/>
      <c r="EO318" s="30"/>
      <c r="EP318" s="30"/>
      <c r="EQ318" s="30"/>
      <c r="ER318" s="30"/>
      <c r="ES318" s="30"/>
      <c r="ET318" s="30"/>
      <c r="EU318" s="30"/>
      <c r="EV318" s="30"/>
      <c r="EW318" s="30"/>
      <c r="EX318" s="30"/>
      <c r="EY318" s="30"/>
      <c r="EZ318" s="30"/>
      <c r="FA318" s="30"/>
      <c r="FB318" s="30"/>
      <c r="FC318" s="30"/>
      <c r="FD318" s="30"/>
      <c r="FE318" s="30"/>
      <c r="FF318" s="30"/>
      <c r="FG318" s="30"/>
      <c r="FH318" s="30"/>
      <c r="FI318" s="30"/>
      <c r="FJ318" s="30"/>
      <c r="FK318" s="30"/>
      <c r="FL318" s="30"/>
      <c r="FM318" s="30"/>
      <c r="FN318" s="30"/>
      <c r="FO318" s="30"/>
      <c r="FP318" s="30"/>
      <c r="FQ318" s="30"/>
      <c r="FR318" s="30"/>
      <c r="FS318" s="30"/>
      <c r="FT318" s="30"/>
      <c r="FU318" s="30"/>
      <c r="FV318" s="30"/>
      <c r="FW318" s="30"/>
      <c r="FX318" s="30"/>
      <c r="FY318" s="30"/>
      <c r="FZ318" s="30"/>
      <c r="GA318" s="30"/>
      <c r="GB318" s="30"/>
      <c r="GC318" s="30"/>
      <c r="GD318" s="30"/>
      <c r="GE318" s="30"/>
      <c r="GF318" s="30"/>
      <c r="GG318" s="30"/>
      <c r="GH318" s="30"/>
      <c r="GI318" s="30"/>
      <c r="GJ318" s="30"/>
    </row>
    <row r="319" spans="1:192" hidden="1" x14ac:dyDescent="0.2">
      <c r="A319" s="30" t="s">
        <v>686</v>
      </c>
      <c r="B319" s="30" t="s">
        <v>687</v>
      </c>
      <c r="C319" s="30" t="s">
        <v>112</v>
      </c>
      <c r="D319" s="31">
        <v>148748</v>
      </c>
      <c r="E319" s="31"/>
      <c r="F319" s="31">
        <v>1423</v>
      </c>
      <c r="G319" s="31">
        <v>1364</v>
      </c>
      <c r="H319" s="31">
        <v>1378</v>
      </c>
      <c r="I319" s="31">
        <v>1390</v>
      </c>
      <c r="J319" s="31">
        <v>1409</v>
      </c>
      <c r="K319" s="31">
        <v>1427</v>
      </c>
      <c r="L319" s="31">
        <v>1559</v>
      </c>
      <c r="M319" s="31">
        <v>1633</v>
      </c>
      <c r="N319" s="31">
        <v>1271</v>
      </c>
      <c r="O319" s="31">
        <v>1208</v>
      </c>
      <c r="P319" s="31">
        <v>1155</v>
      </c>
      <c r="Q319" s="31">
        <v>1090</v>
      </c>
      <c r="R319" s="31">
        <v>959</v>
      </c>
      <c r="S319" s="31">
        <v>819</v>
      </c>
      <c r="T319" s="31">
        <v>843</v>
      </c>
      <c r="U319" s="31">
        <v>850</v>
      </c>
      <c r="V319" s="31">
        <v>802</v>
      </c>
      <c r="W319" s="31">
        <v>724</v>
      </c>
      <c r="X319" s="31">
        <v>699</v>
      </c>
      <c r="Y319" s="31">
        <v>638</v>
      </c>
      <c r="Z319" s="31">
        <v>583</v>
      </c>
      <c r="AA319" s="31">
        <v>589</v>
      </c>
      <c r="AB319" s="31">
        <v>556</v>
      </c>
      <c r="AC319" s="31">
        <v>470</v>
      </c>
      <c r="AD319" s="31">
        <v>422</v>
      </c>
      <c r="AE319" s="31">
        <v>1807</v>
      </c>
      <c r="AF319" s="31"/>
      <c r="AG319" s="63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  <c r="CN319" s="30"/>
      <c r="CO319" s="30"/>
      <c r="CP319" s="30"/>
      <c r="CQ319" s="30"/>
      <c r="CR319" s="30"/>
      <c r="CS319" s="30"/>
      <c r="CT319" s="30"/>
      <c r="CU319" s="30"/>
      <c r="CV319" s="30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  <c r="DJ319" s="30"/>
      <c r="DK319" s="30"/>
      <c r="DL319" s="30"/>
      <c r="DM319" s="30"/>
      <c r="DN319" s="30"/>
      <c r="DO319" s="30"/>
      <c r="DP319" s="30"/>
      <c r="DQ319" s="30"/>
      <c r="DR319" s="30"/>
      <c r="DS319" s="30"/>
      <c r="DT319" s="30"/>
      <c r="DU319" s="30"/>
      <c r="DV319" s="30"/>
      <c r="DW319" s="30"/>
      <c r="DX319" s="30"/>
      <c r="DY319" s="30"/>
      <c r="DZ319" s="30"/>
      <c r="EA319" s="30"/>
      <c r="EB319" s="30"/>
      <c r="EC319" s="30"/>
      <c r="ED319" s="30"/>
      <c r="EE319" s="30"/>
      <c r="EF319" s="30"/>
      <c r="EG319" s="30"/>
      <c r="EH319" s="30"/>
      <c r="EI319" s="30"/>
      <c r="EJ319" s="30"/>
      <c r="EK319" s="30"/>
      <c r="EL319" s="30"/>
      <c r="EM319" s="30"/>
      <c r="EN319" s="30"/>
      <c r="EO319" s="30"/>
      <c r="EP319" s="30"/>
      <c r="EQ319" s="30"/>
      <c r="ER319" s="30"/>
      <c r="ES319" s="30"/>
      <c r="ET319" s="30"/>
      <c r="EU319" s="30"/>
      <c r="EV319" s="30"/>
      <c r="EW319" s="30"/>
      <c r="EX319" s="30"/>
      <c r="EY319" s="30"/>
      <c r="EZ319" s="30"/>
      <c r="FA319" s="30"/>
      <c r="FB319" s="30"/>
      <c r="FC319" s="30"/>
      <c r="FD319" s="30"/>
      <c r="FE319" s="30"/>
      <c r="FF319" s="30"/>
      <c r="FG319" s="30"/>
      <c r="FH319" s="30"/>
      <c r="FI319" s="30"/>
      <c r="FJ319" s="30"/>
      <c r="FK319" s="30"/>
      <c r="FL319" s="30"/>
      <c r="FM319" s="30"/>
      <c r="FN319" s="30"/>
      <c r="FO319" s="30"/>
      <c r="FP319" s="30"/>
      <c r="FQ319" s="30"/>
      <c r="FR319" s="30"/>
      <c r="FS319" s="30"/>
      <c r="FT319" s="30"/>
      <c r="FU319" s="30"/>
      <c r="FV319" s="30"/>
      <c r="FW319" s="30"/>
      <c r="FX319" s="30"/>
      <c r="FY319" s="30"/>
      <c r="FZ319" s="30"/>
      <c r="GA319" s="30"/>
      <c r="GB319" s="30"/>
      <c r="GC319" s="30"/>
      <c r="GD319" s="30"/>
      <c r="GE319" s="30"/>
      <c r="GF319" s="30"/>
      <c r="GG319" s="30"/>
      <c r="GH319" s="30"/>
      <c r="GI319" s="30"/>
      <c r="GJ319" s="30"/>
    </row>
    <row r="320" spans="1:192" hidden="1" x14ac:dyDescent="0.2">
      <c r="A320" s="30" t="s">
        <v>688</v>
      </c>
      <c r="B320" s="30" t="s">
        <v>689</v>
      </c>
      <c r="C320" s="30" t="s">
        <v>112</v>
      </c>
      <c r="D320" s="31">
        <v>89424</v>
      </c>
      <c r="E320" s="31"/>
      <c r="F320" s="31">
        <v>823</v>
      </c>
      <c r="G320" s="31">
        <v>759</v>
      </c>
      <c r="H320" s="31">
        <v>752</v>
      </c>
      <c r="I320" s="31">
        <v>684</v>
      </c>
      <c r="J320" s="31">
        <v>741</v>
      </c>
      <c r="K320" s="31">
        <v>776</v>
      </c>
      <c r="L320" s="31">
        <v>849</v>
      </c>
      <c r="M320" s="31">
        <v>905</v>
      </c>
      <c r="N320" s="31">
        <v>721</v>
      </c>
      <c r="O320" s="31">
        <v>644</v>
      </c>
      <c r="P320" s="31">
        <v>661</v>
      </c>
      <c r="Q320" s="31">
        <v>633</v>
      </c>
      <c r="R320" s="31">
        <v>564</v>
      </c>
      <c r="S320" s="31">
        <v>448</v>
      </c>
      <c r="T320" s="31">
        <v>498</v>
      </c>
      <c r="U320" s="31">
        <v>490</v>
      </c>
      <c r="V320" s="31">
        <v>448</v>
      </c>
      <c r="W320" s="31">
        <v>428</v>
      </c>
      <c r="X320" s="31">
        <v>448</v>
      </c>
      <c r="Y320" s="31">
        <v>436</v>
      </c>
      <c r="Z320" s="31">
        <v>393</v>
      </c>
      <c r="AA320" s="31">
        <v>333</v>
      </c>
      <c r="AB320" s="31">
        <v>282</v>
      </c>
      <c r="AC320" s="31">
        <v>283</v>
      </c>
      <c r="AD320" s="31">
        <v>233</v>
      </c>
      <c r="AE320" s="31">
        <v>899</v>
      </c>
      <c r="AF320" s="31"/>
      <c r="AG320" s="63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0"/>
      <c r="DK320" s="30"/>
      <c r="DL320" s="30"/>
      <c r="DM320" s="30"/>
      <c r="DN320" s="30"/>
      <c r="DO320" s="30"/>
      <c r="DP320" s="30"/>
      <c r="DQ320" s="30"/>
      <c r="DR320" s="30"/>
      <c r="DS320" s="30"/>
      <c r="DT320" s="30"/>
      <c r="DU320" s="30"/>
      <c r="DV320" s="30"/>
      <c r="DW320" s="30"/>
      <c r="DX320" s="30"/>
      <c r="DY320" s="30"/>
      <c r="DZ320" s="30"/>
      <c r="EA320" s="30"/>
      <c r="EB320" s="30"/>
      <c r="EC320" s="30"/>
      <c r="ED320" s="30"/>
      <c r="EE320" s="30"/>
      <c r="EF320" s="30"/>
      <c r="EG320" s="30"/>
      <c r="EH320" s="30"/>
      <c r="EI320" s="30"/>
      <c r="EJ320" s="30"/>
      <c r="EK320" s="30"/>
      <c r="EL320" s="30"/>
      <c r="EM320" s="30"/>
      <c r="EN320" s="30"/>
      <c r="EO320" s="30"/>
      <c r="EP320" s="30"/>
      <c r="EQ320" s="30"/>
      <c r="ER320" s="30"/>
      <c r="ES320" s="30"/>
      <c r="ET320" s="30"/>
      <c r="EU320" s="30"/>
      <c r="EV320" s="30"/>
      <c r="EW320" s="30"/>
      <c r="EX320" s="30"/>
      <c r="EY320" s="30"/>
      <c r="EZ320" s="30"/>
      <c r="FA320" s="30"/>
      <c r="FB320" s="30"/>
      <c r="FC320" s="30"/>
      <c r="FD320" s="30"/>
      <c r="FE320" s="30"/>
      <c r="FF320" s="30"/>
      <c r="FG320" s="30"/>
      <c r="FH320" s="30"/>
      <c r="FI320" s="30"/>
      <c r="FJ320" s="30"/>
      <c r="FK320" s="30"/>
      <c r="FL320" s="30"/>
      <c r="FM320" s="30"/>
      <c r="FN320" s="30"/>
      <c r="FO320" s="30"/>
      <c r="FP320" s="30"/>
      <c r="FQ320" s="30"/>
      <c r="FR320" s="30"/>
      <c r="FS320" s="30"/>
      <c r="FT320" s="30"/>
      <c r="FU320" s="30"/>
      <c r="FV320" s="30"/>
      <c r="FW320" s="30"/>
      <c r="FX320" s="30"/>
      <c r="FY320" s="30"/>
      <c r="FZ320" s="30"/>
      <c r="GA320" s="30"/>
      <c r="GB320" s="30"/>
      <c r="GC320" s="30"/>
      <c r="GD320" s="30"/>
      <c r="GE320" s="30"/>
      <c r="GF320" s="30"/>
      <c r="GG320" s="30"/>
      <c r="GH320" s="30"/>
      <c r="GI320" s="30"/>
      <c r="GJ320" s="30"/>
    </row>
    <row r="321" spans="1:192" hidden="1" x14ac:dyDescent="0.2">
      <c r="A321" s="30" t="s">
        <v>690</v>
      </c>
      <c r="B321" s="30" t="s">
        <v>691</v>
      </c>
      <c r="C321" s="30" t="s">
        <v>112</v>
      </c>
      <c r="D321" s="31">
        <v>99844</v>
      </c>
      <c r="E321" s="31"/>
      <c r="F321" s="31">
        <v>953</v>
      </c>
      <c r="G321" s="31">
        <v>946</v>
      </c>
      <c r="H321" s="31">
        <v>902</v>
      </c>
      <c r="I321" s="31">
        <v>921</v>
      </c>
      <c r="J321" s="31">
        <v>927</v>
      </c>
      <c r="K321" s="31">
        <v>962</v>
      </c>
      <c r="L321" s="31">
        <v>979</v>
      </c>
      <c r="M321" s="31">
        <v>1107</v>
      </c>
      <c r="N321" s="31">
        <v>863</v>
      </c>
      <c r="O321" s="31">
        <v>853</v>
      </c>
      <c r="P321" s="31">
        <v>815</v>
      </c>
      <c r="Q321" s="31">
        <v>773</v>
      </c>
      <c r="R321" s="31">
        <v>691</v>
      </c>
      <c r="S321" s="31">
        <v>631</v>
      </c>
      <c r="T321" s="31">
        <v>673</v>
      </c>
      <c r="U321" s="31">
        <v>623</v>
      </c>
      <c r="V321" s="31">
        <v>601</v>
      </c>
      <c r="W321" s="31">
        <v>587</v>
      </c>
      <c r="X321" s="31">
        <v>600</v>
      </c>
      <c r="Y321" s="31">
        <v>454</v>
      </c>
      <c r="Z321" s="31">
        <v>405</v>
      </c>
      <c r="AA321" s="31">
        <v>382</v>
      </c>
      <c r="AB321" s="31">
        <v>362</v>
      </c>
      <c r="AC321" s="31">
        <v>314</v>
      </c>
      <c r="AD321" s="31">
        <v>253</v>
      </c>
      <c r="AE321" s="31">
        <v>968</v>
      </c>
      <c r="AF321" s="31"/>
      <c r="AG321" s="63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/>
      <c r="CS321" s="30"/>
      <c r="CT321" s="30"/>
      <c r="CU321" s="30"/>
      <c r="CV321" s="30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  <c r="DJ321" s="30"/>
      <c r="DK321" s="30"/>
      <c r="DL321" s="30"/>
      <c r="DM321" s="30"/>
      <c r="DN321" s="30"/>
      <c r="DO321" s="30"/>
      <c r="DP321" s="30"/>
      <c r="DQ321" s="30"/>
      <c r="DR321" s="30"/>
      <c r="DS321" s="30"/>
      <c r="DT321" s="30"/>
      <c r="DU321" s="30"/>
      <c r="DV321" s="30"/>
      <c r="DW321" s="30"/>
      <c r="DX321" s="30"/>
      <c r="DY321" s="30"/>
      <c r="DZ321" s="30"/>
      <c r="EA321" s="30"/>
      <c r="EB321" s="30"/>
      <c r="EC321" s="30"/>
      <c r="ED321" s="30"/>
      <c r="EE321" s="30"/>
      <c r="EF321" s="30"/>
      <c r="EG321" s="30"/>
      <c r="EH321" s="30"/>
      <c r="EI321" s="30"/>
      <c r="EJ321" s="30"/>
      <c r="EK321" s="30"/>
      <c r="EL321" s="30"/>
      <c r="EM321" s="30"/>
      <c r="EN321" s="30"/>
      <c r="EO321" s="30"/>
      <c r="EP321" s="30"/>
      <c r="EQ321" s="30"/>
      <c r="ER321" s="30"/>
      <c r="ES321" s="30"/>
      <c r="ET321" s="30"/>
      <c r="EU321" s="30"/>
      <c r="EV321" s="30"/>
      <c r="EW321" s="30"/>
      <c r="EX321" s="30"/>
      <c r="EY321" s="30"/>
      <c r="EZ321" s="30"/>
      <c r="FA321" s="30"/>
      <c r="FB321" s="30"/>
      <c r="FC321" s="30"/>
      <c r="FD321" s="30"/>
      <c r="FE321" s="30"/>
      <c r="FF321" s="30"/>
      <c r="FG321" s="30"/>
      <c r="FH321" s="30"/>
      <c r="FI321" s="30"/>
      <c r="FJ321" s="30"/>
      <c r="FK321" s="30"/>
      <c r="FL321" s="30"/>
      <c r="FM321" s="30"/>
      <c r="FN321" s="30"/>
      <c r="FO321" s="30"/>
      <c r="FP321" s="30"/>
      <c r="FQ321" s="30"/>
      <c r="FR321" s="30"/>
      <c r="FS321" s="30"/>
      <c r="FT321" s="30"/>
      <c r="FU321" s="30"/>
      <c r="FV321" s="30"/>
      <c r="FW321" s="30"/>
      <c r="FX321" s="30"/>
      <c r="FY321" s="30"/>
      <c r="FZ321" s="30"/>
      <c r="GA321" s="30"/>
      <c r="GB321" s="30"/>
      <c r="GC321" s="30"/>
      <c r="GD321" s="30"/>
      <c r="GE321" s="30"/>
      <c r="GF321" s="30"/>
      <c r="GG321" s="30"/>
      <c r="GH321" s="30"/>
      <c r="GI321" s="30"/>
      <c r="GJ321" s="30"/>
    </row>
    <row r="322" spans="1:192" hidden="1" x14ac:dyDescent="0.2">
      <c r="A322" s="30" t="s">
        <v>692</v>
      </c>
      <c r="B322" s="30" t="s">
        <v>693</v>
      </c>
      <c r="C322" s="30" t="s">
        <v>112</v>
      </c>
      <c r="D322" s="31">
        <v>89305</v>
      </c>
      <c r="E322" s="31"/>
      <c r="F322" s="31">
        <v>870</v>
      </c>
      <c r="G322" s="31">
        <v>881</v>
      </c>
      <c r="H322" s="31">
        <v>857</v>
      </c>
      <c r="I322" s="31">
        <v>811</v>
      </c>
      <c r="J322" s="31">
        <v>854</v>
      </c>
      <c r="K322" s="31">
        <v>876</v>
      </c>
      <c r="L322" s="31">
        <v>959</v>
      </c>
      <c r="M322" s="31">
        <v>1098</v>
      </c>
      <c r="N322" s="31">
        <v>819</v>
      </c>
      <c r="O322" s="31">
        <v>781</v>
      </c>
      <c r="P322" s="31">
        <v>830</v>
      </c>
      <c r="Q322" s="31">
        <v>810</v>
      </c>
      <c r="R322" s="31">
        <v>636</v>
      </c>
      <c r="S322" s="31">
        <v>563</v>
      </c>
      <c r="T322" s="31">
        <v>605</v>
      </c>
      <c r="U322" s="31">
        <v>597</v>
      </c>
      <c r="V322" s="31">
        <v>521</v>
      </c>
      <c r="W322" s="31">
        <v>530</v>
      </c>
      <c r="X322" s="31">
        <v>541</v>
      </c>
      <c r="Y322" s="31">
        <v>423</v>
      </c>
      <c r="Z322" s="31">
        <v>454</v>
      </c>
      <c r="AA322" s="31">
        <v>405</v>
      </c>
      <c r="AB322" s="31">
        <v>331</v>
      </c>
      <c r="AC322" s="31">
        <v>315</v>
      </c>
      <c r="AD322" s="31">
        <v>260</v>
      </c>
      <c r="AE322" s="31">
        <v>945</v>
      </c>
      <c r="AF322" s="31"/>
      <c r="AG322" s="63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30"/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  <c r="CN322" s="30"/>
      <c r="CO322" s="30"/>
      <c r="CP322" s="30"/>
      <c r="CQ322" s="30"/>
      <c r="CR322" s="30"/>
      <c r="CS322" s="30"/>
      <c r="CT322" s="30"/>
      <c r="CU322" s="30"/>
      <c r="CV322" s="30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  <c r="DJ322" s="30"/>
      <c r="DK322" s="30"/>
      <c r="DL322" s="30"/>
      <c r="DM322" s="30"/>
      <c r="DN322" s="30"/>
      <c r="DO322" s="30"/>
      <c r="DP322" s="30"/>
      <c r="DQ322" s="30"/>
      <c r="DR322" s="30"/>
      <c r="DS322" s="30"/>
      <c r="DT322" s="30"/>
      <c r="DU322" s="30"/>
      <c r="DV322" s="30"/>
      <c r="DW322" s="30"/>
      <c r="DX322" s="30"/>
      <c r="DY322" s="30"/>
      <c r="DZ322" s="30"/>
      <c r="EA322" s="30"/>
      <c r="EB322" s="30"/>
      <c r="EC322" s="30"/>
      <c r="ED322" s="30"/>
      <c r="EE322" s="30"/>
      <c r="EF322" s="30"/>
      <c r="EG322" s="30"/>
      <c r="EH322" s="30"/>
      <c r="EI322" s="30"/>
      <c r="EJ322" s="30"/>
      <c r="EK322" s="30"/>
      <c r="EL322" s="30"/>
      <c r="EM322" s="30"/>
      <c r="EN322" s="30"/>
      <c r="EO322" s="30"/>
      <c r="EP322" s="30"/>
      <c r="EQ322" s="30"/>
      <c r="ER322" s="30"/>
      <c r="ES322" s="30"/>
      <c r="ET322" s="30"/>
      <c r="EU322" s="30"/>
      <c r="EV322" s="30"/>
      <c r="EW322" s="30"/>
      <c r="EX322" s="30"/>
      <c r="EY322" s="30"/>
      <c r="EZ322" s="30"/>
      <c r="FA322" s="30"/>
      <c r="FB322" s="30"/>
      <c r="FC322" s="30"/>
      <c r="FD322" s="30"/>
      <c r="FE322" s="30"/>
      <c r="FF322" s="30"/>
      <c r="FG322" s="30"/>
      <c r="FH322" s="30"/>
      <c r="FI322" s="30"/>
      <c r="FJ322" s="30"/>
      <c r="FK322" s="30"/>
      <c r="FL322" s="30"/>
      <c r="FM322" s="30"/>
      <c r="FN322" s="30"/>
      <c r="FO322" s="30"/>
      <c r="FP322" s="30"/>
      <c r="FQ322" s="30"/>
      <c r="FR322" s="30"/>
      <c r="FS322" s="30"/>
      <c r="FT322" s="30"/>
      <c r="FU322" s="30"/>
      <c r="FV322" s="30"/>
      <c r="FW322" s="30"/>
      <c r="FX322" s="30"/>
      <c r="FY322" s="30"/>
      <c r="FZ322" s="30"/>
      <c r="GA322" s="30"/>
      <c r="GB322" s="30"/>
      <c r="GC322" s="30"/>
      <c r="GD322" s="30"/>
      <c r="GE322" s="30"/>
      <c r="GF322" s="30"/>
      <c r="GG322" s="30"/>
      <c r="GH322" s="30"/>
      <c r="GI322" s="30"/>
      <c r="GJ322" s="30"/>
    </row>
    <row r="323" spans="1:192" hidden="1" x14ac:dyDescent="0.2">
      <c r="A323" s="30" t="s">
        <v>694</v>
      </c>
      <c r="B323" s="30" t="s">
        <v>695</v>
      </c>
      <c r="C323" s="30" t="s">
        <v>112</v>
      </c>
      <c r="D323" s="31">
        <v>88129</v>
      </c>
      <c r="E323" s="31"/>
      <c r="F323" s="31">
        <v>958</v>
      </c>
      <c r="G323" s="31">
        <v>965</v>
      </c>
      <c r="H323" s="31">
        <v>886</v>
      </c>
      <c r="I323" s="31">
        <v>877</v>
      </c>
      <c r="J323" s="31">
        <v>916</v>
      </c>
      <c r="K323" s="31">
        <v>999</v>
      </c>
      <c r="L323" s="31">
        <v>1105</v>
      </c>
      <c r="M323" s="31">
        <v>1114</v>
      </c>
      <c r="N323" s="31">
        <v>913</v>
      </c>
      <c r="O323" s="31">
        <v>824</v>
      </c>
      <c r="P323" s="31">
        <v>871</v>
      </c>
      <c r="Q323" s="31">
        <v>755</v>
      </c>
      <c r="R323" s="31">
        <v>663</v>
      </c>
      <c r="S323" s="31">
        <v>554</v>
      </c>
      <c r="T323" s="31">
        <v>628</v>
      </c>
      <c r="U323" s="31">
        <v>586</v>
      </c>
      <c r="V323" s="31">
        <v>533</v>
      </c>
      <c r="W323" s="31">
        <v>492</v>
      </c>
      <c r="X323" s="31">
        <v>483</v>
      </c>
      <c r="Y323" s="31">
        <v>388</v>
      </c>
      <c r="Z323" s="31">
        <v>440</v>
      </c>
      <c r="AA323" s="31">
        <v>358</v>
      </c>
      <c r="AB323" s="31">
        <v>323</v>
      </c>
      <c r="AC323" s="31">
        <v>309</v>
      </c>
      <c r="AD323" s="31">
        <v>290</v>
      </c>
      <c r="AE323" s="31">
        <v>1221</v>
      </c>
      <c r="AF323" s="31"/>
      <c r="AG323" s="63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/>
      <c r="CB323" s="30"/>
      <c r="CC323" s="30"/>
      <c r="CD323" s="30"/>
      <c r="CE323" s="30"/>
      <c r="CF323" s="30"/>
      <c r="CG323" s="30"/>
      <c r="CH323" s="30"/>
      <c r="CI323" s="30"/>
      <c r="CJ323" s="30"/>
      <c r="CK323" s="30"/>
      <c r="CL323" s="30"/>
      <c r="CM323" s="30"/>
      <c r="CN323" s="30"/>
      <c r="CO323" s="30"/>
      <c r="CP323" s="30"/>
      <c r="CQ323" s="30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30"/>
      <c r="EQ323" s="30"/>
      <c r="ER323" s="30"/>
      <c r="ES323" s="30"/>
      <c r="ET323" s="30"/>
      <c r="EU323" s="30"/>
      <c r="EV323" s="30"/>
      <c r="EW323" s="30"/>
      <c r="EX323" s="30"/>
      <c r="EY323" s="30"/>
      <c r="EZ323" s="30"/>
      <c r="FA323" s="30"/>
      <c r="FB323" s="30"/>
      <c r="FC323" s="30"/>
      <c r="FD323" s="30"/>
      <c r="FE323" s="30"/>
      <c r="FF323" s="30"/>
      <c r="FG323" s="30"/>
      <c r="FH323" s="30"/>
      <c r="FI323" s="30"/>
      <c r="FJ323" s="30"/>
      <c r="FK323" s="30"/>
      <c r="FL323" s="30"/>
      <c r="FM323" s="30"/>
      <c r="FN323" s="30"/>
      <c r="FO323" s="30"/>
      <c r="FP323" s="30"/>
      <c r="FQ323" s="30"/>
      <c r="FR323" s="30"/>
      <c r="FS323" s="30"/>
      <c r="FT323" s="30"/>
      <c r="FU323" s="30"/>
      <c r="FV323" s="30"/>
      <c r="FW323" s="30"/>
      <c r="FX323" s="30"/>
      <c r="FY323" s="30"/>
      <c r="FZ323" s="30"/>
      <c r="GA323" s="30"/>
      <c r="GB323" s="30"/>
      <c r="GC323" s="30"/>
      <c r="GD323" s="30"/>
      <c r="GE323" s="30"/>
      <c r="GF323" s="30"/>
      <c r="GG323" s="30"/>
      <c r="GH323" s="30"/>
      <c r="GI323" s="30"/>
      <c r="GJ323" s="30"/>
    </row>
    <row r="324" spans="1:192" hidden="1" x14ac:dyDescent="0.2">
      <c r="A324" s="30" t="s">
        <v>696</v>
      </c>
      <c r="B324" s="30" t="s">
        <v>697</v>
      </c>
      <c r="C324" s="30" t="s">
        <v>112</v>
      </c>
      <c r="D324" s="31">
        <v>126328</v>
      </c>
      <c r="E324" s="31"/>
      <c r="F324" s="31">
        <v>1373</v>
      </c>
      <c r="G324" s="31">
        <v>1276</v>
      </c>
      <c r="H324" s="31">
        <v>1275</v>
      </c>
      <c r="I324" s="31">
        <v>1321</v>
      </c>
      <c r="J324" s="31">
        <v>1355</v>
      </c>
      <c r="K324" s="31">
        <v>1469</v>
      </c>
      <c r="L324" s="31">
        <v>1479</v>
      </c>
      <c r="M324" s="31">
        <v>1601</v>
      </c>
      <c r="N324" s="31">
        <v>1340</v>
      </c>
      <c r="O324" s="31">
        <v>1288</v>
      </c>
      <c r="P324" s="31">
        <v>1329</v>
      </c>
      <c r="Q324" s="31">
        <v>1248</v>
      </c>
      <c r="R324" s="31">
        <v>1026</v>
      </c>
      <c r="S324" s="31">
        <v>882</v>
      </c>
      <c r="T324" s="31">
        <v>894</v>
      </c>
      <c r="U324" s="31">
        <v>952</v>
      </c>
      <c r="V324" s="31">
        <v>892</v>
      </c>
      <c r="W324" s="31">
        <v>840</v>
      </c>
      <c r="X324" s="31">
        <v>803</v>
      </c>
      <c r="Y324" s="31">
        <v>741</v>
      </c>
      <c r="Z324" s="31">
        <v>655</v>
      </c>
      <c r="AA324" s="31">
        <v>646</v>
      </c>
      <c r="AB324" s="31">
        <v>594</v>
      </c>
      <c r="AC324" s="31">
        <v>506</v>
      </c>
      <c r="AD324" s="31">
        <v>442</v>
      </c>
      <c r="AE324" s="31">
        <v>1908</v>
      </c>
      <c r="AF324" s="31"/>
      <c r="AG324" s="63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  <c r="EW324" s="30"/>
      <c r="EX324" s="30"/>
      <c r="EY324" s="30"/>
      <c r="EZ324" s="30"/>
      <c r="FA324" s="30"/>
      <c r="FB324" s="30"/>
      <c r="FC324" s="30"/>
      <c r="FD324" s="30"/>
      <c r="FE324" s="30"/>
      <c r="FF324" s="30"/>
      <c r="FG324" s="30"/>
      <c r="FH324" s="30"/>
      <c r="FI324" s="30"/>
      <c r="FJ324" s="30"/>
      <c r="FK324" s="30"/>
      <c r="FL324" s="30"/>
      <c r="FM324" s="30"/>
      <c r="FN324" s="30"/>
      <c r="FO324" s="30"/>
      <c r="FP324" s="30"/>
      <c r="FQ324" s="30"/>
      <c r="FR324" s="30"/>
      <c r="FS324" s="30"/>
      <c r="FT324" s="30"/>
      <c r="FU324" s="30"/>
      <c r="FV324" s="30"/>
      <c r="FW324" s="30"/>
      <c r="FX324" s="30"/>
      <c r="FY324" s="30"/>
      <c r="FZ324" s="30"/>
      <c r="GA324" s="30"/>
      <c r="GB324" s="30"/>
      <c r="GC324" s="30"/>
      <c r="GD324" s="30"/>
      <c r="GE324" s="30"/>
      <c r="GF324" s="30"/>
      <c r="GG324" s="30"/>
      <c r="GH324" s="30"/>
      <c r="GI324" s="30"/>
      <c r="GJ324" s="30"/>
    </row>
    <row r="325" spans="1:192" hidden="1" x14ac:dyDescent="0.2">
      <c r="A325" s="30" t="s">
        <v>698</v>
      </c>
      <c r="B325" s="30" t="s">
        <v>699</v>
      </c>
      <c r="C325" s="30" t="s">
        <v>112</v>
      </c>
      <c r="D325" s="31">
        <v>100793</v>
      </c>
      <c r="E325" s="31"/>
      <c r="F325" s="31">
        <v>928</v>
      </c>
      <c r="G325" s="31">
        <v>977</v>
      </c>
      <c r="H325" s="31">
        <v>908</v>
      </c>
      <c r="I325" s="31">
        <v>915</v>
      </c>
      <c r="J325" s="31">
        <v>914</v>
      </c>
      <c r="K325" s="31">
        <v>953</v>
      </c>
      <c r="L325" s="31">
        <v>944</v>
      </c>
      <c r="M325" s="31">
        <v>981</v>
      </c>
      <c r="N325" s="31">
        <v>799</v>
      </c>
      <c r="O325" s="31">
        <v>743</v>
      </c>
      <c r="P325" s="31">
        <v>741</v>
      </c>
      <c r="Q325" s="31">
        <v>670</v>
      </c>
      <c r="R325" s="31">
        <v>614</v>
      </c>
      <c r="S325" s="31">
        <v>554</v>
      </c>
      <c r="T325" s="31">
        <v>563</v>
      </c>
      <c r="U325" s="31">
        <v>530</v>
      </c>
      <c r="V325" s="31">
        <v>535</v>
      </c>
      <c r="W325" s="31">
        <v>508</v>
      </c>
      <c r="X325" s="31">
        <v>488</v>
      </c>
      <c r="Y325" s="31">
        <v>404</v>
      </c>
      <c r="Z325" s="31">
        <v>382</v>
      </c>
      <c r="AA325" s="31">
        <v>362</v>
      </c>
      <c r="AB325" s="31">
        <v>327</v>
      </c>
      <c r="AC325" s="31">
        <v>346</v>
      </c>
      <c r="AD325" s="31">
        <v>273</v>
      </c>
      <c r="AE325" s="31">
        <v>1123</v>
      </c>
      <c r="AF325" s="31"/>
      <c r="AG325" s="63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30"/>
      <c r="CO325" s="30"/>
      <c r="CP325" s="30"/>
      <c r="CQ325" s="30"/>
      <c r="CR325" s="30"/>
      <c r="CS325" s="30"/>
      <c r="CT325" s="30"/>
      <c r="CU325" s="30"/>
      <c r="CV325" s="30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  <c r="DJ325" s="30"/>
      <c r="DK325" s="30"/>
      <c r="DL325" s="30"/>
      <c r="DM325" s="30"/>
      <c r="DN325" s="30"/>
      <c r="DO325" s="30"/>
      <c r="DP325" s="30"/>
      <c r="DQ325" s="30"/>
      <c r="DR325" s="30"/>
      <c r="DS325" s="30"/>
      <c r="DT325" s="30"/>
      <c r="DU325" s="30"/>
      <c r="DV325" s="30"/>
      <c r="DW325" s="30"/>
      <c r="DX325" s="30"/>
      <c r="DY325" s="30"/>
      <c r="DZ325" s="30"/>
      <c r="EA325" s="30"/>
      <c r="EB325" s="30"/>
      <c r="EC325" s="30"/>
      <c r="ED325" s="30"/>
      <c r="EE325" s="30"/>
      <c r="EF325" s="30"/>
      <c r="EG325" s="30"/>
      <c r="EH325" s="30"/>
      <c r="EI325" s="30"/>
      <c r="EJ325" s="30"/>
      <c r="EK325" s="30"/>
      <c r="EL325" s="30"/>
      <c r="EM325" s="30"/>
      <c r="EN325" s="30"/>
      <c r="EO325" s="30"/>
      <c r="EP325" s="30"/>
      <c r="EQ325" s="30"/>
      <c r="ER325" s="30"/>
      <c r="ES325" s="30"/>
      <c r="ET325" s="30"/>
      <c r="EU325" s="30"/>
      <c r="EV325" s="30"/>
      <c r="EW325" s="30"/>
      <c r="EX325" s="30"/>
      <c r="EY325" s="30"/>
      <c r="EZ325" s="30"/>
      <c r="FA325" s="30"/>
      <c r="FB325" s="30"/>
      <c r="FC325" s="30"/>
      <c r="FD325" s="30"/>
      <c r="FE325" s="30"/>
      <c r="FF325" s="30"/>
      <c r="FG325" s="30"/>
      <c r="FH325" s="30"/>
      <c r="FI325" s="30"/>
      <c r="FJ325" s="30"/>
      <c r="FK325" s="30"/>
      <c r="FL325" s="30"/>
      <c r="FM325" s="30"/>
      <c r="FN325" s="30"/>
      <c r="FO325" s="30"/>
      <c r="FP325" s="30"/>
      <c r="FQ325" s="30"/>
      <c r="FR325" s="30"/>
      <c r="FS325" s="30"/>
      <c r="FT325" s="30"/>
      <c r="FU325" s="30"/>
      <c r="FV325" s="30"/>
      <c r="FW325" s="30"/>
      <c r="FX325" s="30"/>
      <c r="FY325" s="30"/>
      <c r="FZ325" s="30"/>
      <c r="GA325" s="30"/>
      <c r="GB325" s="30"/>
      <c r="GC325" s="30"/>
      <c r="GD325" s="30"/>
      <c r="GE325" s="30"/>
      <c r="GF325" s="30"/>
      <c r="GG325" s="30"/>
      <c r="GH325" s="30"/>
      <c r="GI325" s="30"/>
      <c r="GJ325" s="30"/>
    </row>
    <row r="326" spans="1:192" hidden="1" x14ac:dyDescent="0.2">
      <c r="A326" s="30" t="s">
        <v>700</v>
      </c>
      <c r="B326" s="30" t="s">
        <v>701</v>
      </c>
      <c r="C326" s="30" t="s">
        <v>109</v>
      </c>
      <c r="D326" s="31">
        <v>863980</v>
      </c>
      <c r="E326" s="31"/>
      <c r="F326" s="31">
        <v>10044</v>
      </c>
      <c r="G326" s="31">
        <v>9863</v>
      </c>
      <c r="H326" s="31">
        <v>9668</v>
      </c>
      <c r="I326" s="31">
        <v>9731</v>
      </c>
      <c r="J326" s="31">
        <v>10130</v>
      </c>
      <c r="K326" s="31">
        <v>10625</v>
      </c>
      <c r="L326" s="31">
        <v>11253</v>
      </c>
      <c r="M326" s="31">
        <v>12499</v>
      </c>
      <c r="N326" s="31">
        <v>9665</v>
      </c>
      <c r="O326" s="31">
        <v>9191</v>
      </c>
      <c r="P326" s="31">
        <v>8933</v>
      </c>
      <c r="Q326" s="31">
        <v>8579</v>
      </c>
      <c r="R326" s="31">
        <v>7170</v>
      </c>
      <c r="S326" s="31">
        <v>6250</v>
      </c>
      <c r="T326" s="31">
        <v>6633</v>
      </c>
      <c r="U326" s="31">
        <v>6371</v>
      </c>
      <c r="V326" s="31">
        <v>6157</v>
      </c>
      <c r="W326" s="31">
        <v>5664</v>
      </c>
      <c r="X326" s="31">
        <v>5245</v>
      </c>
      <c r="Y326" s="31">
        <v>4925</v>
      </c>
      <c r="Z326" s="31">
        <v>4466</v>
      </c>
      <c r="AA326" s="31">
        <v>3962</v>
      </c>
      <c r="AB326" s="31">
        <v>3703</v>
      </c>
      <c r="AC326" s="31">
        <v>3531</v>
      </c>
      <c r="AD326" s="31">
        <v>3044</v>
      </c>
      <c r="AE326" s="31">
        <v>11481</v>
      </c>
      <c r="AF326" s="31"/>
      <c r="AG326" s="63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  <c r="BY326" s="30"/>
      <c r="BZ326" s="30"/>
      <c r="CA326" s="30"/>
      <c r="CB326" s="30"/>
      <c r="CC326" s="30"/>
      <c r="CD326" s="30"/>
      <c r="CE326" s="30"/>
      <c r="CF326" s="30"/>
      <c r="CG326" s="30"/>
      <c r="CH326" s="30"/>
      <c r="CI326" s="30"/>
      <c r="CJ326" s="30"/>
      <c r="CK326" s="30"/>
      <c r="CL326" s="30"/>
      <c r="CM326" s="30"/>
      <c r="CN326" s="30"/>
      <c r="CO326" s="30"/>
      <c r="CP326" s="30"/>
      <c r="CQ326" s="30"/>
      <c r="CR326" s="30"/>
      <c r="CS326" s="30"/>
      <c r="CT326" s="30"/>
      <c r="CU326" s="30"/>
      <c r="CV326" s="30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  <c r="DJ326" s="30"/>
      <c r="DK326" s="30"/>
      <c r="DL326" s="30"/>
      <c r="DM326" s="30"/>
      <c r="DN326" s="30"/>
      <c r="DO326" s="30"/>
      <c r="DP326" s="30"/>
      <c r="DQ326" s="30"/>
      <c r="DR326" s="30"/>
      <c r="DS326" s="30"/>
      <c r="DT326" s="30"/>
      <c r="DU326" s="30"/>
      <c r="DV326" s="30"/>
      <c r="DW326" s="30"/>
      <c r="DX326" s="30"/>
      <c r="DY326" s="30"/>
      <c r="DZ326" s="30"/>
      <c r="EA326" s="30"/>
      <c r="EB326" s="30"/>
      <c r="EC326" s="30"/>
      <c r="ED326" s="30"/>
      <c r="EE326" s="30"/>
      <c r="EF326" s="30"/>
      <c r="EG326" s="30"/>
      <c r="EH326" s="30"/>
      <c r="EI326" s="30"/>
      <c r="EJ326" s="30"/>
      <c r="EK326" s="30"/>
      <c r="EL326" s="30"/>
      <c r="EM326" s="30"/>
      <c r="EN326" s="30"/>
      <c r="EO326" s="30"/>
      <c r="EP326" s="30"/>
      <c r="EQ326" s="30"/>
      <c r="ER326" s="30"/>
      <c r="ES326" s="30"/>
      <c r="ET326" s="30"/>
      <c r="EU326" s="30"/>
      <c r="EV326" s="30"/>
      <c r="EW326" s="30"/>
      <c r="EX326" s="30"/>
      <c r="EY326" s="30"/>
      <c r="EZ326" s="30"/>
      <c r="FA326" s="30"/>
      <c r="FB326" s="30"/>
      <c r="FC326" s="30"/>
      <c r="FD326" s="30"/>
      <c r="FE326" s="30"/>
      <c r="FF326" s="30"/>
      <c r="FG326" s="30"/>
      <c r="FH326" s="30"/>
      <c r="FI326" s="30"/>
      <c r="FJ326" s="30"/>
      <c r="FK326" s="30"/>
      <c r="FL326" s="30"/>
      <c r="FM326" s="30"/>
      <c r="FN326" s="30"/>
      <c r="FO326" s="30"/>
      <c r="FP326" s="30"/>
      <c r="FQ326" s="30"/>
      <c r="FR326" s="30"/>
      <c r="FS326" s="30"/>
      <c r="FT326" s="30"/>
      <c r="FU326" s="30"/>
      <c r="FV326" s="30"/>
      <c r="FW326" s="30"/>
      <c r="FX326" s="30"/>
      <c r="FY326" s="30"/>
      <c r="FZ326" s="30"/>
      <c r="GA326" s="30"/>
      <c r="GB326" s="30"/>
      <c r="GC326" s="30"/>
      <c r="GD326" s="30"/>
      <c r="GE326" s="30"/>
      <c r="GF326" s="30"/>
      <c r="GG326" s="30"/>
      <c r="GH326" s="30"/>
      <c r="GI326" s="30"/>
      <c r="GJ326" s="30"/>
    </row>
    <row r="327" spans="1:192" hidden="1" x14ac:dyDescent="0.2">
      <c r="A327" s="30" t="s">
        <v>702</v>
      </c>
      <c r="B327" s="30" t="s">
        <v>703</v>
      </c>
      <c r="C327" s="30" t="s">
        <v>112</v>
      </c>
      <c r="D327" s="31">
        <v>64301</v>
      </c>
      <c r="E327" s="31"/>
      <c r="F327" s="31">
        <v>696</v>
      </c>
      <c r="G327" s="31">
        <v>782</v>
      </c>
      <c r="H327" s="31">
        <v>709</v>
      </c>
      <c r="I327" s="31">
        <v>765</v>
      </c>
      <c r="J327" s="31">
        <v>737</v>
      </c>
      <c r="K327" s="31">
        <v>847</v>
      </c>
      <c r="L327" s="31">
        <v>880</v>
      </c>
      <c r="M327" s="31">
        <v>960</v>
      </c>
      <c r="N327" s="31">
        <v>700</v>
      </c>
      <c r="O327" s="31">
        <v>692</v>
      </c>
      <c r="P327" s="31">
        <v>698</v>
      </c>
      <c r="Q327" s="31">
        <v>698</v>
      </c>
      <c r="R327" s="31">
        <v>544</v>
      </c>
      <c r="S327" s="31">
        <v>478</v>
      </c>
      <c r="T327" s="31">
        <v>544</v>
      </c>
      <c r="U327" s="31">
        <v>510</v>
      </c>
      <c r="V327" s="31">
        <v>502</v>
      </c>
      <c r="W327" s="31">
        <v>431</v>
      </c>
      <c r="X327" s="31">
        <v>414</v>
      </c>
      <c r="Y327" s="31">
        <v>392</v>
      </c>
      <c r="Z327" s="31">
        <v>323</v>
      </c>
      <c r="AA327" s="31">
        <v>296</v>
      </c>
      <c r="AB327" s="31">
        <v>286</v>
      </c>
      <c r="AC327" s="31">
        <v>242</v>
      </c>
      <c r="AD327" s="31">
        <v>228</v>
      </c>
      <c r="AE327" s="31">
        <v>782</v>
      </c>
      <c r="AF327" s="31"/>
      <c r="AG327" s="63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0"/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  <c r="CN327" s="30"/>
      <c r="CO327" s="30"/>
      <c r="CP327" s="30"/>
      <c r="CQ327" s="30"/>
      <c r="CR327" s="30"/>
      <c r="CS327" s="30"/>
      <c r="CT327" s="30"/>
      <c r="CU327" s="30"/>
      <c r="CV327" s="30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  <c r="DJ327" s="30"/>
      <c r="DK327" s="30"/>
      <c r="DL327" s="30"/>
      <c r="DM327" s="30"/>
      <c r="DN327" s="30"/>
      <c r="DO327" s="30"/>
      <c r="DP327" s="30"/>
      <c r="DQ327" s="30"/>
      <c r="DR327" s="30"/>
      <c r="DS327" s="30"/>
      <c r="DT327" s="30"/>
      <c r="DU327" s="30"/>
      <c r="DV327" s="30"/>
      <c r="DW327" s="30"/>
      <c r="DX327" s="30"/>
      <c r="DY327" s="30"/>
      <c r="DZ327" s="30"/>
      <c r="EA327" s="30"/>
      <c r="EB327" s="30"/>
      <c r="EC327" s="30"/>
      <c r="ED327" s="30"/>
      <c r="EE327" s="30"/>
      <c r="EF327" s="30"/>
      <c r="EG327" s="30"/>
      <c r="EH327" s="30"/>
      <c r="EI327" s="30"/>
      <c r="EJ327" s="30"/>
      <c r="EK327" s="30"/>
      <c r="EL327" s="30"/>
      <c r="EM327" s="30"/>
      <c r="EN327" s="30"/>
      <c r="EO327" s="30"/>
      <c r="EP327" s="30"/>
      <c r="EQ327" s="30"/>
      <c r="ER327" s="30"/>
      <c r="ES327" s="30"/>
      <c r="ET327" s="30"/>
      <c r="EU327" s="30"/>
      <c r="EV327" s="30"/>
      <c r="EW327" s="30"/>
      <c r="EX327" s="30"/>
      <c r="EY327" s="30"/>
      <c r="EZ327" s="30"/>
      <c r="FA327" s="30"/>
      <c r="FB327" s="30"/>
      <c r="FC327" s="30"/>
      <c r="FD327" s="30"/>
      <c r="FE327" s="30"/>
      <c r="FF327" s="30"/>
      <c r="FG327" s="30"/>
      <c r="FH327" s="30"/>
      <c r="FI327" s="30"/>
      <c r="FJ327" s="30"/>
      <c r="FK327" s="30"/>
      <c r="FL327" s="30"/>
      <c r="FM327" s="30"/>
      <c r="FN327" s="30"/>
      <c r="FO327" s="30"/>
      <c r="FP327" s="30"/>
      <c r="FQ327" s="30"/>
      <c r="FR327" s="30"/>
      <c r="FS327" s="30"/>
      <c r="FT327" s="30"/>
      <c r="FU327" s="30"/>
      <c r="FV327" s="30"/>
      <c r="FW327" s="30"/>
      <c r="FX327" s="30"/>
      <c r="FY327" s="30"/>
      <c r="FZ327" s="30"/>
      <c r="GA327" s="30"/>
      <c r="GB327" s="30"/>
      <c r="GC327" s="30"/>
      <c r="GD327" s="30"/>
      <c r="GE327" s="30"/>
      <c r="GF327" s="30"/>
      <c r="GG327" s="30"/>
      <c r="GH327" s="30"/>
      <c r="GI327" s="30"/>
      <c r="GJ327" s="30"/>
    </row>
    <row r="328" spans="1:192" hidden="1" x14ac:dyDescent="0.2">
      <c r="A328" s="30" t="s">
        <v>704</v>
      </c>
      <c r="B328" s="30" t="s">
        <v>705</v>
      </c>
      <c r="C328" s="30" t="s">
        <v>112</v>
      </c>
      <c r="D328" s="31">
        <v>160758</v>
      </c>
      <c r="E328" s="31"/>
      <c r="F328" s="31">
        <v>2119</v>
      </c>
      <c r="G328" s="31">
        <v>2062</v>
      </c>
      <c r="H328" s="31">
        <v>2246</v>
      </c>
      <c r="I328" s="31">
        <v>2126</v>
      </c>
      <c r="J328" s="31">
        <v>2380</v>
      </c>
      <c r="K328" s="31">
        <v>2523</v>
      </c>
      <c r="L328" s="31">
        <v>2692</v>
      </c>
      <c r="M328" s="31">
        <v>2960</v>
      </c>
      <c r="N328" s="31">
        <v>2309</v>
      </c>
      <c r="O328" s="31">
        <v>2234</v>
      </c>
      <c r="P328" s="31">
        <v>2098</v>
      </c>
      <c r="Q328" s="31">
        <v>2103</v>
      </c>
      <c r="R328" s="31">
        <v>1685</v>
      </c>
      <c r="S328" s="31">
        <v>1491</v>
      </c>
      <c r="T328" s="31">
        <v>1615</v>
      </c>
      <c r="U328" s="31">
        <v>1550</v>
      </c>
      <c r="V328" s="31">
        <v>1481</v>
      </c>
      <c r="W328" s="31">
        <v>1392</v>
      </c>
      <c r="X328" s="31">
        <v>1253</v>
      </c>
      <c r="Y328" s="31">
        <v>1145</v>
      </c>
      <c r="Z328" s="31">
        <v>1031</v>
      </c>
      <c r="AA328" s="31">
        <v>870</v>
      </c>
      <c r="AB328" s="31">
        <v>847</v>
      </c>
      <c r="AC328" s="31">
        <v>787</v>
      </c>
      <c r="AD328" s="31">
        <v>704</v>
      </c>
      <c r="AE328" s="31">
        <v>2681</v>
      </c>
      <c r="AF328" s="31"/>
      <c r="AG328" s="63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0"/>
      <c r="CD328" s="30"/>
      <c r="CE328" s="30"/>
      <c r="CF328" s="30"/>
      <c r="CG328" s="30"/>
      <c r="CH328" s="30"/>
      <c r="CI328" s="30"/>
      <c r="CJ328" s="30"/>
      <c r="CK328" s="30"/>
      <c r="CL328" s="30"/>
      <c r="CM328" s="30"/>
      <c r="CN328" s="30"/>
      <c r="CO328" s="30"/>
      <c r="CP328" s="30"/>
      <c r="CQ328" s="30"/>
      <c r="CR328" s="30"/>
      <c r="CS328" s="30"/>
      <c r="CT328" s="30"/>
      <c r="CU328" s="30"/>
      <c r="CV328" s="30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  <c r="DJ328" s="30"/>
      <c r="DK328" s="30"/>
      <c r="DL328" s="30"/>
      <c r="DM328" s="30"/>
      <c r="DN328" s="30"/>
      <c r="DO328" s="30"/>
      <c r="DP328" s="30"/>
      <c r="DQ328" s="30"/>
      <c r="DR328" s="30"/>
      <c r="DS328" s="30"/>
      <c r="DT328" s="30"/>
      <c r="DU328" s="30"/>
      <c r="DV328" s="30"/>
      <c r="DW328" s="30"/>
      <c r="DX328" s="30"/>
      <c r="DY328" s="30"/>
      <c r="DZ328" s="30"/>
      <c r="EA328" s="30"/>
      <c r="EB328" s="30"/>
      <c r="EC328" s="30"/>
      <c r="ED328" s="30"/>
      <c r="EE328" s="30"/>
      <c r="EF328" s="30"/>
      <c r="EG328" s="30"/>
      <c r="EH328" s="30"/>
      <c r="EI328" s="30"/>
      <c r="EJ328" s="30"/>
      <c r="EK328" s="30"/>
      <c r="EL328" s="30"/>
      <c r="EM328" s="30"/>
      <c r="EN328" s="30"/>
      <c r="EO328" s="30"/>
      <c r="EP328" s="30"/>
      <c r="EQ328" s="30"/>
      <c r="ER328" s="30"/>
      <c r="ES328" s="30"/>
      <c r="ET328" s="30"/>
      <c r="EU328" s="30"/>
      <c r="EV328" s="30"/>
      <c r="EW328" s="30"/>
      <c r="EX328" s="30"/>
      <c r="EY328" s="30"/>
      <c r="EZ328" s="30"/>
      <c r="FA328" s="30"/>
      <c r="FB328" s="30"/>
      <c r="FC328" s="30"/>
      <c r="FD328" s="30"/>
      <c r="FE328" s="30"/>
      <c r="FF328" s="30"/>
      <c r="FG328" s="30"/>
      <c r="FH328" s="30"/>
      <c r="FI328" s="30"/>
      <c r="FJ328" s="30"/>
      <c r="FK328" s="30"/>
      <c r="FL328" s="30"/>
      <c r="FM328" s="30"/>
      <c r="FN328" s="30"/>
      <c r="FO328" s="30"/>
      <c r="FP328" s="30"/>
      <c r="FQ328" s="30"/>
      <c r="FR328" s="30"/>
      <c r="FS328" s="30"/>
      <c r="FT328" s="30"/>
      <c r="FU328" s="30"/>
      <c r="FV328" s="30"/>
      <c r="FW328" s="30"/>
      <c r="FX328" s="30"/>
      <c r="FY328" s="30"/>
      <c r="FZ328" s="30"/>
      <c r="GA328" s="30"/>
      <c r="GB328" s="30"/>
      <c r="GC328" s="30"/>
      <c r="GD328" s="30"/>
      <c r="GE328" s="30"/>
      <c r="GF328" s="30"/>
      <c r="GG328" s="30"/>
      <c r="GH328" s="30"/>
      <c r="GI328" s="30"/>
      <c r="GJ328" s="30"/>
    </row>
    <row r="329" spans="1:192" hidden="1" x14ac:dyDescent="0.2">
      <c r="A329" s="30" t="s">
        <v>706</v>
      </c>
      <c r="B329" s="30" t="s">
        <v>707</v>
      </c>
      <c r="C329" s="30" t="s">
        <v>112</v>
      </c>
      <c r="D329" s="31">
        <v>121129</v>
      </c>
      <c r="E329" s="31"/>
      <c r="F329" s="31">
        <v>1640</v>
      </c>
      <c r="G329" s="31">
        <v>1644</v>
      </c>
      <c r="H329" s="31">
        <v>1483</v>
      </c>
      <c r="I329" s="31">
        <v>1587</v>
      </c>
      <c r="J329" s="31">
        <v>1629</v>
      </c>
      <c r="K329" s="31">
        <v>1763</v>
      </c>
      <c r="L329" s="31">
        <v>1841</v>
      </c>
      <c r="M329" s="31">
        <v>2058</v>
      </c>
      <c r="N329" s="31">
        <v>1559</v>
      </c>
      <c r="O329" s="31">
        <v>1548</v>
      </c>
      <c r="P329" s="31">
        <v>1562</v>
      </c>
      <c r="Q329" s="31">
        <v>1379</v>
      </c>
      <c r="R329" s="31">
        <v>1305</v>
      </c>
      <c r="S329" s="31">
        <v>1111</v>
      </c>
      <c r="T329" s="31">
        <v>1162</v>
      </c>
      <c r="U329" s="31">
        <v>1066</v>
      </c>
      <c r="V329" s="31">
        <v>1007</v>
      </c>
      <c r="W329" s="31">
        <v>972</v>
      </c>
      <c r="X329" s="31">
        <v>837</v>
      </c>
      <c r="Y329" s="31">
        <v>841</v>
      </c>
      <c r="Z329" s="31">
        <v>803</v>
      </c>
      <c r="AA329" s="31">
        <v>709</v>
      </c>
      <c r="AB329" s="31">
        <v>692</v>
      </c>
      <c r="AC329" s="31">
        <v>537</v>
      </c>
      <c r="AD329" s="31">
        <v>472</v>
      </c>
      <c r="AE329" s="31">
        <v>1994</v>
      </c>
      <c r="AF329" s="31"/>
      <c r="AG329" s="63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0"/>
      <c r="CD329" s="30"/>
      <c r="CE329" s="30"/>
      <c r="CF329" s="30"/>
      <c r="CG329" s="30"/>
      <c r="CH329" s="30"/>
      <c r="CI329" s="30"/>
      <c r="CJ329" s="30"/>
      <c r="CK329" s="30"/>
      <c r="CL329" s="30"/>
      <c r="CM329" s="30"/>
      <c r="CN329" s="30"/>
      <c r="CO329" s="30"/>
      <c r="CP329" s="30"/>
      <c r="CQ329" s="30"/>
      <c r="CR329" s="30"/>
      <c r="CS329" s="30"/>
      <c r="CT329" s="30"/>
      <c r="CU329" s="30"/>
      <c r="CV329" s="30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  <c r="DJ329" s="30"/>
      <c r="DK329" s="30"/>
      <c r="DL329" s="30"/>
      <c r="DM329" s="30"/>
      <c r="DN329" s="30"/>
      <c r="DO329" s="30"/>
      <c r="DP329" s="30"/>
      <c r="DQ329" s="30"/>
      <c r="DR329" s="30"/>
      <c r="DS329" s="30"/>
      <c r="DT329" s="30"/>
      <c r="DU329" s="30"/>
      <c r="DV329" s="30"/>
      <c r="DW329" s="30"/>
      <c r="DX329" s="30"/>
      <c r="DY329" s="30"/>
      <c r="DZ329" s="30"/>
      <c r="EA329" s="30"/>
      <c r="EB329" s="30"/>
      <c r="EC329" s="30"/>
      <c r="ED329" s="30"/>
      <c r="EE329" s="30"/>
      <c r="EF329" s="30"/>
      <c r="EG329" s="30"/>
      <c r="EH329" s="30"/>
      <c r="EI329" s="30"/>
      <c r="EJ329" s="30"/>
      <c r="EK329" s="30"/>
      <c r="EL329" s="30"/>
      <c r="EM329" s="30"/>
      <c r="EN329" s="30"/>
      <c r="EO329" s="30"/>
      <c r="EP329" s="30"/>
      <c r="EQ329" s="30"/>
      <c r="ER329" s="30"/>
      <c r="ES329" s="30"/>
      <c r="ET329" s="30"/>
      <c r="EU329" s="30"/>
      <c r="EV329" s="30"/>
      <c r="EW329" s="30"/>
      <c r="EX329" s="30"/>
      <c r="EY329" s="30"/>
      <c r="EZ329" s="30"/>
      <c r="FA329" s="30"/>
      <c r="FB329" s="30"/>
      <c r="FC329" s="30"/>
      <c r="FD329" s="30"/>
      <c r="FE329" s="30"/>
      <c r="FF329" s="30"/>
      <c r="FG329" s="30"/>
      <c r="FH329" s="30"/>
      <c r="FI329" s="30"/>
      <c r="FJ329" s="30"/>
      <c r="FK329" s="30"/>
      <c r="FL329" s="30"/>
      <c r="FM329" s="30"/>
      <c r="FN329" s="30"/>
      <c r="FO329" s="30"/>
      <c r="FP329" s="30"/>
      <c r="FQ329" s="30"/>
      <c r="FR329" s="30"/>
      <c r="FS329" s="30"/>
      <c r="FT329" s="30"/>
      <c r="FU329" s="30"/>
      <c r="FV329" s="30"/>
      <c r="FW329" s="30"/>
      <c r="FX329" s="30"/>
      <c r="FY329" s="30"/>
      <c r="FZ329" s="30"/>
      <c r="GA329" s="30"/>
      <c r="GB329" s="30"/>
      <c r="GC329" s="30"/>
      <c r="GD329" s="30"/>
      <c r="GE329" s="30"/>
      <c r="GF329" s="30"/>
      <c r="GG329" s="30"/>
      <c r="GH329" s="30"/>
      <c r="GI329" s="30"/>
      <c r="GJ329" s="30"/>
    </row>
    <row r="330" spans="1:192" hidden="1" x14ac:dyDescent="0.2">
      <c r="A330" s="30" t="s">
        <v>708</v>
      </c>
      <c r="B330" s="30" t="s">
        <v>709</v>
      </c>
      <c r="C330" s="30" t="s">
        <v>112</v>
      </c>
      <c r="D330" s="31">
        <v>112409</v>
      </c>
      <c r="E330" s="31"/>
      <c r="F330" s="31">
        <v>994</v>
      </c>
      <c r="G330" s="31">
        <v>909</v>
      </c>
      <c r="H330" s="31">
        <v>849</v>
      </c>
      <c r="I330" s="31">
        <v>842</v>
      </c>
      <c r="J330" s="31">
        <v>859</v>
      </c>
      <c r="K330" s="31">
        <v>857</v>
      </c>
      <c r="L330" s="31">
        <v>832</v>
      </c>
      <c r="M330" s="31">
        <v>927</v>
      </c>
      <c r="N330" s="31">
        <v>684</v>
      </c>
      <c r="O330" s="31">
        <v>642</v>
      </c>
      <c r="P330" s="31">
        <v>581</v>
      </c>
      <c r="Q330" s="31">
        <v>554</v>
      </c>
      <c r="R330" s="31">
        <v>462</v>
      </c>
      <c r="S330" s="31">
        <v>451</v>
      </c>
      <c r="T330" s="31">
        <v>442</v>
      </c>
      <c r="U330" s="31">
        <v>452</v>
      </c>
      <c r="V330" s="31">
        <v>434</v>
      </c>
      <c r="W330" s="31">
        <v>390</v>
      </c>
      <c r="X330" s="31">
        <v>359</v>
      </c>
      <c r="Y330" s="31">
        <v>345</v>
      </c>
      <c r="Z330" s="31">
        <v>358</v>
      </c>
      <c r="AA330" s="31">
        <v>318</v>
      </c>
      <c r="AB330" s="31">
        <v>294</v>
      </c>
      <c r="AC330" s="31">
        <v>306</v>
      </c>
      <c r="AD330" s="31">
        <v>239</v>
      </c>
      <c r="AE330" s="31">
        <v>895</v>
      </c>
      <c r="AF330" s="31"/>
      <c r="AG330" s="63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30"/>
      <c r="CO330" s="30"/>
      <c r="CP330" s="30"/>
      <c r="CQ330" s="30"/>
      <c r="CR330" s="30"/>
      <c r="CS330" s="30"/>
      <c r="CT330" s="30"/>
      <c r="CU330" s="30"/>
      <c r="CV330" s="30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  <c r="DJ330" s="30"/>
      <c r="DK330" s="30"/>
      <c r="DL330" s="30"/>
      <c r="DM330" s="30"/>
      <c r="DN330" s="30"/>
      <c r="DO330" s="30"/>
      <c r="DP330" s="30"/>
      <c r="DQ330" s="30"/>
      <c r="DR330" s="30"/>
      <c r="DS330" s="30"/>
      <c r="DT330" s="30"/>
      <c r="DU330" s="30"/>
      <c r="DV330" s="30"/>
      <c r="DW330" s="30"/>
      <c r="DX330" s="30"/>
      <c r="DY330" s="30"/>
      <c r="DZ330" s="30"/>
      <c r="EA330" s="30"/>
      <c r="EB330" s="30"/>
      <c r="EC330" s="30"/>
      <c r="ED330" s="30"/>
      <c r="EE330" s="30"/>
      <c r="EF330" s="30"/>
      <c r="EG330" s="30"/>
      <c r="EH330" s="30"/>
      <c r="EI330" s="30"/>
      <c r="EJ330" s="30"/>
      <c r="EK330" s="30"/>
      <c r="EL330" s="30"/>
      <c r="EM330" s="30"/>
      <c r="EN330" s="30"/>
      <c r="EO330" s="30"/>
      <c r="EP330" s="30"/>
      <c r="EQ330" s="30"/>
      <c r="ER330" s="30"/>
      <c r="ES330" s="30"/>
      <c r="ET330" s="30"/>
      <c r="EU330" s="30"/>
      <c r="EV330" s="30"/>
      <c r="EW330" s="30"/>
      <c r="EX330" s="30"/>
      <c r="EY330" s="30"/>
      <c r="EZ330" s="30"/>
      <c r="FA330" s="30"/>
      <c r="FB330" s="30"/>
      <c r="FC330" s="30"/>
      <c r="FD330" s="30"/>
      <c r="FE330" s="30"/>
      <c r="FF330" s="30"/>
      <c r="FG330" s="30"/>
      <c r="FH330" s="30"/>
      <c r="FI330" s="30"/>
      <c r="FJ330" s="30"/>
      <c r="FK330" s="30"/>
      <c r="FL330" s="30"/>
      <c r="FM330" s="30"/>
      <c r="FN330" s="30"/>
      <c r="FO330" s="30"/>
      <c r="FP330" s="30"/>
      <c r="FQ330" s="30"/>
      <c r="FR330" s="30"/>
      <c r="FS330" s="30"/>
      <c r="FT330" s="30"/>
      <c r="FU330" s="30"/>
      <c r="FV330" s="30"/>
      <c r="FW330" s="30"/>
      <c r="FX330" s="30"/>
      <c r="FY330" s="30"/>
      <c r="FZ330" s="30"/>
      <c r="GA330" s="30"/>
      <c r="GB330" s="30"/>
      <c r="GC330" s="30"/>
      <c r="GD330" s="30"/>
      <c r="GE330" s="30"/>
      <c r="GF330" s="30"/>
      <c r="GG330" s="30"/>
      <c r="GH330" s="30"/>
      <c r="GI330" s="30"/>
      <c r="GJ330" s="30"/>
    </row>
    <row r="331" spans="1:192" hidden="1" x14ac:dyDescent="0.2">
      <c r="A331" s="30" t="s">
        <v>710</v>
      </c>
      <c r="B331" s="30" t="s">
        <v>711</v>
      </c>
      <c r="C331" s="30" t="s">
        <v>112</v>
      </c>
      <c r="D331" s="31">
        <v>143791</v>
      </c>
      <c r="E331" s="31"/>
      <c r="F331" s="31">
        <v>1719</v>
      </c>
      <c r="G331" s="31">
        <v>1714</v>
      </c>
      <c r="H331" s="31">
        <v>1674</v>
      </c>
      <c r="I331" s="31">
        <v>1664</v>
      </c>
      <c r="J331" s="31">
        <v>1710</v>
      </c>
      <c r="K331" s="31">
        <v>1713</v>
      </c>
      <c r="L331" s="31">
        <v>1802</v>
      </c>
      <c r="M331" s="31">
        <v>2053</v>
      </c>
      <c r="N331" s="31">
        <v>1636</v>
      </c>
      <c r="O331" s="31">
        <v>1507</v>
      </c>
      <c r="P331" s="31">
        <v>1458</v>
      </c>
      <c r="Q331" s="31">
        <v>1469</v>
      </c>
      <c r="R331" s="31">
        <v>1191</v>
      </c>
      <c r="S331" s="31">
        <v>1052</v>
      </c>
      <c r="T331" s="31">
        <v>1088</v>
      </c>
      <c r="U331" s="31">
        <v>1036</v>
      </c>
      <c r="V331" s="31">
        <v>1007</v>
      </c>
      <c r="W331" s="31">
        <v>910</v>
      </c>
      <c r="X331" s="31">
        <v>874</v>
      </c>
      <c r="Y331" s="31">
        <v>814</v>
      </c>
      <c r="Z331" s="31">
        <v>715</v>
      </c>
      <c r="AA331" s="31">
        <v>614</v>
      </c>
      <c r="AB331" s="31">
        <v>577</v>
      </c>
      <c r="AC331" s="31">
        <v>541</v>
      </c>
      <c r="AD331" s="31">
        <v>491</v>
      </c>
      <c r="AE331" s="31">
        <v>1753</v>
      </c>
      <c r="AF331" s="31"/>
      <c r="AG331" s="63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0"/>
      <c r="CD331" s="30"/>
      <c r="CE331" s="30"/>
      <c r="CF331" s="30"/>
      <c r="CG331" s="30"/>
      <c r="CH331" s="30"/>
      <c r="CI331" s="30"/>
      <c r="CJ331" s="30"/>
      <c r="CK331" s="30"/>
      <c r="CL331" s="30"/>
      <c r="CM331" s="30"/>
      <c r="CN331" s="30"/>
      <c r="CO331" s="30"/>
      <c r="CP331" s="30"/>
      <c r="CQ331" s="30"/>
      <c r="CR331" s="30"/>
      <c r="CS331" s="30"/>
      <c r="CT331" s="30"/>
      <c r="CU331" s="30"/>
      <c r="CV331" s="30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  <c r="DJ331" s="30"/>
      <c r="DK331" s="30"/>
      <c r="DL331" s="30"/>
      <c r="DM331" s="30"/>
      <c r="DN331" s="30"/>
      <c r="DO331" s="30"/>
      <c r="DP331" s="30"/>
      <c r="DQ331" s="30"/>
      <c r="DR331" s="30"/>
      <c r="DS331" s="30"/>
      <c r="DT331" s="30"/>
      <c r="DU331" s="30"/>
      <c r="DV331" s="30"/>
      <c r="DW331" s="30"/>
      <c r="DX331" s="30"/>
      <c r="DY331" s="30"/>
      <c r="DZ331" s="30"/>
      <c r="EA331" s="30"/>
      <c r="EB331" s="30"/>
      <c r="EC331" s="30"/>
      <c r="ED331" s="30"/>
      <c r="EE331" s="30"/>
      <c r="EF331" s="30"/>
      <c r="EG331" s="30"/>
      <c r="EH331" s="30"/>
      <c r="EI331" s="30"/>
      <c r="EJ331" s="30"/>
      <c r="EK331" s="30"/>
      <c r="EL331" s="30"/>
      <c r="EM331" s="30"/>
      <c r="EN331" s="30"/>
      <c r="EO331" s="30"/>
      <c r="EP331" s="30"/>
      <c r="EQ331" s="30"/>
      <c r="ER331" s="30"/>
      <c r="ES331" s="30"/>
      <c r="ET331" s="30"/>
      <c r="EU331" s="30"/>
      <c r="EV331" s="30"/>
      <c r="EW331" s="30"/>
      <c r="EX331" s="30"/>
      <c r="EY331" s="30"/>
      <c r="EZ331" s="30"/>
      <c r="FA331" s="30"/>
      <c r="FB331" s="30"/>
      <c r="FC331" s="30"/>
      <c r="FD331" s="30"/>
      <c r="FE331" s="30"/>
      <c r="FF331" s="30"/>
      <c r="FG331" s="30"/>
      <c r="FH331" s="30"/>
      <c r="FI331" s="30"/>
      <c r="FJ331" s="30"/>
      <c r="FK331" s="30"/>
      <c r="FL331" s="30"/>
      <c r="FM331" s="30"/>
      <c r="FN331" s="30"/>
      <c r="FO331" s="30"/>
      <c r="FP331" s="30"/>
      <c r="FQ331" s="30"/>
      <c r="FR331" s="30"/>
      <c r="FS331" s="30"/>
      <c r="FT331" s="30"/>
      <c r="FU331" s="30"/>
      <c r="FV331" s="30"/>
      <c r="FW331" s="30"/>
      <c r="FX331" s="30"/>
      <c r="FY331" s="30"/>
      <c r="FZ331" s="30"/>
      <c r="GA331" s="30"/>
      <c r="GB331" s="30"/>
      <c r="GC331" s="30"/>
      <c r="GD331" s="30"/>
      <c r="GE331" s="30"/>
      <c r="GF331" s="30"/>
      <c r="GG331" s="30"/>
      <c r="GH331" s="30"/>
      <c r="GI331" s="30"/>
      <c r="GJ331" s="30"/>
    </row>
    <row r="332" spans="1:192" hidden="1" x14ac:dyDescent="0.2">
      <c r="A332" s="30" t="s">
        <v>712</v>
      </c>
      <c r="B332" s="30" t="s">
        <v>713</v>
      </c>
      <c r="C332" s="30" t="s">
        <v>112</v>
      </c>
      <c r="D332" s="31">
        <v>151022</v>
      </c>
      <c r="E332" s="31"/>
      <c r="F332" s="31">
        <v>1664</v>
      </c>
      <c r="G332" s="31">
        <v>1558</v>
      </c>
      <c r="H332" s="31">
        <v>1578</v>
      </c>
      <c r="I332" s="31">
        <v>1570</v>
      </c>
      <c r="J332" s="31">
        <v>1592</v>
      </c>
      <c r="K332" s="31">
        <v>1596</v>
      </c>
      <c r="L332" s="31">
        <v>1771</v>
      </c>
      <c r="M332" s="31">
        <v>1983</v>
      </c>
      <c r="N332" s="31">
        <v>1521</v>
      </c>
      <c r="O332" s="31">
        <v>1470</v>
      </c>
      <c r="P332" s="31">
        <v>1458</v>
      </c>
      <c r="Q332" s="31">
        <v>1334</v>
      </c>
      <c r="R332" s="31">
        <v>1129</v>
      </c>
      <c r="S332" s="31">
        <v>873</v>
      </c>
      <c r="T332" s="31">
        <v>976</v>
      </c>
      <c r="U332" s="31">
        <v>964</v>
      </c>
      <c r="V332" s="31">
        <v>925</v>
      </c>
      <c r="W332" s="31">
        <v>796</v>
      </c>
      <c r="X332" s="31">
        <v>835</v>
      </c>
      <c r="Y332" s="31">
        <v>748</v>
      </c>
      <c r="Z332" s="31">
        <v>676</v>
      </c>
      <c r="AA332" s="31">
        <v>650</v>
      </c>
      <c r="AB332" s="31">
        <v>550</v>
      </c>
      <c r="AC332" s="31">
        <v>592</v>
      </c>
      <c r="AD332" s="31">
        <v>476</v>
      </c>
      <c r="AE332" s="31">
        <v>1756</v>
      </c>
      <c r="AF332" s="31"/>
      <c r="AG332" s="63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0"/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  <c r="CN332" s="30"/>
      <c r="CO332" s="30"/>
      <c r="CP332" s="30"/>
      <c r="CQ332" s="30"/>
      <c r="CR332" s="30"/>
      <c r="CS332" s="30"/>
      <c r="CT332" s="30"/>
      <c r="CU332" s="30"/>
      <c r="CV332" s="30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  <c r="DJ332" s="30"/>
      <c r="DK332" s="30"/>
      <c r="DL332" s="30"/>
      <c r="DM332" s="30"/>
      <c r="DN332" s="30"/>
      <c r="DO332" s="30"/>
      <c r="DP332" s="30"/>
      <c r="DQ332" s="30"/>
      <c r="DR332" s="30"/>
      <c r="DS332" s="30"/>
      <c r="DT332" s="30"/>
      <c r="DU332" s="30"/>
      <c r="DV332" s="30"/>
      <c r="DW332" s="30"/>
      <c r="DX332" s="30"/>
      <c r="DY332" s="30"/>
      <c r="DZ332" s="30"/>
      <c r="EA332" s="30"/>
      <c r="EB332" s="30"/>
      <c r="EC332" s="30"/>
      <c r="ED332" s="30"/>
      <c r="EE332" s="30"/>
      <c r="EF332" s="30"/>
      <c r="EG332" s="30"/>
      <c r="EH332" s="30"/>
      <c r="EI332" s="30"/>
      <c r="EJ332" s="30"/>
      <c r="EK332" s="30"/>
      <c r="EL332" s="30"/>
      <c r="EM332" s="30"/>
      <c r="EN332" s="30"/>
      <c r="EO332" s="30"/>
      <c r="EP332" s="30"/>
      <c r="EQ332" s="30"/>
      <c r="ER332" s="30"/>
      <c r="ES332" s="30"/>
      <c r="ET332" s="30"/>
      <c r="EU332" s="30"/>
      <c r="EV332" s="30"/>
      <c r="EW332" s="30"/>
      <c r="EX332" s="30"/>
      <c r="EY332" s="30"/>
      <c r="EZ332" s="30"/>
      <c r="FA332" s="30"/>
      <c r="FB332" s="30"/>
      <c r="FC332" s="30"/>
      <c r="FD332" s="30"/>
      <c r="FE332" s="30"/>
      <c r="FF332" s="30"/>
      <c r="FG332" s="30"/>
      <c r="FH332" s="30"/>
      <c r="FI332" s="30"/>
      <c r="FJ332" s="30"/>
      <c r="FK332" s="30"/>
      <c r="FL332" s="30"/>
      <c r="FM332" s="30"/>
      <c r="FN332" s="30"/>
      <c r="FO332" s="30"/>
      <c r="FP332" s="30"/>
      <c r="FQ332" s="30"/>
      <c r="FR332" s="30"/>
      <c r="FS332" s="30"/>
      <c r="FT332" s="30"/>
      <c r="FU332" s="30"/>
      <c r="FV332" s="30"/>
      <c r="FW332" s="30"/>
      <c r="FX332" s="30"/>
      <c r="FY332" s="30"/>
      <c r="FZ332" s="30"/>
      <c r="GA332" s="30"/>
      <c r="GB332" s="30"/>
      <c r="GC332" s="30"/>
      <c r="GD332" s="30"/>
      <c r="GE332" s="30"/>
      <c r="GF332" s="30"/>
      <c r="GG332" s="30"/>
      <c r="GH332" s="30"/>
      <c r="GI332" s="30"/>
      <c r="GJ332" s="30"/>
    </row>
    <row r="333" spans="1:192" hidden="1" x14ac:dyDescent="0.2">
      <c r="A333" s="30" t="s">
        <v>714</v>
      </c>
      <c r="B333" s="30" t="s">
        <v>715</v>
      </c>
      <c r="C333" s="30" t="s">
        <v>112</v>
      </c>
      <c r="D333" s="31">
        <v>110570</v>
      </c>
      <c r="E333" s="31"/>
      <c r="F333" s="31">
        <v>1212</v>
      </c>
      <c r="G333" s="31">
        <v>1194</v>
      </c>
      <c r="H333" s="31">
        <v>1129</v>
      </c>
      <c r="I333" s="31">
        <v>1177</v>
      </c>
      <c r="J333" s="31">
        <v>1223</v>
      </c>
      <c r="K333" s="31">
        <v>1326</v>
      </c>
      <c r="L333" s="31">
        <v>1435</v>
      </c>
      <c r="M333" s="31">
        <v>1558</v>
      </c>
      <c r="N333" s="31">
        <v>1256</v>
      </c>
      <c r="O333" s="31">
        <v>1098</v>
      </c>
      <c r="P333" s="31">
        <v>1078</v>
      </c>
      <c r="Q333" s="31">
        <v>1042</v>
      </c>
      <c r="R333" s="31">
        <v>854</v>
      </c>
      <c r="S333" s="31">
        <v>794</v>
      </c>
      <c r="T333" s="31">
        <v>806</v>
      </c>
      <c r="U333" s="31">
        <v>793</v>
      </c>
      <c r="V333" s="31">
        <v>801</v>
      </c>
      <c r="W333" s="31">
        <v>773</v>
      </c>
      <c r="X333" s="31">
        <v>673</v>
      </c>
      <c r="Y333" s="31">
        <v>640</v>
      </c>
      <c r="Z333" s="31">
        <v>560</v>
      </c>
      <c r="AA333" s="31">
        <v>505</v>
      </c>
      <c r="AB333" s="31">
        <v>457</v>
      </c>
      <c r="AC333" s="31">
        <v>526</v>
      </c>
      <c r="AD333" s="31">
        <v>434</v>
      </c>
      <c r="AE333" s="31">
        <v>1620</v>
      </c>
      <c r="AF333" s="31"/>
      <c r="AG333" s="63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/>
      <c r="CS333" s="30"/>
      <c r="CT333" s="30"/>
      <c r="CU333" s="30"/>
      <c r="CV333" s="30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  <c r="DJ333" s="30"/>
      <c r="DK333" s="30"/>
      <c r="DL333" s="30"/>
      <c r="DM333" s="30"/>
      <c r="DN333" s="30"/>
      <c r="DO333" s="30"/>
      <c r="DP333" s="30"/>
      <c r="DQ333" s="30"/>
      <c r="DR333" s="30"/>
      <c r="DS333" s="30"/>
      <c r="DT333" s="30"/>
      <c r="DU333" s="30"/>
      <c r="DV333" s="30"/>
      <c r="DW333" s="30"/>
      <c r="DX333" s="30"/>
      <c r="DY333" s="30"/>
      <c r="DZ333" s="30"/>
      <c r="EA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EZ333" s="30"/>
      <c r="FA333" s="30"/>
      <c r="FB333" s="30"/>
      <c r="FC333" s="30"/>
      <c r="FD333" s="30"/>
      <c r="FE333" s="30"/>
      <c r="FF333" s="30"/>
      <c r="FG333" s="30"/>
      <c r="FH333" s="30"/>
      <c r="FI333" s="30"/>
      <c r="FJ333" s="30"/>
      <c r="FK333" s="30"/>
      <c r="FL333" s="30"/>
      <c r="FM333" s="30"/>
      <c r="FN333" s="30"/>
      <c r="FO333" s="30"/>
      <c r="FP333" s="30"/>
      <c r="FQ333" s="30"/>
      <c r="FR333" s="30"/>
      <c r="FS333" s="30"/>
      <c r="FT333" s="30"/>
      <c r="FU333" s="30"/>
      <c r="FV333" s="30"/>
      <c r="FW333" s="30"/>
      <c r="FX333" s="30"/>
      <c r="FY333" s="30"/>
      <c r="FZ333" s="30"/>
      <c r="GA333" s="30"/>
      <c r="GB333" s="30"/>
      <c r="GC333" s="30"/>
      <c r="GD333" s="30"/>
      <c r="GE333" s="30"/>
      <c r="GF333" s="30"/>
      <c r="GG333" s="30"/>
      <c r="GH333" s="30"/>
      <c r="GI333" s="30"/>
      <c r="GJ333" s="30"/>
    </row>
    <row r="334" spans="1:192" hidden="1" x14ac:dyDescent="0.2">
      <c r="A334" s="30" t="s">
        <v>716</v>
      </c>
      <c r="B334" s="30" t="s">
        <v>717</v>
      </c>
      <c r="C334" s="30" t="s">
        <v>63</v>
      </c>
      <c r="D334" s="31">
        <v>5624696</v>
      </c>
      <c r="E334" s="31"/>
      <c r="F334" s="31">
        <v>66427</v>
      </c>
      <c r="G334" s="31">
        <v>65998</v>
      </c>
      <c r="H334" s="31">
        <v>64647</v>
      </c>
      <c r="I334" s="31">
        <v>65051</v>
      </c>
      <c r="J334" s="31">
        <v>66984</v>
      </c>
      <c r="K334" s="31">
        <v>68613</v>
      </c>
      <c r="L334" s="31">
        <v>72865</v>
      </c>
      <c r="M334" s="31">
        <v>78936</v>
      </c>
      <c r="N334" s="31">
        <v>60625</v>
      </c>
      <c r="O334" s="31">
        <v>58853</v>
      </c>
      <c r="P334" s="31">
        <v>57484</v>
      </c>
      <c r="Q334" s="31">
        <v>53001</v>
      </c>
      <c r="R334" s="31">
        <v>46354</v>
      </c>
      <c r="S334" s="31">
        <v>40018</v>
      </c>
      <c r="T334" s="31">
        <v>40472</v>
      </c>
      <c r="U334" s="31">
        <v>39235</v>
      </c>
      <c r="V334" s="31">
        <v>37052</v>
      </c>
      <c r="W334" s="31">
        <v>34571</v>
      </c>
      <c r="X334" s="31">
        <v>31560</v>
      </c>
      <c r="Y334" s="31">
        <v>29404</v>
      </c>
      <c r="Z334" s="31">
        <v>26077</v>
      </c>
      <c r="AA334" s="31">
        <v>24131</v>
      </c>
      <c r="AB334" s="31">
        <v>21874</v>
      </c>
      <c r="AC334" s="31">
        <v>19614</v>
      </c>
      <c r="AD334" s="31">
        <v>17095</v>
      </c>
      <c r="AE334" s="31">
        <v>66188</v>
      </c>
      <c r="AF334" s="31"/>
      <c r="AG334" s="63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  <c r="DJ334" s="30"/>
      <c r="DK334" s="30"/>
      <c r="DL334" s="30"/>
      <c r="DM334" s="30"/>
      <c r="DN334" s="30"/>
      <c r="DO334" s="30"/>
      <c r="DP334" s="30"/>
      <c r="DQ334" s="30"/>
      <c r="DR334" s="30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</row>
    <row r="335" spans="1:192" hidden="1" x14ac:dyDescent="0.2">
      <c r="A335" s="30" t="s">
        <v>718</v>
      </c>
      <c r="B335" s="30" t="s">
        <v>719</v>
      </c>
      <c r="C335" s="30" t="s">
        <v>66</v>
      </c>
      <c r="D335" s="31">
        <v>193282</v>
      </c>
      <c r="E335" s="31"/>
      <c r="F335" s="31">
        <v>1886</v>
      </c>
      <c r="G335" s="31">
        <v>1900</v>
      </c>
      <c r="H335" s="31">
        <v>1865</v>
      </c>
      <c r="I335" s="31">
        <v>1841</v>
      </c>
      <c r="J335" s="31">
        <v>1893</v>
      </c>
      <c r="K335" s="31">
        <v>1944</v>
      </c>
      <c r="L335" s="31">
        <v>2023</v>
      </c>
      <c r="M335" s="31">
        <v>2198</v>
      </c>
      <c r="N335" s="31">
        <v>1798</v>
      </c>
      <c r="O335" s="31">
        <v>1734</v>
      </c>
      <c r="P335" s="31">
        <v>1677</v>
      </c>
      <c r="Q335" s="31">
        <v>1498</v>
      </c>
      <c r="R335" s="31">
        <v>1285</v>
      </c>
      <c r="S335" s="31">
        <v>1205</v>
      </c>
      <c r="T335" s="31">
        <v>1158</v>
      </c>
      <c r="U335" s="31">
        <v>1195</v>
      </c>
      <c r="V335" s="31">
        <v>1159</v>
      </c>
      <c r="W335" s="31">
        <v>1101</v>
      </c>
      <c r="X335" s="31">
        <v>1003</v>
      </c>
      <c r="Y335" s="31">
        <v>902</v>
      </c>
      <c r="Z335" s="31">
        <v>811</v>
      </c>
      <c r="AA335" s="31">
        <v>726</v>
      </c>
      <c r="AB335" s="31">
        <v>677</v>
      </c>
      <c r="AC335" s="31">
        <v>620</v>
      </c>
      <c r="AD335" s="31">
        <v>540</v>
      </c>
      <c r="AE335" s="31">
        <v>2043</v>
      </c>
      <c r="AF335" s="31"/>
      <c r="AG335" s="63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30"/>
      <c r="CO335" s="30"/>
      <c r="CP335" s="30"/>
      <c r="CQ335" s="30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30"/>
      <c r="EQ335" s="30"/>
      <c r="ER335" s="30"/>
      <c r="ES335" s="30"/>
      <c r="ET335" s="30"/>
      <c r="EU335" s="30"/>
      <c r="EV335" s="30"/>
      <c r="EW335" s="30"/>
      <c r="EX335" s="30"/>
      <c r="EY335" s="30"/>
      <c r="EZ335" s="30"/>
      <c r="FA335" s="30"/>
      <c r="FB335" s="30"/>
      <c r="FC335" s="30"/>
      <c r="FD335" s="30"/>
      <c r="FE335" s="30"/>
      <c r="FF335" s="30"/>
      <c r="FG335" s="30"/>
      <c r="FH335" s="30"/>
      <c r="FI335" s="30"/>
      <c r="FJ335" s="30"/>
      <c r="FK335" s="30"/>
      <c r="FL335" s="30"/>
      <c r="FM335" s="30"/>
      <c r="FN335" s="30"/>
      <c r="FO335" s="30"/>
      <c r="FP335" s="30"/>
      <c r="FQ335" s="30"/>
      <c r="FR335" s="30"/>
      <c r="FS335" s="30"/>
      <c r="FT335" s="30"/>
      <c r="FU335" s="30"/>
      <c r="FV335" s="30"/>
      <c r="FW335" s="30"/>
      <c r="FX335" s="30"/>
      <c r="FY335" s="30"/>
      <c r="FZ335" s="30"/>
      <c r="GA335" s="30"/>
      <c r="GB335" s="30"/>
      <c r="GC335" s="30"/>
      <c r="GD335" s="30"/>
      <c r="GE335" s="30"/>
      <c r="GF335" s="30"/>
      <c r="GG335" s="30"/>
      <c r="GH335" s="30"/>
      <c r="GI335" s="30"/>
      <c r="GJ335" s="30"/>
    </row>
    <row r="336" spans="1:192" hidden="1" x14ac:dyDescent="0.2">
      <c r="A336" s="30" t="s">
        <v>720</v>
      </c>
      <c r="B336" s="30" t="s">
        <v>721</v>
      </c>
      <c r="C336" s="30" t="s">
        <v>66</v>
      </c>
      <c r="D336" s="31">
        <v>395331</v>
      </c>
      <c r="E336" s="31"/>
      <c r="F336" s="31">
        <v>4294</v>
      </c>
      <c r="G336" s="31">
        <v>4139</v>
      </c>
      <c r="H336" s="31">
        <v>4130</v>
      </c>
      <c r="I336" s="31">
        <v>4284</v>
      </c>
      <c r="J336" s="31">
        <v>4404</v>
      </c>
      <c r="K336" s="31">
        <v>4416</v>
      </c>
      <c r="L336" s="31">
        <v>4857</v>
      </c>
      <c r="M336" s="31">
        <v>5454</v>
      </c>
      <c r="N336" s="31">
        <v>4039</v>
      </c>
      <c r="O336" s="31">
        <v>3914</v>
      </c>
      <c r="P336" s="31">
        <v>3805</v>
      </c>
      <c r="Q336" s="31">
        <v>3520</v>
      </c>
      <c r="R336" s="31">
        <v>3082</v>
      </c>
      <c r="S336" s="31">
        <v>2601</v>
      </c>
      <c r="T336" s="31">
        <v>2733</v>
      </c>
      <c r="U336" s="31">
        <v>2761</v>
      </c>
      <c r="V336" s="31">
        <v>2749</v>
      </c>
      <c r="W336" s="31">
        <v>2531</v>
      </c>
      <c r="X336" s="31">
        <v>2312</v>
      </c>
      <c r="Y336" s="31">
        <v>2210</v>
      </c>
      <c r="Z336" s="31">
        <v>2004</v>
      </c>
      <c r="AA336" s="31">
        <v>1892</v>
      </c>
      <c r="AB336" s="31">
        <v>1717</v>
      </c>
      <c r="AC336" s="31">
        <v>1639</v>
      </c>
      <c r="AD336" s="31">
        <v>1406</v>
      </c>
      <c r="AE336" s="31">
        <v>5404</v>
      </c>
      <c r="AF336" s="31"/>
      <c r="AG336" s="63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  <c r="CN336" s="30"/>
      <c r="CO336" s="30"/>
      <c r="CP336" s="30"/>
      <c r="CQ336" s="30"/>
      <c r="CR336" s="30"/>
      <c r="CS336" s="30"/>
      <c r="CT336" s="30"/>
      <c r="CU336" s="30"/>
      <c r="CV336" s="30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  <c r="DJ336" s="30"/>
      <c r="DK336" s="30"/>
      <c r="DL336" s="30"/>
      <c r="DM336" s="30"/>
      <c r="DN336" s="30"/>
      <c r="DO336" s="30"/>
      <c r="DP336" s="30"/>
      <c r="DQ336" s="30"/>
      <c r="DR336" s="30"/>
      <c r="DS336" s="30"/>
      <c r="DT336" s="30"/>
      <c r="DU336" s="30"/>
      <c r="DV336" s="30"/>
      <c r="DW336" s="30"/>
      <c r="DX336" s="30"/>
      <c r="DY336" s="30"/>
      <c r="DZ336" s="30"/>
      <c r="EA336" s="30"/>
      <c r="EB336" s="30"/>
      <c r="EC336" s="30"/>
      <c r="ED336" s="30"/>
      <c r="EE336" s="30"/>
      <c r="EF336" s="30"/>
      <c r="EG336" s="30"/>
      <c r="EH336" s="30"/>
      <c r="EI336" s="30"/>
      <c r="EJ336" s="30"/>
      <c r="EK336" s="30"/>
      <c r="EL336" s="30"/>
      <c r="EM336" s="30"/>
      <c r="EN336" s="30"/>
      <c r="EO336" s="30"/>
      <c r="EP336" s="30"/>
      <c r="EQ336" s="30"/>
      <c r="ER336" s="30"/>
      <c r="ES336" s="30"/>
      <c r="ET336" s="30"/>
      <c r="EU336" s="30"/>
      <c r="EV336" s="30"/>
      <c r="EW336" s="30"/>
      <c r="EX336" s="30"/>
      <c r="EY336" s="30"/>
      <c r="EZ336" s="30"/>
      <c r="FA336" s="30"/>
      <c r="FB336" s="30"/>
      <c r="FC336" s="30"/>
      <c r="FD336" s="30"/>
      <c r="FE336" s="30"/>
      <c r="FF336" s="30"/>
      <c r="FG336" s="30"/>
      <c r="FH336" s="30"/>
      <c r="FI336" s="30"/>
      <c r="FJ336" s="30"/>
      <c r="FK336" s="30"/>
      <c r="FL336" s="30"/>
      <c r="FM336" s="30"/>
      <c r="FN336" s="30"/>
      <c r="FO336" s="30"/>
      <c r="FP336" s="30"/>
      <c r="FQ336" s="30"/>
      <c r="FR336" s="30"/>
      <c r="FS336" s="30"/>
      <c r="FT336" s="30"/>
      <c r="FU336" s="30"/>
      <c r="FV336" s="30"/>
      <c r="FW336" s="30"/>
      <c r="FX336" s="30"/>
      <c r="FY336" s="30"/>
      <c r="FZ336" s="30"/>
      <c r="GA336" s="30"/>
      <c r="GB336" s="30"/>
      <c r="GC336" s="30"/>
      <c r="GD336" s="30"/>
      <c r="GE336" s="30"/>
      <c r="GF336" s="30"/>
      <c r="GG336" s="30"/>
      <c r="GH336" s="30"/>
      <c r="GI336" s="30"/>
      <c r="GJ336" s="30"/>
    </row>
    <row r="337" spans="1:192" hidden="1" x14ac:dyDescent="0.2">
      <c r="A337" s="30" t="s">
        <v>722</v>
      </c>
      <c r="B337" s="30" t="s">
        <v>723</v>
      </c>
      <c r="C337" s="30" t="s">
        <v>66</v>
      </c>
      <c r="D337" s="31">
        <v>463377</v>
      </c>
      <c r="E337" s="31"/>
      <c r="F337" s="31">
        <v>3540</v>
      </c>
      <c r="G337" s="31">
        <v>3397</v>
      </c>
      <c r="H337" s="31">
        <v>3214</v>
      </c>
      <c r="I337" s="31">
        <v>3179</v>
      </c>
      <c r="J337" s="31">
        <v>3217</v>
      </c>
      <c r="K337" s="31">
        <v>3226</v>
      </c>
      <c r="L337" s="31">
        <v>3375</v>
      </c>
      <c r="M337" s="31">
        <v>3530</v>
      </c>
      <c r="N337" s="31">
        <v>2655</v>
      </c>
      <c r="O337" s="31">
        <v>2586</v>
      </c>
      <c r="P337" s="31">
        <v>2499</v>
      </c>
      <c r="Q337" s="31">
        <v>2453</v>
      </c>
      <c r="R337" s="31">
        <v>2109</v>
      </c>
      <c r="S337" s="31">
        <v>1883</v>
      </c>
      <c r="T337" s="31">
        <v>1970</v>
      </c>
      <c r="U337" s="31">
        <v>1936</v>
      </c>
      <c r="V337" s="31">
        <v>1764</v>
      </c>
      <c r="W337" s="31">
        <v>1700</v>
      </c>
      <c r="X337" s="31">
        <v>1516</v>
      </c>
      <c r="Y337" s="31">
        <v>1460</v>
      </c>
      <c r="Z337" s="31">
        <v>1291</v>
      </c>
      <c r="AA337" s="31">
        <v>1228</v>
      </c>
      <c r="AB337" s="31">
        <v>1205</v>
      </c>
      <c r="AC337" s="31">
        <v>954</v>
      </c>
      <c r="AD337" s="31">
        <v>821</v>
      </c>
      <c r="AE337" s="31">
        <v>3637</v>
      </c>
      <c r="AF337" s="31"/>
      <c r="AG337" s="63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0"/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  <c r="CN337" s="30"/>
      <c r="CO337" s="30"/>
      <c r="CP337" s="30"/>
      <c r="CQ337" s="30"/>
      <c r="CR337" s="30"/>
      <c r="CS337" s="30"/>
      <c r="CT337" s="30"/>
      <c r="CU337" s="30"/>
      <c r="CV337" s="30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  <c r="DJ337" s="30"/>
      <c r="DK337" s="30"/>
      <c r="DL337" s="30"/>
      <c r="DM337" s="30"/>
      <c r="DN337" s="30"/>
      <c r="DO337" s="30"/>
      <c r="DP337" s="30"/>
      <c r="DQ337" s="30"/>
      <c r="DR337" s="30"/>
      <c r="DS337" s="30"/>
      <c r="DT337" s="30"/>
      <c r="DU337" s="30"/>
      <c r="DV337" s="30"/>
      <c r="DW337" s="30"/>
      <c r="DX337" s="30"/>
      <c r="DY337" s="30"/>
      <c r="DZ337" s="30"/>
      <c r="EA337" s="30"/>
      <c r="EB337" s="30"/>
      <c r="EC337" s="30"/>
      <c r="ED337" s="30"/>
      <c r="EE337" s="30"/>
      <c r="EF337" s="30"/>
      <c r="EG337" s="30"/>
      <c r="EH337" s="30"/>
      <c r="EI337" s="30"/>
      <c r="EJ337" s="30"/>
      <c r="EK337" s="30"/>
      <c r="EL337" s="30"/>
      <c r="EM337" s="30"/>
      <c r="EN337" s="30"/>
      <c r="EO337" s="30"/>
      <c r="EP337" s="30"/>
      <c r="EQ337" s="30"/>
      <c r="ER337" s="30"/>
      <c r="ES337" s="30"/>
      <c r="ET337" s="30"/>
      <c r="EU337" s="30"/>
      <c r="EV337" s="30"/>
      <c r="EW337" s="30"/>
      <c r="EX337" s="30"/>
      <c r="EY337" s="30"/>
      <c r="EZ337" s="30"/>
      <c r="FA337" s="30"/>
      <c r="FB337" s="30"/>
      <c r="FC337" s="30"/>
      <c r="FD337" s="30"/>
      <c r="FE337" s="30"/>
      <c r="FF337" s="30"/>
      <c r="FG337" s="30"/>
      <c r="FH337" s="30"/>
      <c r="FI337" s="30"/>
      <c r="FJ337" s="30"/>
      <c r="FK337" s="30"/>
      <c r="FL337" s="30"/>
      <c r="FM337" s="30"/>
      <c r="FN337" s="30"/>
      <c r="FO337" s="30"/>
      <c r="FP337" s="30"/>
      <c r="FQ337" s="30"/>
      <c r="FR337" s="30"/>
      <c r="FS337" s="30"/>
      <c r="FT337" s="30"/>
      <c r="FU337" s="30"/>
      <c r="FV337" s="30"/>
      <c r="FW337" s="30"/>
      <c r="FX337" s="30"/>
      <c r="FY337" s="30"/>
      <c r="FZ337" s="30"/>
      <c r="GA337" s="30"/>
      <c r="GB337" s="30"/>
      <c r="GC337" s="30"/>
      <c r="GD337" s="30"/>
      <c r="GE337" s="30"/>
      <c r="GF337" s="30"/>
      <c r="GG337" s="30"/>
      <c r="GH337" s="30"/>
      <c r="GI337" s="30"/>
      <c r="GJ337" s="30"/>
    </row>
    <row r="338" spans="1:192" hidden="1" x14ac:dyDescent="0.2">
      <c r="A338" s="30" t="s">
        <v>724</v>
      </c>
      <c r="B338" s="30" t="s">
        <v>725</v>
      </c>
      <c r="C338" s="30" t="s">
        <v>66</v>
      </c>
      <c r="D338" s="31">
        <v>569578</v>
      </c>
      <c r="E338" s="31"/>
      <c r="F338" s="31">
        <v>7693</v>
      </c>
      <c r="G338" s="31">
        <v>7672</v>
      </c>
      <c r="H338" s="31">
        <v>7505</v>
      </c>
      <c r="I338" s="31">
        <v>7664</v>
      </c>
      <c r="J338" s="31">
        <v>7917</v>
      </c>
      <c r="K338" s="31">
        <v>8293</v>
      </c>
      <c r="L338" s="31">
        <v>8573</v>
      </c>
      <c r="M338" s="31">
        <v>9530</v>
      </c>
      <c r="N338" s="31">
        <v>7315</v>
      </c>
      <c r="O338" s="31">
        <v>6981</v>
      </c>
      <c r="P338" s="31">
        <v>6742</v>
      </c>
      <c r="Q338" s="31">
        <v>6097</v>
      </c>
      <c r="R338" s="31">
        <v>5159</v>
      </c>
      <c r="S338" s="31">
        <v>4458</v>
      </c>
      <c r="T338" s="31">
        <v>4463</v>
      </c>
      <c r="U338" s="31">
        <v>4234</v>
      </c>
      <c r="V338" s="31">
        <v>3929</v>
      </c>
      <c r="W338" s="31">
        <v>3816</v>
      </c>
      <c r="X338" s="31">
        <v>3387</v>
      </c>
      <c r="Y338" s="31">
        <v>3233</v>
      </c>
      <c r="Z338" s="31">
        <v>2648</v>
      </c>
      <c r="AA338" s="31">
        <v>2554</v>
      </c>
      <c r="AB338" s="31">
        <v>2263</v>
      </c>
      <c r="AC338" s="31">
        <v>2036</v>
      </c>
      <c r="AD338" s="31">
        <v>1735</v>
      </c>
      <c r="AE338" s="31">
        <v>6569</v>
      </c>
      <c r="AF338" s="31"/>
      <c r="AG338" s="63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/>
      <c r="CS338" s="30"/>
      <c r="CT338" s="30"/>
      <c r="CU338" s="30"/>
      <c r="CV338" s="30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  <c r="DJ338" s="30"/>
      <c r="DK338" s="30"/>
      <c r="DL338" s="30"/>
      <c r="DM338" s="30"/>
      <c r="DN338" s="30"/>
      <c r="DO338" s="30"/>
      <c r="DP338" s="30"/>
      <c r="DQ338" s="30"/>
      <c r="DR338" s="30"/>
      <c r="DS338" s="30"/>
      <c r="DT338" s="30"/>
      <c r="DU338" s="30"/>
      <c r="DV338" s="30"/>
      <c r="DW338" s="30"/>
      <c r="DX338" s="30"/>
      <c r="DY338" s="30"/>
      <c r="DZ338" s="30"/>
      <c r="EA338" s="30"/>
      <c r="EB338" s="30"/>
      <c r="EC338" s="30"/>
      <c r="ED338" s="30"/>
      <c r="EE338" s="30"/>
      <c r="EF338" s="30"/>
      <c r="EG338" s="30"/>
      <c r="EH338" s="30"/>
      <c r="EI338" s="30"/>
      <c r="EJ338" s="30"/>
      <c r="EK338" s="30"/>
      <c r="EL338" s="30"/>
      <c r="EM338" s="30"/>
      <c r="EN338" s="30"/>
      <c r="EO338" s="30"/>
      <c r="EP338" s="30"/>
      <c r="EQ338" s="30"/>
      <c r="ER338" s="30"/>
      <c r="ES338" s="30"/>
      <c r="ET338" s="30"/>
      <c r="EU338" s="30"/>
      <c r="EV338" s="30"/>
      <c r="EW338" s="30"/>
      <c r="EX338" s="30"/>
      <c r="EY338" s="30"/>
      <c r="EZ338" s="30"/>
      <c r="FA338" s="30"/>
      <c r="FB338" s="30"/>
      <c r="FC338" s="30"/>
      <c r="FD338" s="30"/>
      <c r="FE338" s="30"/>
      <c r="FF338" s="30"/>
      <c r="FG338" s="30"/>
      <c r="FH338" s="30"/>
      <c r="FI338" s="30"/>
      <c r="FJ338" s="30"/>
      <c r="FK338" s="30"/>
      <c r="FL338" s="30"/>
      <c r="FM338" s="30"/>
      <c r="FN338" s="30"/>
      <c r="FO338" s="30"/>
      <c r="FP338" s="30"/>
      <c r="FQ338" s="30"/>
      <c r="FR338" s="30"/>
      <c r="FS338" s="30"/>
      <c r="FT338" s="30"/>
      <c r="FU338" s="30"/>
      <c r="FV338" s="30"/>
      <c r="FW338" s="30"/>
      <c r="FX338" s="30"/>
      <c r="FY338" s="30"/>
      <c r="FZ338" s="30"/>
      <c r="GA338" s="30"/>
      <c r="GB338" s="30"/>
      <c r="GC338" s="30"/>
      <c r="GD338" s="30"/>
      <c r="GE338" s="30"/>
      <c r="GF338" s="30"/>
      <c r="GG338" s="30"/>
      <c r="GH338" s="30"/>
      <c r="GI338" s="30"/>
      <c r="GJ338" s="30"/>
    </row>
    <row r="339" spans="1:192" hidden="1" x14ac:dyDescent="0.2">
      <c r="A339" s="30" t="s">
        <v>726</v>
      </c>
      <c r="B339" s="30" t="s">
        <v>727</v>
      </c>
      <c r="C339" s="30" t="s">
        <v>66</v>
      </c>
      <c r="D339" s="31">
        <v>378508</v>
      </c>
      <c r="E339" s="31"/>
      <c r="F339" s="31">
        <v>5454</v>
      </c>
      <c r="G339" s="31">
        <v>5435</v>
      </c>
      <c r="H339" s="31">
        <v>5442</v>
      </c>
      <c r="I339" s="31">
        <v>5551</v>
      </c>
      <c r="J339" s="31">
        <v>5957</v>
      </c>
      <c r="K339" s="31">
        <v>5825</v>
      </c>
      <c r="L339" s="31">
        <v>6485</v>
      </c>
      <c r="M339" s="31">
        <v>7130</v>
      </c>
      <c r="N339" s="31">
        <v>5500</v>
      </c>
      <c r="O339" s="31">
        <v>5139</v>
      </c>
      <c r="P339" s="31">
        <v>5103</v>
      </c>
      <c r="Q339" s="31">
        <v>4750</v>
      </c>
      <c r="R339" s="31">
        <v>4198</v>
      </c>
      <c r="S339" s="31">
        <v>3572</v>
      </c>
      <c r="T339" s="31">
        <v>3554</v>
      </c>
      <c r="U339" s="31">
        <v>3456</v>
      </c>
      <c r="V339" s="31">
        <v>3416</v>
      </c>
      <c r="W339" s="31">
        <v>3042</v>
      </c>
      <c r="X339" s="31">
        <v>2743</v>
      </c>
      <c r="Y339" s="31">
        <v>2647</v>
      </c>
      <c r="Z339" s="31">
        <v>2315</v>
      </c>
      <c r="AA339" s="31">
        <v>2115</v>
      </c>
      <c r="AB339" s="31">
        <v>1956</v>
      </c>
      <c r="AC339" s="31">
        <v>1766</v>
      </c>
      <c r="AD339" s="31">
        <v>1562</v>
      </c>
      <c r="AE339" s="31">
        <v>5936</v>
      </c>
      <c r="AF339" s="31"/>
      <c r="AG339" s="63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0"/>
      <c r="DK339" s="30"/>
      <c r="DL339" s="30"/>
      <c r="DM339" s="30"/>
      <c r="DN339" s="30"/>
      <c r="DO339" s="30"/>
      <c r="DP339" s="30"/>
      <c r="DQ339" s="30"/>
      <c r="DR339" s="30"/>
      <c r="DS339" s="30"/>
      <c r="DT339" s="30"/>
      <c r="DU339" s="30"/>
      <c r="DV339" s="30"/>
      <c r="DW339" s="30"/>
      <c r="DX339" s="30"/>
      <c r="DY339" s="30"/>
      <c r="DZ339" s="30"/>
      <c r="EA339" s="30"/>
      <c r="EB339" s="30"/>
      <c r="EC339" s="30"/>
      <c r="ED339" s="30"/>
      <c r="EE339" s="30"/>
      <c r="EF339" s="30"/>
      <c r="EG339" s="30"/>
      <c r="EH339" s="30"/>
      <c r="EI339" s="30"/>
      <c r="EJ339" s="30"/>
      <c r="EK339" s="30"/>
      <c r="EL339" s="30"/>
      <c r="EM339" s="30"/>
      <c r="EN339" s="30"/>
      <c r="EO339" s="30"/>
      <c r="EP339" s="30"/>
      <c r="EQ339" s="30"/>
      <c r="ER339" s="30"/>
      <c r="ES339" s="30"/>
      <c r="ET339" s="30"/>
      <c r="EU339" s="30"/>
      <c r="EV339" s="30"/>
      <c r="EW339" s="30"/>
      <c r="EX339" s="30"/>
      <c r="EY339" s="30"/>
      <c r="EZ339" s="30"/>
      <c r="FA339" s="30"/>
      <c r="FB339" s="30"/>
      <c r="FC339" s="30"/>
      <c r="FD339" s="30"/>
      <c r="FE339" s="30"/>
      <c r="FF339" s="30"/>
      <c r="FG339" s="30"/>
      <c r="FH339" s="30"/>
      <c r="FI339" s="30"/>
      <c r="FJ339" s="30"/>
      <c r="FK339" s="30"/>
      <c r="FL339" s="30"/>
      <c r="FM339" s="30"/>
      <c r="FN339" s="30"/>
      <c r="FO339" s="30"/>
      <c r="FP339" s="30"/>
      <c r="FQ339" s="30"/>
      <c r="FR339" s="30"/>
      <c r="FS339" s="30"/>
      <c r="FT339" s="30"/>
      <c r="FU339" s="30"/>
      <c r="FV339" s="30"/>
      <c r="FW339" s="30"/>
      <c r="FX339" s="30"/>
      <c r="FY339" s="30"/>
      <c r="FZ339" s="30"/>
      <c r="GA339" s="30"/>
      <c r="GB339" s="30"/>
      <c r="GC339" s="30"/>
      <c r="GD339" s="30"/>
      <c r="GE339" s="30"/>
      <c r="GF339" s="30"/>
      <c r="GG339" s="30"/>
      <c r="GH339" s="30"/>
      <c r="GI339" s="30"/>
      <c r="GJ339" s="30"/>
    </row>
    <row r="340" spans="1:192" hidden="1" x14ac:dyDescent="0.2">
      <c r="A340" s="30" t="s">
        <v>728</v>
      </c>
      <c r="B340" s="30" t="s">
        <v>729</v>
      </c>
      <c r="C340" s="30" t="s">
        <v>66</v>
      </c>
      <c r="D340" s="31">
        <v>2224</v>
      </c>
      <c r="E340" s="31"/>
      <c r="F340" s="31">
        <v>24</v>
      </c>
      <c r="G340" s="31">
        <v>33</v>
      </c>
      <c r="H340" s="31">
        <v>21</v>
      </c>
      <c r="I340" s="31">
        <v>36</v>
      </c>
      <c r="J340" s="31">
        <v>24</v>
      </c>
      <c r="K340" s="31">
        <v>29</v>
      </c>
      <c r="L340" s="31">
        <v>34</v>
      </c>
      <c r="M340" s="31">
        <v>34</v>
      </c>
      <c r="N340" s="31">
        <v>36</v>
      </c>
      <c r="O340" s="31">
        <v>32</v>
      </c>
      <c r="P340" s="31">
        <v>34</v>
      </c>
      <c r="Q340" s="31">
        <v>21</v>
      </c>
      <c r="R340" s="31">
        <v>18</v>
      </c>
      <c r="S340" s="31">
        <v>15</v>
      </c>
      <c r="T340" s="31">
        <v>22</v>
      </c>
      <c r="U340" s="31">
        <v>23</v>
      </c>
      <c r="V340" s="31">
        <v>11</v>
      </c>
      <c r="W340" s="31">
        <v>18</v>
      </c>
      <c r="X340" s="31">
        <v>15</v>
      </c>
      <c r="Y340" s="31">
        <v>12</v>
      </c>
      <c r="Z340" s="31">
        <v>12</v>
      </c>
      <c r="AA340" s="31">
        <v>7</v>
      </c>
      <c r="AB340" s="31">
        <v>6</v>
      </c>
      <c r="AC340" s="31">
        <v>13</v>
      </c>
      <c r="AD340" s="31">
        <v>4</v>
      </c>
      <c r="AE340" s="31">
        <v>46</v>
      </c>
      <c r="AF340" s="31"/>
      <c r="AG340" s="63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30"/>
      <c r="CO340" s="30"/>
      <c r="CP340" s="30"/>
      <c r="CQ340" s="30"/>
      <c r="CR340" s="30"/>
      <c r="CS340" s="30"/>
      <c r="CT340" s="30"/>
      <c r="CU340" s="30"/>
      <c r="CV340" s="30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  <c r="DJ340" s="30"/>
      <c r="DK340" s="30"/>
      <c r="DL340" s="30"/>
      <c r="DM340" s="30"/>
      <c r="DN340" s="30"/>
      <c r="DO340" s="30"/>
      <c r="DP340" s="30"/>
      <c r="DQ340" s="30"/>
      <c r="DR340" s="30"/>
      <c r="DS340" s="30"/>
      <c r="DT340" s="30"/>
      <c r="DU340" s="30"/>
      <c r="DV340" s="30"/>
      <c r="DW340" s="30"/>
      <c r="DX340" s="30"/>
      <c r="DY340" s="30"/>
      <c r="DZ340" s="30"/>
      <c r="EA340" s="30"/>
      <c r="EB340" s="30"/>
      <c r="EC340" s="30"/>
      <c r="ED340" s="30"/>
      <c r="EE340" s="30"/>
      <c r="EF340" s="30"/>
      <c r="EG340" s="30"/>
      <c r="EH340" s="30"/>
      <c r="EI340" s="30"/>
      <c r="EJ340" s="30"/>
      <c r="EK340" s="30"/>
      <c r="EL340" s="30"/>
      <c r="EM340" s="30"/>
      <c r="EN340" s="30"/>
      <c r="EO340" s="30"/>
      <c r="EP340" s="30"/>
      <c r="EQ340" s="30"/>
      <c r="ER340" s="30"/>
      <c r="ES340" s="30"/>
      <c r="ET340" s="30"/>
      <c r="EU340" s="30"/>
      <c r="EV340" s="30"/>
      <c r="EW340" s="30"/>
      <c r="EX340" s="30"/>
      <c r="EY340" s="30"/>
      <c r="EZ340" s="30"/>
      <c r="FA340" s="30"/>
      <c r="FB340" s="30"/>
      <c r="FC340" s="30"/>
      <c r="FD340" s="30"/>
      <c r="FE340" s="30"/>
      <c r="FF340" s="30"/>
      <c r="FG340" s="30"/>
      <c r="FH340" s="30"/>
      <c r="FI340" s="30"/>
      <c r="FJ340" s="30"/>
      <c r="FK340" s="30"/>
      <c r="FL340" s="30"/>
      <c r="FM340" s="30"/>
      <c r="FN340" s="30"/>
      <c r="FO340" s="30"/>
      <c r="FP340" s="30"/>
      <c r="FQ340" s="30"/>
      <c r="FR340" s="30"/>
      <c r="FS340" s="30"/>
      <c r="FT340" s="30"/>
      <c r="FU340" s="30"/>
      <c r="FV340" s="30"/>
      <c r="FW340" s="30"/>
      <c r="FX340" s="30"/>
      <c r="FY340" s="30"/>
      <c r="FZ340" s="30"/>
      <c r="GA340" s="30"/>
      <c r="GB340" s="30"/>
      <c r="GC340" s="30"/>
      <c r="GD340" s="30"/>
      <c r="GE340" s="30"/>
      <c r="GF340" s="30"/>
      <c r="GG340" s="30"/>
      <c r="GH340" s="30"/>
      <c r="GI340" s="30"/>
      <c r="GJ340" s="30"/>
    </row>
    <row r="341" spans="1:192" hidden="1" x14ac:dyDescent="0.2">
      <c r="A341" s="30" t="s">
        <v>730</v>
      </c>
      <c r="B341" s="30" t="s">
        <v>731</v>
      </c>
      <c r="C341" s="30" t="s">
        <v>66</v>
      </c>
      <c r="D341" s="31">
        <v>215052</v>
      </c>
      <c r="E341" s="31"/>
      <c r="F341" s="31">
        <v>2497</v>
      </c>
      <c r="G341" s="31">
        <v>2645</v>
      </c>
      <c r="H341" s="31">
        <v>2438</v>
      </c>
      <c r="I341" s="31">
        <v>2605</v>
      </c>
      <c r="J341" s="31">
        <v>2633</v>
      </c>
      <c r="K341" s="31">
        <v>2867</v>
      </c>
      <c r="L341" s="31">
        <v>2949</v>
      </c>
      <c r="M341" s="31">
        <v>3293</v>
      </c>
      <c r="N341" s="31">
        <v>2585</v>
      </c>
      <c r="O341" s="31">
        <v>2585</v>
      </c>
      <c r="P341" s="31">
        <v>2463</v>
      </c>
      <c r="Q341" s="31">
        <v>2117</v>
      </c>
      <c r="R341" s="31">
        <v>1963</v>
      </c>
      <c r="S341" s="31">
        <v>1703</v>
      </c>
      <c r="T341" s="31">
        <v>1685</v>
      </c>
      <c r="U341" s="31">
        <v>1669</v>
      </c>
      <c r="V341" s="31">
        <v>1546</v>
      </c>
      <c r="W341" s="31">
        <v>1404</v>
      </c>
      <c r="X341" s="31">
        <v>1347</v>
      </c>
      <c r="Y341" s="31">
        <v>1281</v>
      </c>
      <c r="Z341" s="31">
        <v>1099</v>
      </c>
      <c r="AA341" s="31">
        <v>1019</v>
      </c>
      <c r="AB341" s="31">
        <v>983</v>
      </c>
      <c r="AC341" s="31">
        <v>788</v>
      </c>
      <c r="AD341" s="31">
        <v>700</v>
      </c>
      <c r="AE341" s="31">
        <v>2777</v>
      </c>
      <c r="AF341" s="31"/>
      <c r="AG341" s="63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  <c r="EW341" s="30"/>
      <c r="EX341" s="30"/>
      <c r="EY341" s="30"/>
      <c r="EZ341" s="30"/>
      <c r="FA341" s="30"/>
      <c r="FB341" s="30"/>
      <c r="FC341" s="30"/>
      <c r="FD341" s="30"/>
      <c r="FE341" s="30"/>
      <c r="FF341" s="30"/>
      <c r="FG341" s="30"/>
      <c r="FH341" s="30"/>
      <c r="FI341" s="30"/>
      <c r="FJ341" s="30"/>
      <c r="FK341" s="30"/>
      <c r="FL341" s="30"/>
      <c r="FM341" s="30"/>
      <c r="FN341" s="30"/>
      <c r="FO341" s="30"/>
      <c r="FP341" s="30"/>
      <c r="FQ341" s="30"/>
      <c r="FR341" s="30"/>
      <c r="FS341" s="30"/>
      <c r="FT341" s="30"/>
      <c r="FU341" s="30"/>
      <c r="FV341" s="30"/>
      <c r="FW341" s="30"/>
      <c r="FX341" s="30"/>
      <c r="FY341" s="30"/>
      <c r="FZ341" s="30"/>
      <c r="GA341" s="30"/>
      <c r="GB341" s="30"/>
      <c r="GC341" s="30"/>
      <c r="GD341" s="30"/>
      <c r="GE341" s="30"/>
      <c r="GF341" s="30"/>
      <c r="GG341" s="30"/>
      <c r="GH341" s="30"/>
      <c r="GI341" s="30"/>
      <c r="GJ341" s="30"/>
    </row>
    <row r="342" spans="1:192" hidden="1" x14ac:dyDescent="0.2">
      <c r="A342" s="30" t="s">
        <v>732</v>
      </c>
      <c r="B342" s="30" t="s">
        <v>733</v>
      </c>
      <c r="C342" s="30" t="s">
        <v>66</v>
      </c>
      <c r="D342" s="31">
        <v>262100</v>
      </c>
      <c r="E342" s="31"/>
      <c r="F342" s="31">
        <v>2611</v>
      </c>
      <c r="G342" s="31">
        <v>2485</v>
      </c>
      <c r="H342" s="31">
        <v>2626</v>
      </c>
      <c r="I342" s="31">
        <v>2487</v>
      </c>
      <c r="J342" s="31">
        <v>2559</v>
      </c>
      <c r="K342" s="31">
        <v>2649</v>
      </c>
      <c r="L342" s="31">
        <v>2861</v>
      </c>
      <c r="M342" s="31">
        <v>3079</v>
      </c>
      <c r="N342" s="31">
        <v>2394</v>
      </c>
      <c r="O342" s="31">
        <v>2272</v>
      </c>
      <c r="P342" s="31">
        <v>2213</v>
      </c>
      <c r="Q342" s="31">
        <v>2053</v>
      </c>
      <c r="R342" s="31">
        <v>1705</v>
      </c>
      <c r="S342" s="31">
        <v>1559</v>
      </c>
      <c r="T342" s="31">
        <v>1690</v>
      </c>
      <c r="U342" s="31">
        <v>1556</v>
      </c>
      <c r="V342" s="31">
        <v>1475</v>
      </c>
      <c r="W342" s="31">
        <v>1284</v>
      </c>
      <c r="X342" s="31">
        <v>1283</v>
      </c>
      <c r="Y342" s="31">
        <v>1166</v>
      </c>
      <c r="Z342" s="31">
        <v>1054</v>
      </c>
      <c r="AA342" s="31">
        <v>931</v>
      </c>
      <c r="AB342" s="31">
        <v>829</v>
      </c>
      <c r="AC342" s="31">
        <v>713</v>
      </c>
      <c r="AD342" s="31">
        <v>653</v>
      </c>
      <c r="AE342" s="31">
        <v>2343</v>
      </c>
      <c r="AF342" s="31"/>
      <c r="AG342" s="63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0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30"/>
      <c r="CQ342" s="30"/>
      <c r="CR342" s="30"/>
      <c r="CS342" s="30"/>
      <c r="CT342" s="30"/>
      <c r="CU342" s="30"/>
      <c r="CV342" s="30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  <c r="DJ342" s="30"/>
      <c r="DK342" s="30"/>
      <c r="DL342" s="30"/>
      <c r="DM342" s="30"/>
      <c r="DN342" s="30"/>
      <c r="DO342" s="30"/>
      <c r="DP342" s="30"/>
      <c r="DQ342" s="30"/>
      <c r="DR342" s="30"/>
      <c r="DS342" s="30"/>
      <c r="DT342" s="30"/>
      <c r="DU342" s="30"/>
      <c r="DV342" s="30"/>
      <c r="DW342" s="30"/>
      <c r="DX342" s="30"/>
      <c r="DY342" s="30"/>
      <c r="DZ342" s="30"/>
      <c r="EA342" s="30"/>
      <c r="EB342" s="30"/>
      <c r="EC342" s="30"/>
      <c r="ED342" s="30"/>
      <c r="EE342" s="30"/>
      <c r="EF342" s="30"/>
      <c r="EG342" s="30"/>
      <c r="EH342" s="30"/>
      <c r="EI342" s="30"/>
      <c r="EJ342" s="30"/>
      <c r="EK342" s="30"/>
      <c r="EL342" s="30"/>
      <c r="EM342" s="30"/>
      <c r="EN342" s="30"/>
      <c r="EO342" s="30"/>
      <c r="EP342" s="30"/>
      <c r="EQ342" s="30"/>
      <c r="ER342" s="30"/>
      <c r="ES342" s="30"/>
      <c r="ET342" s="30"/>
      <c r="EU342" s="30"/>
      <c r="EV342" s="30"/>
      <c r="EW342" s="30"/>
      <c r="EX342" s="30"/>
      <c r="EY342" s="30"/>
      <c r="EZ342" s="30"/>
      <c r="FA342" s="30"/>
      <c r="FB342" s="30"/>
      <c r="FC342" s="30"/>
      <c r="FD342" s="30"/>
      <c r="FE342" s="30"/>
      <c r="FF342" s="30"/>
      <c r="FG342" s="30"/>
      <c r="FH342" s="30"/>
      <c r="FI342" s="30"/>
      <c r="FJ342" s="30"/>
      <c r="FK342" s="30"/>
      <c r="FL342" s="30"/>
      <c r="FM342" s="30"/>
      <c r="FN342" s="30"/>
      <c r="FO342" s="30"/>
      <c r="FP342" s="30"/>
      <c r="FQ342" s="30"/>
      <c r="FR342" s="30"/>
      <c r="FS342" s="30"/>
      <c r="FT342" s="30"/>
      <c r="FU342" s="30"/>
      <c r="FV342" s="30"/>
      <c r="FW342" s="30"/>
      <c r="FX342" s="30"/>
      <c r="FY342" s="30"/>
      <c r="FZ342" s="30"/>
      <c r="GA342" s="30"/>
      <c r="GB342" s="30"/>
      <c r="GC342" s="30"/>
      <c r="GD342" s="30"/>
      <c r="GE342" s="30"/>
      <c r="GF342" s="30"/>
      <c r="GG342" s="30"/>
      <c r="GH342" s="30"/>
      <c r="GI342" s="30"/>
      <c r="GJ342" s="30"/>
    </row>
    <row r="343" spans="1:192" hidden="1" x14ac:dyDescent="0.2">
      <c r="A343" s="30" t="s">
        <v>734</v>
      </c>
      <c r="B343" s="30" t="s">
        <v>735</v>
      </c>
      <c r="C343" s="30" t="s">
        <v>66</v>
      </c>
      <c r="D343" s="31">
        <v>285093</v>
      </c>
      <c r="E343" s="31"/>
      <c r="F343" s="31">
        <v>2853</v>
      </c>
      <c r="G343" s="31">
        <v>2780</v>
      </c>
      <c r="H343" s="31">
        <v>2587</v>
      </c>
      <c r="I343" s="31">
        <v>2677</v>
      </c>
      <c r="J343" s="31">
        <v>2794</v>
      </c>
      <c r="K343" s="31">
        <v>2737</v>
      </c>
      <c r="L343" s="31">
        <v>2985</v>
      </c>
      <c r="M343" s="31">
        <v>3235</v>
      </c>
      <c r="N343" s="31">
        <v>2474</v>
      </c>
      <c r="O343" s="31">
        <v>2606</v>
      </c>
      <c r="P343" s="31">
        <v>2614</v>
      </c>
      <c r="Q343" s="31">
        <v>2391</v>
      </c>
      <c r="R343" s="31">
        <v>2067</v>
      </c>
      <c r="S343" s="31">
        <v>1820</v>
      </c>
      <c r="T343" s="31">
        <v>1847</v>
      </c>
      <c r="U343" s="31">
        <v>1761</v>
      </c>
      <c r="V343" s="31">
        <v>1672</v>
      </c>
      <c r="W343" s="31">
        <v>1546</v>
      </c>
      <c r="X343" s="31">
        <v>1499</v>
      </c>
      <c r="Y343" s="31">
        <v>1329</v>
      </c>
      <c r="Z343" s="31">
        <v>1178</v>
      </c>
      <c r="AA343" s="31">
        <v>1114</v>
      </c>
      <c r="AB343" s="31">
        <v>917</v>
      </c>
      <c r="AC343" s="31">
        <v>866</v>
      </c>
      <c r="AD343" s="31">
        <v>679</v>
      </c>
      <c r="AE343" s="31">
        <v>2669</v>
      </c>
      <c r="AF343" s="31"/>
      <c r="AG343" s="63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0"/>
      <c r="DK343" s="30"/>
      <c r="DL343" s="30"/>
      <c r="DM343" s="30"/>
      <c r="DN343" s="30"/>
      <c r="DO343" s="30"/>
      <c r="DP343" s="30"/>
      <c r="DQ343" s="30"/>
      <c r="DR343" s="30"/>
      <c r="DS343" s="30"/>
      <c r="DT343" s="30"/>
      <c r="DU343" s="30"/>
      <c r="DV343" s="30"/>
      <c r="DW343" s="30"/>
      <c r="DX343" s="30"/>
      <c r="DY343" s="30"/>
      <c r="DZ343" s="30"/>
      <c r="EA343" s="30"/>
      <c r="EB343" s="30"/>
      <c r="EC343" s="30"/>
      <c r="ED343" s="30"/>
      <c r="EE343" s="30"/>
      <c r="EF343" s="30"/>
      <c r="EG343" s="30"/>
      <c r="EH343" s="30"/>
      <c r="EI343" s="30"/>
      <c r="EJ343" s="30"/>
      <c r="EK343" s="30"/>
      <c r="EL343" s="30"/>
      <c r="EM343" s="30"/>
      <c r="EN343" s="30"/>
      <c r="EO343" s="30"/>
      <c r="EP343" s="30"/>
      <c r="EQ343" s="30"/>
      <c r="ER343" s="30"/>
      <c r="ES343" s="30"/>
      <c r="ET343" s="30"/>
      <c r="EU343" s="30"/>
      <c r="EV343" s="30"/>
      <c r="EW343" s="30"/>
      <c r="EX343" s="30"/>
      <c r="EY343" s="30"/>
      <c r="EZ343" s="30"/>
      <c r="FA343" s="30"/>
      <c r="FB343" s="30"/>
      <c r="FC343" s="30"/>
      <c r="FD343" s="30"/>
      <c r="FE343" s="30"/>
      <c r="FF343" s="30"/>
      <c r="FG343" s="30"/>
      <c r="FH343" s="30"/>
      <c r="FI343" s="30"/>
      <c r="FJ343" s="30"/>
      <c r="FK343" s="30"/>
      <c r="FL343" s="30"/>
      <c r="FM343" s="30"/>
      <c r="FN343" s="30"/>
      <c r="FO343" s="30"/>
      <c r="FP343" s="30"/>
      <c r="FQ343" s="30"/>
      <c r="FR343" s="30"/>
      <c r="FS343" s="30"/>
      <c r="FT343" s="30"/>
      <c r="FU343" s="30"/>
      <c r="FV343" s="30"/>
      <c r="FW343" s="30"/>
      <c r="FX343" s="30"/>
      <c r="FY343" s="30"/>
      <c r="FZ343" s="30"/>
      <c r="GA343" s="30"/>
      <c r="GB343" s="30"/>
      <c r="GC343" s="30"/>
      <c r="GD343" s="30"/>
      <c r="GE343" s="30"/>
      <c r="GF343" s="30"/>
      <c r="GG343" s="30"/>
      <c r="GH343" s="30"/>
      <c r="GI343" s="30"/>
      <c r="GJ343" s="30"/>
    </row>
    <row r="344" spans="1:192" hidden="1" x14ac:dyDescent="0.2">
      <c r="A344" s="30" t="s">
        <v>736</v>
      </c>
      <c r="B344" s="30" t="s">
        <v>737</v>
      </c>
      <c r="C344" s="30" t="s">
        <v>66</v>
      </c>
      <c r="D344" s="31">
        <v>222193</v>
      </c>
      <c r="E344" s="31"/>
      <c r="F344" s="31">
        <v>2292</v>
      </c>
      <c r="G344" s="31">
        <v>2150</v>
      </c>
      <c r="H344" s="31">
        <v>1994</v>
      </c>
      <c r="I344" s="31">
        <v>1972</v>
      </c>
      <c r="J344" s="31">
        <v>2008</v>
      </c>
      <c r="K344" s="31">
        <v>1934</v>
      </c>
      <c r="L344" s="31">
        <v>2107</v>
      </c>
      <c r="M344" s="31">
        <v>2251</v>
      </c>
      <c r="N344" s="31">
        <v>1626</v>
      </c>
      <c r="O344" s="31">
        <v>1672</v>
      </c>
      <c r="P344" s="31">
        <v>1533</v>
      </c>
      <c r="Q344" s="31">
        <v>1423</v>
      </c>
      <c r="R344" s="31">
        <v>1322</v>
      </c>
      <c r="S344" s="31">
        <v>1097</v>
      </c>
      <c r="T344" s="31">
        <v>1198</v>
      </c>
      <c r="U344" s="31">
        <v>1125</v>
      </c>
      <c r="V344" s="31">
        <v>1038</v>
      </c>
      <c r="W344" s="31">
        <v>928</v>
      </c>
      <c r="X344" s="31">
        <v>908</v>
      </c>
      <c r="Y344" s="31">
        <v>825</v>
      </c>
      <c r="Z344" s="31">
        <v>735</v>
      </c>
      <c r="AA344" s="31">
        <v>666</v>
      </c>
      <c r="AB344" s="31">
        <v>584</v>
      </c>
      <c r="AC344" s="31">
        <v>591</v>
      </c>
      <c r="AD344" s="31">
        <v>509</v>
      </c>
      <c r="AE344" s="31">
        <v>1671</v>
      </c>
      <c r="AF344" s="31"/>
      <c r="AG344" s="63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30"/>
      <c r="CC344" s="30"/>
      <c r="CD344" s="30"/>
      <c r="CE344" s="30"/>
      <c r="CF344" s="30"/>
      <c r="CG344" s="30"/>
      <c r="CH344" s="30"/>
      <c r="CI344" s="30"/>
      <c r="CJ344" s="30"/>
      <c r="CK344" s="30"/>
      <c r="CL344" s="30"/>
      <c r="CM344" s="30"/>
      <c r="CN344" s="30"/>
      <c r="CO344" s="30"/>
      <c r="CP344" s="30"/>
      <c r="CQ344" s="30"/>
      <c r="CR344" s="30"/>
      <c r="CS344" s="30"/>
      <c r="CT344" s="30"/>
      <c r="CU344" s="30"/>
      <c r="CV344" s="30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  <c r="DJ344" s="30"/>
      <c r="DK344" s="30"/>
      <c r="DL344" s="30"/>
      <c r="DM344" s="30"/>
      <c r="DN344" s="30"/>
      <c r="DO344" s="30"/>
      <c r="DP344" s="30"/>
      <c r="DQ344" s="30"/>
      <c r="DR344" s="30"/>
      <c r="DS344" s="30"/>
      <c r="DT344" s="30"/>
      <c r="DU344" s="30"/>
      <c r="DV344" s="30"/>
      <c r="DW344" s="30"/>
      <c r="DX344" s="30"/>
      <c r="DY344" s="30"/>
      <c r="DZ344" s="30"/>
      <c r="EA344" s="30"/>
      <c r="EB344" s="30"/>
      <c r="EC344" s="30"/>
      <c r="ED344" s="30"/>
      <c r="EE344" s="30"/>
      <c r="EF344" s="30"/>
      <c r="EG344" s="30"/>
      <c r="EH344" s="30"/>
      <c r="EI344" s="30"/>
      <c r="EJ344" s="30"/>
      <c r="EK344" s="30"/>
      <c r="EL344" s="30"/>
      <c r="EM344" s="30"/>
      <c r="EN344" s="30"/>
      <c r="EO344" s="30"/>
      <c r="EP344" s="30"/>
      <c r="EQ344" s="30"/>
      <c r="ER344" s="30"/>
      <c r="ES344" s="30"/>
      <c r="ET344" s="30"/>
      <c r="EU344" s="30"/>
      <c r="EV344" s="30"/>
      <c r="EW344" s="30"/>
      <c r="EX344" s="30"/>
      <c r="EY344" s="30"/>
      <c r="EZ344" s="30"/>
      <c r="FA344" s="30"/>
      <c r="FB344" s="30"/>
      <c r="FC344" s="30"/>
      <c r="FD344" s="30"/>
      <c r="FE344" s="30"/>
      <c r="FF344" s="30"/>
      <c r="FG344" s="30"/>
      <c r="FH344" s="30"/>
      <c r="FI344" s="30"/>
      <c r="FJ344" s="30"/>
      <c r="FK344" s="30"/>
      <c r="FL344" s="30"/>
      <c r="FM344" s="30"/>
      <c r="FN344" s="30"/>
      <c r="FO344" s="30"/>
      <c r="FP344" s="30"/>
      <c r="FQ344" s="30"/>
      <c r="FR344" s="30"/>
      <c r="FS344" s="30"/>
      <c r="FT344" s="30"/>
      <c r="FU344" s="30"/>
      <c r="FV344" s="30"/>
      <c r="FW344" s="30"/>
      <c r="FX344" s="30"/>
      <c r="FY344" s="30"/>
      <c r="FZ344" s="30"/>
      <c r="GA344" s="30"/>
      <c r="GB344" s="30"/>
      <c r="GC344" s="30"/>
      <c r="GD344" s="30"/>
      <c r="GE344" s="30"/>
      <c r="GF344" s="30"/>
      <c r="GG344" s="30"/>
      <c r="GH344" s="30"/>
      <c r="GI344" s="30"/>
      <c r="GJ344" s="30"/>
    </row>
    <row r="345" spans="1:192" hidden="1" x14ac:dyDescent="0.2">
      <c r="A345" s="30" t="s">
        <v>738</v>
      </c>
      <c r="B345" s="30" t="s">
        <v>739</v>
      </c>
      <c r="C345" s="30" t="s">
        <v>66</v>
      </c>
      <c r="D345" s="31">
        <v>136264</v>
      </c>
      <c r="E345" s="31"/>
      <c r="F345" s="31">
        <v>1813</v>
      </c>
      <c r="G345" s="31">
        <v>1917</v>
      </c>
      <c r="H345" s="31">
        <v>1798</v>
      </c>
      <c r="I345" s="31">
        <v>1838</v>
      </c>
      <c r="J345" s="31">
        <v>1839</v>
      </c>
      <c r="K345" s="31">
        <v>2114</v>
      </c>
      <c r="L345" s="31">
        <v>2078</v>
      </c>
      <c r="M345" s="31">
        <v>2359</v>
      </c>
      <c r="N345" s="31">
        <v>1800</v>
      </c>
      <c r="O345" s="31">
        <v>1743</v>
      </c>
      <c r="P345" s="31">
        <v>1788</v>
      </c>
      <c r="Q345" s="31">
        <v>1567</v>
      </c>
      <c r="R345" s="31">
        <v>1388</v>
      </c>
      <c r="S345" s="31">
        <v>1164</v>
      </c>
      <c r="T345" s="31">
        <v>1179</v>
      </c>
      <c r="U345" s="31">
        <v>1181</v>
      </c>
      <c r="V345" s="31">
        <v>1067</v>
      </c>
      <c r="W345" s="31">
        <v>1012</v>
      </c>
      <c r="X345" s="31">
        <v>933</v>
      </c>
      <c r="Y345" s="31">
        <v>846</v>
      </c>
      <c r="Z345" s="31">
        <v>816</v>
      </c>
      <c r="AA345" s="31">
        <v>718</v>
      </c>
      <c r="AB345" s="31">
        <v>645</v>
      </c>
      <c r="AC345" s="31">
        <v>559</v>
      </c>
      <c r="AD345" s="31">
        <v>471</v>
      </c>
      <c r="AE345" s="31">
        <v>1979</v>
      </c>
      <c r="AF345" s="31"/>
      <c r="AG345" s="63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30"/>
      <c r="CO345" s="30"/>
      <c r="CP345" s="30"/>
      <c r="CQ345" s="30"/>
      <c r="CR345" s="30"/>
      <c r="CS345" s="30"/>
      <c r="CT345" s="30"/>
      <c r="CU345" s="30"/>
      <c r="CV345" s="30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  <c r="DJ345" s="30"/>
      <c r="DK345" s="30"/>
      <c r="DL345" s="30"/>
      <c r="DM345" s="30"/>
      <c r="DN345" s="30"/>
      <c r="DO345" s="30"/>
      <c r="DP345" s="30"/>
      <c r="DQ345" s="30"/>
      <c r="DR345" s="30"/>
      <c r="DS345" s="30"/>
      <c r="DT345" s="30"/>
      <c r="DU345" s="30"/>
      <c r="DV345" s="30"/>
      <c r="DW345" s="30"/>
      <c r="DX345" s="30"/>
      <c r="DY345" s="30"/>
      <c r="DZ345" s="30"/>
      <c r="EA345" s="30"/>
      <c r="EB345" s="30"/>
      <c r="EC345" s="30"/>
      <c r="ED345" s="30"/>
      <c r="EE345" s="30"/>
      <c r="EF345" s="30"/>
      <c r="EG345" s="30"/>
      <c r="EH345" s="30"/>
      <c r="EI345" s="30"/>
      <c r="EJ345" s="30"/>
      <c r="EK345" s="30"/>
      <c r="EL345" s="30"/>
      <c r="EM345" s="30"/>
      <c r="EN345" s="30"/>
      <c r="EO345" s="30"/>
      <c r="EP345" s="30"/>
      <c r="EQ345" s="30"/>
      <c r="ER345" s="30"/>
      <c r="ES345" s="30"/>
      <c r="ET345" s="30"/>
      <c r="EU345" s="30"/>
      <c r="EV345" s="30"/>
      <c r="EW345" s="30"/>
      <c r="EX345" s="30"/>
      <c r="EY345" s="30"/>
      <c r="EZ345" s="30"/>
      <c r="FA345" s="30"/>
      <c r="FB345" s="30"/>
      <c r="FC345" s="30"/>
      <c r="FD345" s="30"/>
      <c r="FE345" s="30"/>
      <c r="FF345" s="30"/>
      <c r="FG345" s="30"/>
      <c r="FH345" s="30"/>
      <c r="FI345" s="30"/>
      <c r="FJ345" s="30"/>
      <c r="FK345" s="30"/>
      <c r="FL345" s="30"/>
      <c r="FM345" s="30"/>
      <c r="FN345" s="30"/>
      <c r="FO345" s="30"/>
      <c r="FP345" s="30"/>
      <c r="FQ345" s="30"/>
      <c r="FR345" s="30"/>
      <c r="FS345" s="30"/>
      <c r="FT345" s="30"/>
      <c r="FU345" s="30"/>
      <c r="FV345" s="30"/>
      <c r="FW345" s="30"/>
      <c r="FX345" s="30"/>
      <c r="FY345" s="30"/>
      <c r="FZ345" s="30"/>
      <c r="GA345" s="30"/>
      <c r="GB345" s="30"/>
      <c r="GC345" s="30"/>
      <c r="GD345" s="30"/>
      <c r="GE345" s="30"/>
      <c r="GF345" s="30"/>
      <c r="GG345" s="30"/>
      <c r="GH345" s="30"/>
      <c r="GI345" s="30"/>
      <c r="GJ345" s="30"/>
    </row>
    <row r="346" spans="1:192" hidden="1" x14ac:dyDescent="0.2">
      <c r="A346" s="30" t="s">
        <v>740</v>
      </c>
      <c r="B346" s="30" t="s">
        <v>741</v>
      </c>
      <c r="C346" s="30" t="s">
        <v>66</v>
      </c>
      <c r="D346" s="31">
        <v>500024</v>
      </c>
      <c r="E346" s="31"/>
      <c r="F346" s="31">
        <v>5843</v>
      </c>
      <c r="G346" s="31">
        <v>5872</v>
      </c>
      <c r="H346" s="31">
        <v>5636</v>
      </c>
      <c r="I346" s="31">
        <v>5588</v>
      </c>
      <c r="J346" s="31">
        <v>5718</v>
      </c>
      <c r="K346" s="31">
        <v>5934</v>
      </c>
      <c r="L346" s="31">
        <v>6400</v>
      </c>
      <c r="M346" s="31">
        <v>6693</v>
      </c>
      <c r="N346" s="31">
        <v>5215</v>
      </c>
      <c r="O346" s="31">
        <v>5172</v>
      </c>
      <c r="P346" s="31">
        <v>5004</v>
      </c>
      <c r="Q346" s="31">
        <v>4509</v>
      </c>
      <c r="R346" s="31">
        <v>4072</v>
      </c>
      <c r="S346" s="31">
        <v>3515</v>
      </c>
      <c r="T346" s="31">
        <v>3540</v>
      </c>
      <c r="U346" s="31">
        <v>3385</v>
      </c>
      <c r="V346" s="31">
        <v>3169</v>
      </c>
      <c r="W346" s="31">
        <v>2923</v>
      </c>
      <c r="X346" s="31">
        <v>2741</v>
      </c>
      <c r="Y346" s="31">
        <v>2570</v>
      </c>
      <c r="Z346" s="31">
        <v>2204</v>
      </c>
      <c r="AA346" s="31">
        <v>2103</v>
      </c>
      <c r="AB346" s="31">
        <v>1849</v>
      </c>
      <c r="AC346" s="31">
        <v>1767</v>
      </c>
      <c r="AD346" s="31">
        <v>1420</v>
      </c>
      <c r="AE346" s="31">
        <v>5605</v>
      </c>
      <c r="AF346" s="31"/>
      <c r="AG346" s="63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0"/>
      <c r="CD346" s="30"/>
      <c r="CE346" s="30"/>
      <c r="CF346" s="30"/>
      <c r="CG346" s="30"/>
      <c r="CH346" s="30"/>
      <c r="CI346" s="30"/>
      <c r="CJ346" s="30"/>
      <c r="CK346" s="30"/>
      <c r="CL346" s="30"/>
      <c r="CM346" s="30"/>
      <c r="CN346" s="30"/>
      <c r="CO346" s="30"/>
      <c r="CP346" s="30"/>
      <c r="CQ346" s="30"/>
      <c r="CR346" s="30"/>
      <c r="CS346" s="30"/>
      <c r="CT346" s="30"/>
      <c r="CU346" s="30"/>
      <c r="CV346" s="30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  <c r="DJ346" s="30"/>
      <c r="DK346" s="30"/>
      <c r="DL346" s="30"/>
      <c r="DM346" s="30"/>
      <c r="DN346" s="30"/>
      <c r="DO346" s="30"/>
      <c r="DP346" s="30"/>
      <c r="DQ346" s="30"/>
      <c r="DR346" s="30"/>
      <c r="DS346" s="30"/>
      <c r="DT346" s="30"/>
      <c r="DU346" s="30"/>
      <c r="DV346" s="30"/>
      <c r="DW346" s="30"/>
      <c r="DX346" s="30"/>
      <c r="DY346" s="30"/>
      <c r="DZ346" s="30"/>
      <c r="EA346" s="30"/>
      <c r="EB346" s="30"/>
      <c r="EC346" s="30"/>
      <c r="ED346" s="30"/>
      <c r="EE346" s="30"/>
      <c r="EF346" s="30"/>
      <c r="EG346" s="30"/>
      <c r="EH346" s="30"/>
      <c r="EI346" s="30"/>
      <c r="EJ346" s="30"/>
      <c r="EK346" s="30"/>
      <c r="EL346" s="30"/>
      <c r="EM346" s="30"/>
      <c r="EN346" s="30"/>
      <c r="EO346" s="30"/>
      <c r="EP346" s="30"/>
      <c r="EQ346" s="30"/>
      <c r="ER346" s="30"/>
      <c r="ES346" s="30"/>
      <c r="ET346" s="30"/>
      <c r="EU346" s="30"/>
      <c r="EV346" s="30"/>
      <c r="EW346" s="30"/>
      <c r="EX346" s="30"/>
      <c r="EY346" s="30"/>
      <c r="EZ346" s="30"/>
      <c r="FA346" s="30"/>
      <c r="FB346" s="30"/>
      <c r="FC346" s="30"/>
      <c r="FD346" s="30"/>
      <c r="FE346" s="30"/>
      <c r="FF346" s="30"/>
      <c r="FG346" s="30"/>
      <c r="FH346" s="30"/>
      <c r="FI346" s="30"/>
      <c r="FJ346" s="30"/>
      <c r="FK346" s="30"/>
      <c r="FL346" s="30"/>
      <c r="FM346" s="30"/>
      <c r="FN346" s="30"/>
      <c r="FO346" s="30"/>
      <c r="FP346" s="30"/>
      <c r="FQ346" s="30"/>
      <c r="FR346" s="30"/>
      <c r="FS346" s="30"/>
      <c r="FT346" s="30"/>
      <c r="FU346" s="30"/>
      <c r="FV346" s="30"/>
      <c r="FW346" s="30"/>
      <c r="FX346" s="30"/>
      <c r="FY346" s="30"/>
      <c r="FZ346" s="30"/>
      <c r="GA346" s="30"/>
      <c r="GB346" s="30"/>
      <c r="GC346" s="30"/>
      <c r="GD346" s="30"/>
      <c r="GE346" s="30"/>
      <c r="GF346" s="30"/>
      <c r="GG346" s="30"/>
      <c r="GH346" s="30"/>
      <c r="GI346" s="30"/>
      <c r="GJ346" s="30"/>
    </row>
    <row r="347" spans="1:192" hidden="1" x14ac:dyDescent="0.2">
      <c r="A347" s="30" t="s">
        <v>742</v>
      </c>
      <c r="B347" s="30" t="s">
        <v>743</v>
      </c>
      <c r="C347" s="30" t="s">
        <v>109</v>
      </c>
      <c r="D347" s="31">
        <v>802375</v>
      </c>
      <c r="E347" s="31"/>
      <c r="F347" s="31">
        <v>10685</v>
      </c>
      <c r="G347" s="31">
        <v>10710</v>
      </c>
      <c r="H347" s="31">
        <v>10414</v>
      </c>
      <c r="I347" s="31">
        <v>10604</v>
      </c>
      <c r="J347" s="31">
        <v>11022</v>
      </c>
      <c r="K347" s="31">
        <v>11225</v>
      </c>
      <c r="L347" s="31">
        <v>12067</v>
      </c>
      <c r="M347" s="31">
        <v>13002</v>
      </c>
      <c r="N347" s="31">
        <v>10067</v>
      </c>
      <c r="O347" s="31">
        <v>9679</v>
      </c>
      <c r="P347" s="31">
        <v>9395</v>
      </c>
      <c r="Q347" s="31">
        <v>8700</v>
      </c>
      <c r="R347" s="31">
        <v>7565</v>
      </c>
      <c r="S347" s="31">
        <v>6576</v>
      </c>
      <c r="T347" s="31">
        <v>6479</v>
      </c>
      <c r="U347" s="31">
        <v>6194</v>
      </c>
      <c r="V347" s="31">
        <v>5921</v>
      </c>
      <c r="W347" s="31">
        <v>5614</v>
      </c>
      <c r="X347" s="31">
        <v>5042</v>
      </c>
      <c r="Y347" s="31">
        <v>4578</v>
      </c>
      <c r="Z347" s="31">
        <v>4119</v>
      </c>
      <c r="AA347" s="31">
        <v>3845</v>
      </c>
      <c r="AB347" s="31">
        <v>3570</v>
      </c>
      <c r="AC347" s="31">
        <v>3195</v>
      </c>
      <c r="AD347" s="31">
        <v>2818</v>
      </c>
      <c r="AE347" s="31">
        <v>11115</v>
      </c>
      <c r="AF347" s="31"/>
      <c r="AG347" s="63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30"/>
      <c r="EQ347" s="30"/>
      <c r="ER347" s="30"/>
      <c r="ES347" s="30"/>
      <c r="ET347" s="30"/>
      <c r="EU347" s="30"/>
      <c r="EV347" s="30"/>
      <c r="EW347" s="30"/>
      <c r="EX347" s="30"/>
      <c r="EY347" s="30"/>
      <c r="EZ347" s="30"/>
      <c r="FA347" s="30"/>
      <c r="FB347" s="30"/>
      <c r="FC347" s="30"/>
      <c r="FD347" s="30"/>
      <c r="FE347" s="30"/>
      <c r="FF347" s="30"/>
      <c r="FG347" s="30"/>
      <c r="FH347" s="30"/>
      <c r="FI347" s="30"/>
      <c r="FJ347" s="30"/>
      <c r="FK347" s="30"/>
      <c r="FL347" s="30"/>
      <c r="FM347" s="30"/>
      <c r="FN347" s="30"/>
      <c r="FO347" s="30"/>
      <c r="FP347" s="30"/>
      <c r="FQ347" s="30"/>
      <c r="FR347" s="30"/>
      <c r="FS347" s="30"/>
      <c r="FT347" s="30"/>
      <c r="FU347" s="30"/>
      <c r="FV347" s="30"/>
      <c r="FW347" s="30"/>
      <c r="FX347" s="30"/>
      <c r="FY347" s="30"/>
      <c r="FZ347" s="30"/>
      <c r="GA347" s="30"/>
      <c r="GB347" s="30"/>
      <c r="GC347" s="30"/>
      <c r="GD347" s="30"/>
      <c r="GE347" s="30"/>
      <c r="GF347" s="30"/>
      <c r="GG347" s="30"/>
      <c r="GH347" s="30"/>
      <c r="GI347" s="30"/>
      <c r="GJ347" s="30"/>
    </row>
    <row r="348" spans="1:192" hidden="1" x14ac:dyDescent="0.2">
      <c r="A348" s="30" t="s">
        <v>744</v>
      </c>
      <c r="B348" s="30" t="s">
        <v>745</v>
      </c>
      <c r="C348" s="30" t="s">
        <v>112</v>
      </c>
      <c r="D348" s="31">
        <v>146284</v>
      </c>
      <c r="E348" s="31"/>
      <c r="F348" s="31">
        <v>2110</v>
      </c>
      <c r="G348" s="31">
        <v>2119</v>
      </c>
      <c r="H348" s="31">
        <v>2085</v>
      </c>
      <c r="I348" s="31">
        <v>2122</v>
      </c>
      <c r="J348" s="31">
        <v>2260</v>
      </c>
      <c r="K348" s="31">
        <v>2364</v>
      </c>
      <c r="L348" s="31">
        <v>2571</v>
      </c>
      <c r="M348" s="31">
        <v>2701</v>
      </c>
      <c r="N348" s="31">
        <v>2166</v>
      </c>
      <c r="O348" s="31">
        <v>2117</v>
      </c>
      <c r="P348" s="31">
        <v>2039</v>
      </c>
      <c r="Q348" s="31">
        <v>1948</v>
      </c>
      <c r="R348" s="31">
        <v>1667</v>
      </c>
      <c r="S348" s="31">
        <v>1443</v>
      </c>
      <c r="T348" s="31">
        <v>1491</v>
      </c>
      <c r="U348" s="31">
        <v>1409</v>
      </c>
      <c r="V348" s="31">
        <v>1388</v>
      </c>
      <c r="W348" s="31">
        <v>1285</v>
      </c>
      <c r="X348" s="31">
        <v>1208</v>
      </c>
      <c r="Y348" s="31">
        <v>1048</v>
      </c>
      <c r="Z348" s="31">
        <v>961</v>
      </c>
      <c r="AA348" s="31">
        <v>897</v>
      </c>
      <c r="AB348" s="31">
        <v>846</v>
      </c>
      <c r="AC348" s="31">
        <v>830</v>
      </c>
      <c r="AD348" s="31">
        <v>673</v>
      </c>
      <c r="AE348" s="31">
        <v>2667</v>
      </c>
      <c r="AF348" s="31"/>
      <c r="AG348" s="63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  <c r="BY348" s="30"/>
      <c r="BZ348" s="30"/>
      <c r="CA348" s="30"/>
      <c r="CB348" s="30"/>
      <c r="CC348" s="30"/>
      <c r="CD348" s="30"/>
      <c r="CE348" s="30"/>
      <c r="CF348" s="30"/>
      <c r="CG348" s="30"/>
      <c r="CH348" s="30"/>
      <c r="CI348" s="30"/>
      <c r="CJ348" s="30"/>
      <c r="CK348" s="30"/>
      <c r="CL348" s="30"/>
      <c r="CM348" s="30"/>
      <c r="CN348" s="30"/>
      <c r="CO348" s="30"/>
      <c r="CP348" s="30"/>
      <c r="CQ348" s="30"/>
      <c r="CR348" s="30"/>
      <c r="CS348" s="30"/>
      <c r="CT348" s="30"/>
      <c r="CU348" s="30"/>
      <c r="CV348" s="30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  <c r="DJ348" s="30"/>
      <c r="DK348" s="30"/>
      <c r="DL348" s="30"/>
      <c r="DM348" s="30"/>
      <c r="DN348" s="30"/>
      <c r="DO348" s="30"/>
      <c r="DP348" s="30"/>
      <c r="DQ348" s="30"/>
      <c r="DR348" s="30"/>
      <c r="DS348" s="30"/>
      <c r="DT348" s="30"/>
      <c r="DU348" s="30"/>
      <c r="DV348" s="30"/>
      <c r="DW348" s="30"/>
      <c r="DX348" s="30"/>
      <c r="DY348" s="30"/>
      <c r="DZ348" s="30"/>
      <c r="EA348" s="30"/>
      <c r="EB348" s="30"/>
      <c r="EC348" s="30"/>
      <c r="ED348" s="30"/>
      <c r="EE348" s="30"/>
      <c r="EF348" s="30"/>
      <c r="EG348" s="30"/>
      <c r="EH348" s="30"/>
      <c r="EI348" s="30"/>
      <c r="EJ348" s="30"/>
      <c r="EK348" s="30"/>
      <c r="EL348" s="30"/>
      <c r="EM348" s="30"/>
      <c r="EN348" s="30"/>
      <c r="EO348" s="30"/>
      <c r="EP348" s="30"/>
      <c r="EQ348" s="30"/>
      <c r="ER348" s="30"/>
      <c r="ES348" s="30"/>
      <c r="ET348" s="30"/>
      <c r="EU348" s="30"/>
      <c r="EV348" s="30"/>
      <c r="EW348" s="30"/>
      <c r="EX348" s="30"/>
      <c r="EY348" s="30"/>
      <c r="EZ348" s="30"/>
      <c r="FA348" s="30"/>
      <c r="FB348" s="30"/>
      <c r="FC348" s="30"/>
      <c r="FD348" s="30"/>
      <c r="FE348" s="30"/>
      <c r="FF348" s="30"/>
      <c r="FG348" s="30"/>
      <c r="FH348" s="30"/>
      <c r="FI348" s="30"/>
      <c r="FJ348" s="30"/>
      <c r="FK348" s="30"/>
      <c r="FL348" s="30"/>
      <c r="FM348" s="30"/>
      <c r="FN348" s="30"/>
      <c r="FO348" s="30"/>
      <c r="FP348" s="30"/>
      <c r="FQ348" s="30"/>
      <c r="FR348" s="30"/>
      <c r="FS348" s="30"/>
      <c r="FT348" s="30"/>
      <c r="FU348" s="30"/>
      <c r="FV348" s="30"/>
      <c r="FW348" s="30"/>
      <c r="FX348" s="30"/>
      <c r="FY348" s="30"/>
      <c r="FZ348" s="30"/>
      <c r="GA348" s="30"/>
      <c r="GB348" s="30"/>
      <c r="GC348" s="30"/>
      <c r="GD348" s="30"/>
      <c r="GE348" s="30"/>
      <c r="GF348" s="30"/>
      <c r="GG348" s="30"/>
      <c r="GH348" s="30"/>
      <c r="GI348" s="30"/>
      <c r="GJ348" s="30"/>
    </row>
    <row r="349" spans="1:192" hidden="1" x14ac:dyDescent="0.2">
      <c r="A349" s="30" t="s">
        <v>746</v>
      </c>
      <c r="B349" s="30" t="s">
        <v>747</v>
      </c>
      <c r="C349" s="30" t="s">
        <v>112</v>
      </c>
      <c r="D349" s="31">
        <v>131405</v>
      </c>
      <c r="E349" s="31"/>
      <c r="F349" s="31">
        <v>1123</v>
      </c>
      <c r="G349" s="31">
        <v>1060</v>
      </c>
      <c r="H349" s="31">
        <v>1066</v>
      </c>
      <c r="I349" s="31">
        <v>1051</v>
      </c>
      <c r="J349" s="31">
        <v>1124</v>
      </c>
      <c r="K349" s="31">
        <v>1113</v>
      </c>
      <c r="L349" s="31">
        <v>1122</v>
      </c>
      <c r="M349" s="31">
        <v>1266</v>
      </c>
      <c r="N349" s="31">
        <v>958</v>
      </c>
      <c r="O349" s="31">
        <v>928</v>
      </c>
      <c r="P349" s="31">
        <v>875</v>
      </c>
      <c r="Q349" s="31">
        <v>846</v>
      </c>
      <c r="R349" s="31">
        <v>737</v>
      </c>
      <c r="S349" s="31">
        <v>765</v>
      </c>
      <c r="T349" s="31">
        <v>673</v>
      </c>
      <c r="U349" s="31">
        <v>673</v>
      </c>
      <c r="V349" s="31">
        <v>632</v>
      </c>
      <c r="W349" s="31">
        <v>624</v>
      </c>
      <c r="X349" s="31">
        <v>526</v>
      </c>
      <c r="Y349" s="31">
        <v>486</v>
      </c>
      <c r="Z349" s="31">
        <v>473</v>
      </c>
      <c r="AA349" s="31">
        <v>414</v>
      </c>
      <c r="AB349" s="31">
        <v>384</v>
      </c>
      <c r="AC349" s="31">
        <v>353</v>
      </c>
      <c r="AD349" s="31">
        <v>385</v>
      </c>
      <c r="AE349" s="31">
        <v>1392</v>
      </c>
      <c r="AF349" s="31"/>
      <c r="AG349" s="63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  <c r="BY349" s="30"/>
      <c r="BZ349" s="30"/>
      <c r="CA349" s="30"/>
      <c r="CB349" s="30"/>
      <c r="CC349" s="30"/>
      <c r="CD349" s="30"/>
      <c r="CE349" s="30"/>
      <c r="CF349" s="30"/>
      <c r="CG349" s="30"/>
      <c r="CH349" s="30"/>
      <c r="CI349" s="30"/>
      <c r="CJ349" s="30"/>
      <c r="CK349" s="30"/>
      <c r="CL349" s="30"/>
      <c r="CM349" s="30"/>
      <c r="CN349" s="30"/>
      <c r="CO349" s="30"/>
      <c r="CP349" s="30"/>
      <c r="CQ349" s="30"/>
      <c r="CR349" s="30"/>
      <c r="CS349" s="30"/>
      <c r="CT349" s="30"/>
      <c r="CU349" s="30"/>
      <c r="CV349" s="30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  <c r="DJ349" s="30"/>
      <c r="DK349" s="30"/>
      <c r="DL349" s="30"/>
      <c r="DM349" s="30"/>
      <c r="DN349" s="30"/>
      <c r="DO349" s="30"/>
      <c r="DP349" s="30"/>
      <c r="DQ349" s="30"/>
      <c r="DR349" s="30"/>
      <c r="DS349" s="30"/>
      <c r="DT349" s="30"/>
      <c r="DU349" s="30"/>
      <c r="DV349" s="30"/>
      <c r="DW349" s="30"/>
      <c r="DX349" s="30"/>
      <c r="DY349" s="30"/>
      <c r="DZ349" s="30"/>
      <c r="EA349" s="30"/>
      <c r="EB349" s="30"/>
      <c r="EC349" s="30"/>
      <c r="ED349" s="30"/>
      <c r="EE349" s="30"/>
      <c r="EF349" s="30"/>
      <c r="EG349" s="30"/>
      <c r="EH349" s="30"/>
      <c r="EI349" s="30"/>
      <c r="EJ349" s="30"/>
      <c r="EK349" s="30"/>
      <c r="EL349" s="30"/>
      <c r="EM349" s="30"/>
      <c r="EN349" s="30"/>
      <c r="EO349" s="30"/>
      <c r="EP349" s="30"/>
      <c r="EQ349" s="30"/>
      <c r="ER349" s="30"/>
      <c r="ES349" s="30"/>
      <c r="ET349" s="30"/>
      <c r="EU349" s="30"/>
      <c r="EV349" s="30"/>
      <c r="EW349" s="30"/>
      <c r="EX349" s="30"/>
      <c r="EY349" s="30"/>
      <c r="EZ349" s="30"/>
      <c r="FA349" s="30"/>
      <c r="FB349" s="30"/>
      <c r="FC349" s="30"/>
      <c r="FD349" s="30"/>
      <c r="FE349" s="30"/>
      <c r="FF349" s="30"/>
      <c r="FG349" s="30"/>
      <c r="FH349" s="30"/>
      <c r="FI349" s="30"/>
      <c r="FJ349" s="30"/>
      <c r="FK349" s="30"/>
      <c r="FL349" s="30"/>
      <c r="FM349" s="30"/>
      <c r="FN349" s="30"/>
      <c r="FO349" s="30"/>
      <c r="FP349" s="30"/>
      <c r="FQ349" s="30"/>
      <c r="FR349" s="30"/>
      <c r="FS349" s="30"/>
      <c r="FT349" s="30"/>
      <c r="FU349" s="30"/>
      <c r="FV349" s="30"/>
      <c r="FW349" s="30"/>
      <c r="FX349" s="30"/>
      <c r="FY349" s="30"/>
      <c r="FZ349" s="30"/>
      <c r="GA349" s="30"/>
      <c r="GB349" s="30"/>
      <c r="GC349" s="30"/>
      <c r="GD349" s="30"/>
      <c r="GE349" s="30"/>
      <c r="GF349" s="30"/>
      <c r="GG349" s="30"/>
      <c r="GH349" s="30"/>
      <c r="GI349" s="30"/>
      <c r="GJ349" s="30"/>
    </row>
    <row r="350" spans="1:192" hidden="1" x14ac:dyDescent="0.2">
      <c r="A350" s="30" t="s">
        <v>748</v>
      </c>
      <c r="B350" s="30" t="s">
        <v>749</v>
      </c>
      <c r="C350" s="30" t="s">
        <v>112</v>
      </c>
      <c r="D350" s="31">
        <v>82311</v>
      </c>
      <c r="E350" s="31"/>
      <c r="F350" s="31">
        <v>1046</v>
      </c>
      <c r="G350" s="31">
        <v>1106</v>
      </c>
      <c r="H350" s="31">
        <v>1055</v>
      </c>
      <c r="I350" s="31">
        <v>1064</v>
      </c>
      <c r="J350" s="31">
        <v>1087</v>
      </c>
      <c r="K350" s="31">
        <v>1112</v>
      </c>
      <c r="L350" s="31">
        <v>1158</v>
      </c>
      <c r="M350" s="31">
        <v>1202</v>
      </c>
      <c r="N350" s="31">
        <v>929</v>
      </c>
      <c r="O350" s="31">
        <v>873</v>
      </c>
      <c r="P350" s="31">
        <v>906</v>
      </c>
      <c r="Q350" s="31">
        <v>814</v>
      </c>
      <c r="R350" s="31">
        <v>725</v>
      </c>
      <c r="S350" s="31">
        <v>622</v>
      </c>
      <c r="T350" s="31">
        <v>616</v>
      </c>
      <c r="U350" s="31">
        <v>560</v>
      </c>
      <c r="V350" s="31">
        <v>538</v>
      </c>
      <c r="W350" s="31">
        <v>538</v>
      </c>
      <c r="X350" s="31">
        <v>463</v>
      </c>
      <c r="Y350" s="31">
        <v>401</v>
      </c>
      <c r="Z350" s="31">
        <v>364</v>
      </c>
      <c r="AA350" s="31">
        <v>333</v>
      </c>
      <c r="AB350" s="31">
        <v>332</v>
      </c>
      <c r="AC350" s="31">
        <v>292</v>
      </c>
      <c r="AD350" s="31">
        <v>276</v>
      </c>
      <c r="AE350" s="31">
        <v>971</v>
      </c>
      <c r="AF350" s="31"/>
      <c r="AG350" s="63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30"/>
      <c r="CO350" s="30"/>
      <c r="CP350" s="30"/>
      <c r="CQ350" s="30"/>
      <c r="CR350" s="30"/>
      <c r="CS350" s="30"/>
      <c r="CT350" s="30"/>
      <c r="CU350" s="30"/>
      <c r="CV350" s="30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  <c r="DJ350" s="30"/>
      <c r="DK350" s="30"/>
      <c r="DL350" s="30"/>
      <c r="DM350" s="30"/>
      <c r="DN350" s="30"/>
      <c r="DO350" s="30"/>
      <c r="DP350" s="30"/>
      <c r="DQ350" s="30"/>
      <c r="DR350" s="30"/>
      <c r="DS350" s="30"/>
      <c r="DT350" s="30"/>
      <c r="DU350" s="30"/>
      <c r="DV350" s="30"/>
      <c r="DW350" s="30"/>
      <c r="DX350" s="30"/>
      <c r="DY350" s="30"/>
      <c r="DZ350" s="30"/>
      <c r="EA350" s="30"/>
      <c r="EB350" s="30"/>
      <c r="EC350" s="30"/>
      <c r="ED350" s="30"/>
      <c r="EE350" s="30"/>
      <c r="EF350" s="30"/>
      <c r="EG350" s="30"/>
      <c r="EH350" s="30"/>
      <c r="EI350" s="30"/>
      <c r="EJ350" s="30"/>
      <c r="EK350" s="30"/>
      <c r="EL350" s="30"/>
      <c r="EM350" s="30"/>
      <c r="EN350" s="30"/>
      <c r="EO350" s="30"/>
      <c r="EP350" s="30"/>
      <c r="EQ350" s="30"/>
      <c r="ER350" s="30"/>
      <c r="ES350" s="30"/>
      <c r="ET350" s="30"/>
      <c r="EU350" s="30"/>
      <c r="EV350" s="30"/>
      <c r="EW350" s="30"/>
      <c r="EX350" s="30"/>
      <c r="EY350" s="30"/>
      <c r="EZ350" s="30"/>
      <c r="FA350" s="30"/>
      <c r="FB350" s="30"/>
      <c r="FC350" s="30"/>
      <c r="FD350" s="30"/>
      <c r="FE350" s="30"/>
      <c r="FF350" s="30"/>
      <c r="FG350" s="30"/>
      <c r="FH350" s="30"/>
      <c r="FI350" s="30"/>
      <c r="FJ350" s="30"/>
      <c r="FK350" s="30"/>
      <c r="FL350" s="30"/>
      <c r="FM350" s="30"/>
      <c r="FN350" s="30"/>
      <c r="FO350" s="30"/>
      <c r="FP350" s="30"/>
      <c r="FQ350" s="30"/>
      <c r="FR350" s="30"/>
      <c r="FS350" s="30"/>
      <c r="FT350" s="30"/>
      <c r="FU350" s="30"/>
      <c r="FV350" s="30"/>
      <c r="FW350" s="30"/>
      <c r="FX350" s="30"/>
      <c r="FY350" s="30"/>
      <c r="FZ350" s="30"/>
      <c r="GA350" s="30"/>
      <c r="GB350" s="30"/>
      <c r="GC350" s="30"/>
      <c r="GD350" s="30"/>
      <c r="GE350" s="30"/>
      <c r="GF350" s="30"/>
      <c r="GG350" s="30"/>
      <c r="GH350" s="30"/>
      <c r="GI350" s="30"/>
      <c r="GJ350" s="30"/>
    </row>
    <row r="351" spans="1:192" hidden="1" x14ac:dyDescent="0.2">
      <c r="A351" s="30" t="s">
        <v>750</v>
      </c>
      <c r="B351" s="30" t="s">
        <v>751</v>
      </c>
      <c r="C351" s="30" t="s">
        <v>112</v>
      </c>
      <c r="D351" s="31">
        <v>97145</v>
      </c>
      <c r="E351" s="31"/>
      <c r="F351" s="31">
        <v>1244</v>
      </c>
      <c r="G351" s="31">
        <v>1227</v>
      </c>
      <c r="H351" s="31">
        <v>1209</v>
      </c>
      <c r="I351" s="31">
        <v>1285</v>
      </c>
      <c r="J351" s="31">
        <v>1236</v>
      </c>
      <c r="K351" s="31">
        <v>1364</v>
      </c>
      <c r="L351" s="31">
        <v>1487</v>
      </c>
      <c r="M351" s="31">
        <v>1609</v>
      </c>
      <c r="N351" s="31">
        <v>1196</v>
      </c>
      <c r="O351" s="31">
        <v>1206</v>
      </c>
      <c r="P351" s="31">
        <v>1133</v>
      </c>
      <c r="Q351" s="31">
        <v>1096</v>
      </c>
      <c r="R351" s="31">
        <v>947</v>
      </c>
      <c r="S351" s="31">
        <v>823</v>
      </c>
      <c r="T351" s="31">
        <v>779</v>
      </c>
      <c r="U351" s="31">
        <v>764</v>
      </c>
      <c r="V351" s="31">
        <v>692</v>
      </c>
      <c r="W351" s="31">
        <v>694</v>
      </c>
      <c r="X351" s="31">
        <v>644</v>
      </c>
      <c r="Y351" s="31">
        <v>571</v>
      </c>
      <c r="Z351" s="31">
        <v>448</v>
      </c>
      <c r="AA351" s="31">
        <v>462</v>
      </c>
      <c r="AB351" s="31">
        <v>439</v>
      </c>
      <c r="AC351" s="31">
        <v>356</v>
      </c>
      <c r="AD351" s="31">
        <v>334</v>
      </c>
      <c r="AE351" s="31">
        <v>1295</v>
      </c>
      <c r="AF351" s="31"/>
      <c r="AG351" s="63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0"/>
      <c r="DK351" s="30"/>
      <c r="DL351" s="30"/>
      <c r="DM351" s="30"/>
      <c r="DN351" s="30"/>
      <c r="DO351" s="30"/>
      <c r="DP351" s="30"/>
      <c r="DQ351" s="30"/>
      <c r="DR351" s="30"/>
      <c r="DS351" s="30"/>
      <c r="DT351" s="30"/>
      <c r="DU351" s="30"/>
      <c r="DV351" s="30"/>
      <c r="DW351" s="30"/>
      <c r="DX351" s="30"/>
      <c r="DY351" s="30"/>
      <c r="DZ351" s="30"/>
      <c r="EA351" s="30"/>
      <c r="EB351" s="30"/>
      <c r="EC351" s="30"/>
      <c r="ED351" s="30"/>
      <c r="EE351" s="30"/>
      <c r="EF351" s="30"/>
      <c r="EG351" s="30"/>
      <c r="EH351" s="30"/>
      <c r="EI351" s="30"/>
      <c r="EJ351" s="30"/>
      <c r="EK351" s="30"/>
      <c r="EL351" s="30"/>
      <c r="EM351" s="30"/>
      <c r="EN351" s="30"/>
      <c r="EO351" s="30"/>
      <c r="EP351" s="30"/>
      <c r="EQ351" s="30"/>
      <c r="ER351" s="30"/>
      <c r="ES351" s="30"/>
      <c r="ET351" s="30"/>
      <c r="EU351" s="30"/>
      <c r="EV351" s="30"/>
      <c r="EW351" s="30"/>
      <c r="EX351" s="30"/>
      <c r="EY351" s="30"/>
      <c r="EZ351" s="30"/>
      <c r="FA351" s="30"/>
      <c r="FB351" s="30"/>
      <c r="FC351" s="30"/>
      <c r="FD351" s="30"/>
      <c r="FE351" s="30"/>
      <c r="FF351" s="30"/>
      <c r="FG351" s="30"/>
      <c r="FH351" s="30"/>
      <c r="FI351" s="30"/>
      <c r="FJ351" s="30"/>
      <c r="FK351" s="30"/>
      <c r="FL351" s="30"/>
      <c r="FM351" s="30"/>
      <c r="FN351" s="30"/>
      <c r="FO351" s="30"/>
      <c r="FP351" s="30"/>
      <c r="FQ351" s="30"/>
      <c r="FR351" s="30"/>
      <c r="FS351" s="30"/>
      <c r="FT351" s="30"/>
      <c r="FU351" s="30"/>
      <c r="FV351" s="30"/>
      <c r="FW351" s="30"/>
      <c r="FX351" s="30"/>
      <c r="FY351" s="30"/>
      <c r="FZ351" s="30"/>
      <c r="GA351" s="30"/>
      <c r="GB351" s="30"/>
      <c r="GC351" s="30"/>
      <c r="GD351" s="30"/>
      <c r="GE351" s="30"/>
      <c r="GF351" s="30"/>
      <c r="GG351" s="30"/>
      <c r="GH351" s="30"/>
      <c r="GI351" s="30"/>
      <c r="GJ351" s="30"/>
    </row>
    <row r="352" spans="1:192" hidden="1" x14ac:dyDescent="0.2">
      <c r="A352" s="30" t="s">
        <v>752</v>
      </c>
      <c r="B352" s="30" t="s">
        <v>753</v>
      </c>
      <c r="C352" s="30" t="s">
        <v>112</v>
      </c>
      <c r="D352" s="31">
        <v>87004</v>
      </c>
      <c r="E352" s="31"/>
      <c r="F352" s="31">
        <v>1244</v>
      </c>
      <c r="G352" s="31">
        <v>1390</v>
      </c>
      <c r="H352" s="31">
        <v>1334</v>
      </c>
      <c r="I352" s="31">
        <v>1346</v>
      </c>
      <c r="J352" s="31">
        <v>1395</v>
      </c>
      <c r="K352" s="31">
        <v>1362</v>
      </c>
      <c r="L352" s="31">
        <v>1505</v>
      </c>
      <c r="M352" s="31">
        <v>1603</v>
      </c>
      <c r="N352" s="31">
        <v>1299</v>
      </c>
      <c r="O352" s="31">
        <v>1216</v>
      </c>
      <c r="P352" s="31">
        <v>1146</v>
      </c>
      <c r="Q352" s="31">
        <v>1062</v>
      </c>
      <c r="R352" s="31">
        <v>885</v>
      </c>
      <c r="S352" s="31">
        <v>752</v>
      </c>
      <c r="T352" s="31">
        <v>755</v>
      </c>
      <c r="U352" s="31">
        <v>737</v>
      </c>
      <c r="V352" s="31">
        <v>688</v>
      </c>
      <c r="W352" s="31">
        <v>641</v>
      </c>
      <c r="X352" s="31">
        <v>603</v>
      </c>
      <c r="Y352" s="31">
        <v>562</v>
      </c>
      <c r="Z352" s="31">
        <v>483</v>
      </c>
      <c r="AA352" s="31">
        <v>453</v>
      </c>
      <c r="AB352" s="31">
        <v>415</v>
      </c>
      <c r="AC352" s="31">
        <v>318</v>
      </c>
      <c r="AD352" s="31">
        <v>292</v>
      </c>
      <c r="AE352" s="31">
        <v>1098</v>
      </c>
      <c r="AF352" s="31"/>
      <c r="AG352" s="63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0"/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  <c r="CN352" s="30"/>
      <c r="CO352" s="30"/>
      <c r="CP352" s="30"/>
      <c r="CQ352" s="30"/>
      <c r="CR352" s="30"/>
      <c r="CS352" s="30"/>
      <c r="CT352" s="30"/>
      <c r="CU352" s="30"/>
      <c r="CV352" s="30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  <c r="DJ352" s="30"/>
      <c r="DK352" s="30"/>
      <c r="DL352" s="30"/>
      <c r="DM352" s="30"/>
      <c r="DN352" s="30"/>
      <c r="DO352" s="30"/>
      <c r="DP352" s="30"/>
      <c r="DQ352" s="30"/>
      <c r="DR352" s="30"/>
      <c r="DS352" s="30"/>
      <c r="DT352" s="30"/>
      <c r="DU352" s="30"/>
      <c r="DV352" s="30"/>
      <c r="DW352" s="30"/>
      <c r="DX352" s="30"/>
      <c r="DY352" s="30"/>
      <c r="DZ352" s="30"/>
      <c r="EA352" s="30"/>
      <c r="EB352" s="30"/>
      <c r="EC352" s="30"/>
      <c r="ED352" s="30"/>
      <c r="EE352" s="30"/>
      <c r="EF352" s="30"/>
      <c r="EG352" s="30"/>
      <c r="EH352" s="30"/>
      <c r="EI352" s="30"/>
      <c r="EJ352" s="30"/>
      <c r="EK352" s="30"/>
      <c r="EL352" s="30"/>
      <c r="EM352" s="30"/>
      <c r="EN352" s="30"/>
      <c r="EO352" s="30"/>
      <c r="EP352" s="30"/>
      <c r="EQ352" s="30"/>
      <c r="ER352" s="30"/>
      <c r="ES352" s="30"/>
      <c r="ET352" s="30"/>
      <c r="EU352" s="30"/>
      <c r="EV352" s="30"/>
      <c r="EW352" s="30"/>
      <c r="EX352" s="30"/>
      <c r="EY352" s="30"/>
      <c r="EZ352" s="30"/>
      <c r="FA352" s="30"/>
      <c r="FB352" s="30"/>
      <c r="FC352" s="30"/>
      <c r="FD352" s="30"/>
      <c r="FE352" s="30"/>
      <c r="FF352" s="30"/>
      <c r="FG352" s="30"/>
      <c r="FH352" s="30"/>
      <c r="FI352" s="30"/>
      <c r="FJ352" s="30"/>
      <c r="FK352" s="30"/>
      <c r="FL352" s="30"/>
      <c r="FM352" s="30"/>
      <c r="FN352" s="30"/>
      <c r="FO352" s="30"/>
      <c r="FP352" s="30"/>
      <c r="FQ352" s="30"/>
      <c r="FR352" s="30"/>
      <c r="FS352" s="30"/>
      <c r="FT352" s="30"/>
      <c r="FU352" s="30"/>
      <c r="FV352" s="30"/>
      <c r="FW352" s="30"/>
      <c r="FX352" s="30"/>
      <c r="FY352" s="30"/>
      <c r="FZ352" s="30"/>
      <c r="GA352" s="30"/>
      <c r="GB352" s="30"/>
      <c r="GC352" s="30"/>
      <c r="GD352" s="30"/>
      <c r="GE352" s="30"/>
      <c r="GF352" s="30"/>
      <c r="GG352" s="30"/>
      <c r="GH352" s="30"/>
      <c r="GI352" s="30"/>
      <c r="GJ352" s="30"/>
    </row>
    <row r="353" spans="1:192" hidden="1" x14ac:dyDescent="0.2">
      <c r="A353" s="30" t="s">
        <v>754</v>
      </c>
      <c r="B353" s="30" t="s">
        <v>755</v>
      </c>
      <c r="C353" s="30" t="s">
        <v>112</v>
      </c>
      <c r="D353" s="31">
        <v>134163</v>
      </c>
      <c r="E353" s="31"/>
      <c r="F353" s="31">
        <v>1987</v>
      </c>
      <c r="G353" s="31">
        <v>1977</v>
      </c>
      <c r="H353" s="31">
        <v>1806</v>
      </c>
      <c r="I353" s="31">
        <v>1841</v>
      </c>
      <c r="J353" s="31">
        <v>1926</v>
      </c>
      <c r="K353" s="31">
        <v>1947</v>
      </c>
      <c r="L353" s="31">
        <v>2146</v>
      </c>
      <c r="M353" s="31">
        <v>2357</v>
      </c>
      <c r="N353" s="31">
        <v>1770</v>
      </c>
      <c r="O353" s="31">
        <v>1694</v>
      </c>
      <c r="P353" s="31">
        <v>1620</v>
      </c>
      <c r="Q353" s="31">
        <v>1528</v>
      </c>
      <c r="R353" s="31">
        <v>1312</v>
      </c>
      <c r="S353" s="31">
        <v>1068</v>
      </c>
      <c r="T353" s="31">
        <v>1101</v>
      </c>
      <c r="U353" s="31">
        <v>1070</v>
      </c>
      <c r="V353" s="31">
        <v>986</v>
      </c>
      <c r="W353" s="31">
        <v>941</v>
      </c>
      <c r="X353" s="31">
        <v>836</v>
      </c>
      <c r="Y353" s="31">
        <v>741</v>
      </c>
      <c r="Z353" s="31">
        <v>722</v>
      </c>
      <c r="AA353" s="31">
        <v>640</v>
      </c>
      <c r="AB353" s="31">
        <v>626</v>
      </c>
      <c r="AC353" s="31">
        <v>565</v>
      </c>
      <c r="AD353" s="31">
        <v>402</v>
      </c>
      <c r="AE353" s="31">
        <v>2078</v>
      </c>
      <c r="AF353" s="31"/>
      <c r="AG353" s="63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  <c r="DJ353" s="30"/>
      <c r="DK353" s="30"/>
      <c r="DL353" s="30"/>
      <c r="DM353" s="30"/>
      <c r="DN353" s="30"/>
      <c r="DO353" s="30"/>
      <c r="DP353" s="30"/>
      <c r="DQ353" s="30"/>
      <c r="DR353" s="30"/>
      <c r="DS353" s="30"/>
      <c r="DT353" s="30"/>
      <c r="DU353" s="30"/>
      <c r="DV353" s="30"/>
      <c r="DW353" s="30"/>
      <c r="DX353" s="30"/>
      <c r="DY353" s="30"/>
      <c r="DZ353" s="30"/>
      <c r="EA353" s="30"/>
      <c r="EB353" s="30"/>
      <c r="EC353" s="30"/>
      <c r="ED353" s="30"/>
      <c r="EE353" s="30"/>
      <c r="EF353" s="30"/>
      <c r="EG353" s="30"/>
      <c r="EH353" s="30"/>
      <c r="EI353" s="30"/>
      <c r="EJ353" s="30"/>
      <c r="EK353" s="30"/>
      <c r="EL353" s="30"/>
      <c r="EM353" s="30"/>
      <c r="EN353" s="30"/>
      <c r="EO353" s="30"/>
      <c r="EP353" s="30"/>
      <c r="EQ353" s="30"/>
      <c r="ER353" s="30"/>
      <c r="ES353" s="30"/>
      <c r="ET353" s="30"/>
      <c r="EU353" s="30"/>
      <c r="EV353" s="30"/>
      <c r="EW353" s="30"/>
      <c r="EX353" s="30"/>
      <c r="EY353" s="30"/>
      <c r="EZ353" s="30"/>
      <c r="FA353" s="30"/>
      <c r="FB353" s="30"/>
      <c r="FC353" s="30"/>
      <c r="FD353" s="30"/>
      <c r="FE353" s="30"/>
      <c r="FF353" s="30"/>
      <c r="FG353" s="30"/>
      <c r="FH353" s="30"/>
      <c r="FI353" s="30"/>
      <c r="FJ353" s="30"/>
      <c r="FK353" s="30"/>
      <c r="FL353" s="30"/>
      <c r="FM353" s="30"/>
      <c r="FN353" s="30"/>
      <c r="FO353" s="30"/>
      <c r="FP353" s="30"/>
      <c r="FQ353" s="30"/>
      <c r="FR353" s="30"/>
      <c r="FS353" s="30"/>
      <c r="FT353" s="30"/>
      <c r="FU353" s="30"/>
      <c r="FV353" s="30"/>
      <c r="FW353" s="30"/>
      <c r="FX353" s="30"/>
      <c r="FY353" s="30"/>
      <c r="FZ353" s="30"/>
      <c r="GA353" s="30"/>
      <c r="GB353" s="30"/>
      <c r="GC353" s="30"/>
      <c r="GD353" s="30"/>
      <c r="GE353" s="30"/>
      <c r="GF353" s="30"/>
      <c r="GG353" s="30"/>
      <c r="GH353" s="30"/>
      <c r="GI353" s="30"/>
      <c r="GJ353" s="30"/>
    </row>
    <row r="354" spans="1:192" hidden="1" x14ac:dyDescent="0.2">
      <c r="A354" s="30" t="s">
        <v>756</v>
      </c>
      <c r="B354" s="30" t="s">
        <v>757</v>
      </c>
      <c r="C354" s="30" t="s">
        <v>112</v>
      </c>
      <c r="D354" s="31">
        <v>68267</v>
      </c>
      <c r="E354" s="31"/>
      <c r="F354" s="31">
        <v>1093</v>
      </c>
      <c r="G354" s="31">
        <v>1033</v>
      </c>
      <c r="H354" s="31">
        <v>1024</v>
      </c>
      <c r="I354" s="31">
        <v>1085</v>
      </c>
      <c r="J354" s="31">
        <v>1132</v>
      </c>
      <c r="K354" s="31">
        <v>1098</v>
      </c>
      <c r="L354" s="31">
        <v>1116</v>
      </c>
      <c r="M354" s="31">
        <v>1254</v>
      </c>
      <c r="N354" s="31">
        <v>920</v>
      </c>
      <c r="O354" s="31">
        <v>883</v>
      </c>
      <c r="P354" s="31">
        <v>909</v>
      </c>
      <c r="Q354" s="31">
        <v>755</v>
      </c>
      <c r="R354" s="31">
        <v>727</v>
      </c>
      <c r="S354" s="31">
        <v>615</v>
      </c>
      <c r="T354" s="31">
        <v>574</v>
      </c>
      <c r="U354" s="31">
        <v>519</v>
      </c>
      <c r="V354" s="31">
        <v>561</v>
      </c>
      <c r="W354" s="31">
        <v>474</v>
      </c>
      <c r="X354" s="31">
        <v>418</v>
      </c>
      <c r="Y354" s="31">
        <v>411</v>
      </c>
      <c r="Z354" s="31">
        <v>378</v>
      </c>
      <c r="AA354" s="31">
        <v>336</v>
      </c>
      <c r="AB354" s="31">
        <v>286</v>
      </c>
      <c r="AC354" s="31">
        <v>263</v>
      </c>
      <c r="AD354" s="31">
        <v>223</v>
      </c>
      <c r="AE354" s="31">
        <v>847</v>
      </c>
      <c r="AF354" s="31"/>
      <c r="AG354" s="63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  <c r="CN354" s="30"/>
      <c r="CO354" s="30"/>
      <c r="CP354" s="30"/>
      <c r="CQ354" s="30"/>
      <c r="CR354" s="30"/>
      <c r="CS354" s="30"/>
      <c r="CT354" s="30"/>
      <c r="CU354" s="30"/>
      <c r="CV354" s="30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  <c r="DJ354" s="30"/>
      <c r="DK354" s="30"/>
      <c r="DL354" s="30"/>
      <c r="DM354" s="30"/>
      <c r="DN354" s="30"/>
      <c r="DO354" s="30"/>
      <c r="DP354" s="30"/>
      <c r="DQ354" s="30"/>
      <c r="DR354" s="30"/>
      <c r="DS354" s="30"/>
      <c r="DT354" s="30"/>
      <c r="DU354" s="30"/>
      <c r="DV354" s="30"/>
      <c r="DW354" s="30"/>
      <c r="DX354" s="30"/>
      <c r="DY354" s="30"/>
      <c r="DZ354" s="30"/>
      <c r="EA354" s="30"/>
      <c r="EB354" s="30"/>
      <c r="EC354" s="30"/>
      <c r="ED354" s="30"/>
      <c r="EE354" s="30"/>
      <c r="EF354" s="30"/>
      <c r="EG354" s="30"/>
      <c r="EH354" s="30"/>
      <c r="EI354" s="30"/>
      <c r="EJ354" s="30"/>
      <c r="EK354" s="30"/>
      <c r="EL354" s="30"/>
      <c r="EM354" s="30"/>
      <c r="EN354" s="30"/>
      <c r="EO354" s="30"/>
      <c r="EP354" s="30"/>
      <c r="EQ354" s="30"/>
      <c r="ER354" s="30"/>
      <c r="ES354" s="30"/>
      <c r="ET354" s="30"/>
      <c r="EU354" s="30"/>
      <c r="EV354" s="30"/>
      <c r="EW354" s="30"/>
      <c r="EX354" s="30"/>
      <c r="EY354" s="30"/>
      <c r="EZ354" s="30"/>
      <c r="FA354" s="30"/>
      <c r="FB354" s="30"/>
      <c r="FC354" s="30"/>
      <c r="FD354" s="30"/>
      <c r="FE354" s="30"/>
      <c r="FF354" s="30"/>
      <c r="FG354" s="30"/>
      <c r="FH354" s="30"/>
      <c r="FI354" s="30"/>
      <c r="FJ354" s="30"/>
      <c r="FK354" s="30"/>
      <c r="FL354" s="30"/>
      <c r="FM354" s="30"/>
      <c r="FN354" s="30"/>
      <c r="FO354" s="30"/>
      <c r="FP354" s="30"/>
      <c r="FQ354" s="30"/>
      <c r="FR354" s="30"/>
      <c r="FS354" s="30"/>
      <c r="FT354" s="30"/>
      <c r="FU354" s="30"/>
      <c r="FV354" s="30"/>
      <c r="FW354" s="30"/>
      <c r="FX354" s="30"/>
      <c r="FY354" s="30"/>
      <c r="FZ354" s="30"/>
      <c r="GA354" s="30"/>
      <c r="GB354" s="30"/>
      <c r="GC354" s="30"/>
      <c r="GD354" s="30"/>
      <c r="GE354" s="30"/>
      <c r="GF354" s="30"/>
      <c r="GG354" s="30"/>
      <c r="GH354" s="30"/>
      <c r="GI354" s="30"/>
      <c r="GJ354" s="30"/>
    </row>
    <row r="355" spans="1:192" hidden="1" x14ac:dyDescent="0.2">
      <c r="A355" s="30" t="s">
        <v>758</v>
      </c>
      <c r="B355" s="30" t="s">
        <v>759</v>
      </c>
      <c r="C355" s="30" t="s">
        <v>112</v>
      </c>
      <c r="D355" s="31">
        <v>55796</v>
      </c>
      <c r="E355" s="31"/>
      <c r="F355" s="31">
        <v>838</v>
      </c>
      <c r="G355" s="31">
        <v>798</v>
      </c>
      <c r="H355" s="31">
        <v>835</v>
      </c>
      <c r="I355" s="31">
        <v>810</v>
      </c>
      <c r="J355" s="31">
        <v>862</v>
      </c>
      <c r="K355" s="31">
        <v>865</v>
      </c>
      <c r="L355" s="31">
        <v>962</v>
      </c>
      <c r="M355" s="31">
        <v>1010</v>
      </c>
      <c r="N355" s="31">
        <v>829</v>
      </c>
      <c r="O355" s="31">
        <v>762</v>
      </c>
      <c r="P355" s="31">
        <v>767</v>
      </c>
      <c r="Q355" s="31">
        <v>651</v>
      </c>
      <c r="R355" s="31">
        <v>565</v>
      </c>
      <c r="S355" s="31">
        <v>488</v>
      </c>
      <c r="T355" s="31">
        <v>490</v>
      </c>
      <c r="U355" s="31">
        <v>462</v>
      </c>
      <c r="V355" s="31">
        <v>436</v>
      </c>
      <c r="W355" s="31">
        <v>417</v>
      </c>
      <c r="X355" s="31">
        <v>344</v>
      </c>
      <c r="Y355" s="31">
        <v>358</v>
      </c>
      <c r="Z355" s="31">
        <v>290</v>
      </c>
      <c r="AA355" s="31">
        <v>310</v>
      </c>
      <c r="AB355" s="31">
        <v>242</v>
      </c>
      <c r="AC355" s="31">
        <v>218</v>
      </c>
      <c r="AD355" s="31">
        <v>233</v>
      </c>
      <c r="AE355" s="31">
        <v>767</v>
      </c>
      <c r="AF355" s="31"/>
      <c r="AG355" s="63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0"/>
      <c r="DK355" s="30"/>
      <c r="DL355" s="30"/>
      <c r="DM355" s="30"/>
      <c r="DN355" s="30"/>
      <c r="DO355" s="30"/>
      <c r="DP355" s="30"/>
      <c r="DQ355" s="30"/>
      <c r="DR355" s="30"/>
      <c r="DS355" s="30"/>
      <c r="DT355" s="30"/>
      <c r="DU355" s="30"/>
      <c r="DV355" s="30"/>
      <c r="DW355" s="30"/>
      <c r="DX355" s="30"/>
      <c r="DY355" s="30"/>
      <c r="DZ355" s="30"/>
      <c r="EA355" s="30"/>
      <c r="EB355" s="30"/>
      <c r="EC355" s="30"/>
      <c r="ED355" s="30"/>
      <c r="EE355" s="30"/>
      <c r="EF355" s="30"/>
      <c r="EG355" s="30"/>
      <c r="EH355" s="30"/>
      <c r="EI355" s="30"/>
      <c r="EJ355" s="30"/>
      <c r="EK355" s="30"/>
      <c r="EL355" s="30"/>
      <c r="EM355" s="30"/>
      <c r="EN355" s="30"/>
      <c r="EO355" s="30"/>
      <c r="EP355" s="30"/>
      <c r="EQ355" s="30"/>
      <c r="ER355" s="30"/>
      <c r="ES355" s="30"/>
      <c r="ET355" s="30"/>
      <c r="EU355" s="30"/>
      <c r="EV355" s="30"/>
      <c r="EW355" s="30"/>
      <c r="EX355" s="30"/>
      <c r="EY355" s="30"/>
      <c r="EZ355" s="30"/>
      <c r="FA355" s="30"/>
      <c r="FB355" s="30"/>
      <c r="FC355" s="30"/>
      <c r="FD355" s="30"/>
      <c r="FE355" s="30"/>
      <c r="FF355" s="30"/>
      <c r="FG355" s="30"/>
      <c r="FH355" s="30"/>
      <c r="FI355" s="30"/>
      <c r="FJ355" s="30"/>
      <c r="FK355" s="30"/>
      <c r="FL355" s="30"/>
      <c r="FM355" s="30"/>
      <c r="FN355" s="30"/>
      <c r="FO355" s="30"/>
      <c r="FP355" s="30"/>
      <c r="FQ355" s="30"/>
      <c r="FR355" s="30"/>
      <c r="FS355" s="30"/>
      <c r="FT355" s="30"/>
      <c r="FU355" s="30"/>
      <c r="FV355" s="30"/>
      <c r="FW355" s="30"/>
      <c r="FX355" s="30"/>
      <c r="FY355" s="30"/>
      <c r="FZ355" s="30"/>
      <c r="GA355" s="30"/>
      <c r="GB355" s="30"/>
      <c r="GC355" s="30"/>
      <c r="GD355" s="30"/>
      <c r="GE355" s="30"/>
      <c r="GF355" s="30"/>
      <c r="GG355" s="30"/>
      <c r="GH355" s="30"/>
      <c r="GI355" s="30"/>
      <c r="GJ355" s="30"/>
    </row>
    <row r="356" spans="1:192" hidden="1" x14ac:dyDescent="0.2">
      <c r="A356" s="30" t="s">
        <v>760</v>
      </c>
      <c r="B356" s="30" t="s">
        <v>761</v>
      </c>
      <c r="C356" s="30" t="s">
        <v>109</v>
      </c>
      <c r="D356" s="31">
        <v>637070</v>
      </c>
      <c r="E356" s="31"/>
      <c r="F356" s="31">
        <v>7459</v>
      </c>
      <c r="G356" s="31">
        <v>7449</v>
      </c>
      <c r="H356" s="31">
        <v>7439</v>
      </c>
      <c r="I356" s="31">
        <v>7176</v>
      </c>
      <c r="J356" s="31">
        <v>7462</v>
      </c>
      <c r="K356" s="31">
        <v>7657</v>
      </c>
      <c r="L356" s="31">
        <v>7926</v>
      </c>
      <c r="M356" s="31">
        <v>8520</v>
      </c>
      <c r="N356" s="31">
        <v>6479</v>
      </c>
      <c r="O356" s="31">
        <v>6233</v>
      </c>
      <c r="P356" s="31">
        <v>6343</v>
      </c>
      <c r="Q356" s="31">
        <v>5914</v>
      </c>
      <c r="R356" s="31">
        <v>5176</v>
      </c>
      <c r="S356" s="31">
        <v>4418</v>
      </c>
      <c r="T356" s="31">
        <v>4470</v>
      </c>
      <c r="U356" s="31">
        <v>4507</v>
      </c>
      <c r="V356" s="31">
        <v>4072</v>
      </c>
      <c r="W356" s="31">
        <v>3832</v>
      </c>
      <c r="X356" s="31">
        <v>3405</v>
      </c>
      <c r="Y356" s="31">
        <v>3241</v>
      </c>
      <c r="Z356" s="31">
        <v>2868</v>
      </c>
      <c r="AA356" s="31">
        <v>2628</v>
      </c>
      <c r="AB356" s="31">
        <v>2360</v>
      </c>
      <c r="AC356" s="31">
        <v>1981</v>
      </c>
      <c r="AD356" s="31">
        <v>1830</v>
      </c>
      <c r="AE356" s="31">
        <v>6665</v>
      </c>
      <c r="AF356" s="31"/>
      <c r="AG356" s="63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  <c r="EW356" s="30"/>
      <c r="EX356" s="30"/>
      <c r="EY356" s="30"/>
      <c r="EZ356" s="30"/>
      <c r="FA356" s="30"/>
      <c r="FB356" s="30"/>
      <c r="FC356" s="30"/>
      <c r="FD356" s="30"/>
      <c r="FE356" s="30"/>
      <c r="FF356" s="30"/>
      <c r="FG356" s="30"/>
      <c r="FH356" s="30"/>
      <c r="FI356" s="30"/>
      <c r="FJ356" s="30"/>
      <c r="FK356" s="30"/>
      <c r="FL356" s="30"/>
      <c r="FM356" s="30"/>
      <c r="FN356" s="30"/>
      <c r="FO356" s="30"/>
      <c r="FP356" s="30"/>
      <c r="FQ356" s="30"/>
      <c r="FR356" s="30"/>
      <c r="FS356" s="30"/>
      <c r="FT356" s="30"/>
      <c r="FU356" s="30"/>
      <c r="FV356" s="30"/>
      <c r="FW356" s="30"/>
      <c r="FX356" s="30"/>
      <c r="FY356" s="30"/>
      <c r="FZ356" s="30"/>
      <c r="GA356" s="30"/>
      <c r="GB356" s="30"/>
      <c r="GC356" s="30"/>
      <c r="GD356" s="30"/>
      <c r="GE356" s="30"/>
      <c r="GF356" s="30"/>
      <c r="GG356" s="30"/>
      <c r="GH356" s="30"/>
      <c r="GI356" s="30"/>
      <c r="GJ356" s="30"/>
    </row>
    <row r="357" spans="1:192" hidden="1" x14ac:dyDescent="0.2">
      <c r="A357" s="30" t="s">
        <v>762</v>
      </c>
      <c r="B357" s="30" t="s">
        <v>763</v>
      </c>
      <c r="C357" s="30" t="s">
        <v>112</v>
      </c>
      <c r="D357" s="31">
        <v>116306</v>
      </c>
      <c r="E357" s="31"/>
      <c r="F357" s="31">
        <v>1176</v>
      </c>
      <c r="G357" s="31">
        <v>1170</v>
      </c>
      <c r="H357" s="31">
        <v>1213</v>
      </c>
      <c r="I357" s="31">
        <v>1089</v>
      </c>
      <c r="J357" s="31">
        <v>1195</v>
      </c>
      <c r="K357" s="31">
        <v>1232</v>
      </c>
      <c r="L357" s="31">
        <v>1257</v>
      </c>
      <c r="M357" s="31">
        <v>1352</v>
      </c>
      <c r="N357" s="31">
        <v>1042</v>
      </c>
      <c r="O357" s="31">
        <v>1007</v>
      </c>
      <c r="P357" s="31">
        <v>973</v>
      </c>
      <c r="Q357" s="31">
        <v>894</v>
      </c>
      <c r="R357" s="31">
        <v>847</v>
      </c>
      <c r="S357" s="31">
        <v>775</v>
      </c>
      <c r="T357" s="31">
        <v>714</v>
      </c>
      <c r="U357" s="31">
        <v>781</v>
      </c>
      <c r="V357" s="31">
        <v>694</v>
      </c>
      <c r="W357" s="31">
        <v>680</v>
      </c>
      <c r="X357" s="31">
        <v>637</v>
      </c>
      <c r="Y357" s="31">
        <v>591</v>
      </c>
      <c r="Z357" s="31">
        <v>478</v>
      </c>
      <c r="AA357" s="31">
        <v>493</v>
      </c>
      <c r="AB357" s="31">
        <v>470</v>
      </c>
      <c r="AC357" s="31">
        <v>379</v>
      </c>
      <c r="AD357" s="31">
        <v>388</v>
      </c>
      <c r="AE357" s="31">
        <v>1383</v>
      </c>
      <c r="AF357" s="31"/>
      <c r="AG357" s="63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0"/>
      <c r="CD357" s="30"/>
      <c r="CE357" s="30"/>
      <c r="CF357" s="30"/>
      <c r="CG357" s="30"/>
      <c r="CH357" s="30"/>
      <c r="CI357" s="30"/>
      <c r="CJ357" s="30"/>
      <c r="CK357" s="30"/>
      <c r="CL357" s="30"/>
      <c r="CM357" s="30"/>
      <c r="CN357" s="30"/>
      <c r="CO357" s="30"/>
      <c r="CP357" s="30"/>
      <c r="CQ357" s="30"/>
      <c r="CR357" s="30"/>
      <c r="CS357" s="30"/>
      <c r="CT357" s="30"/>
      <c r="CU357" s="30"/>
      <c r="CV357" s="30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  <c r="DJ357" s="30"/>
      <c r="DK357" s="30"/>
      <c r="DL357" s="30"/>
      <c r="DM357" s="30"/>
      <c r="DN357" s="30"/>
      <c r="DO357" s="30"/>
      <c r="DP357" s="30"/>
      <c r="DQ357" s="30"/>
      <c r="DR357" s="30"/>
      <c r="DS357" s="30"/>
      <c r="DT357" s="30"/>
      <c r="DU357" s="30"/>
      <c r="DV357" s="30"/>
      <c r="DW357" s="30"/>
      <c r="DX357" s="30"/>
      <c r="DY357" s="30"/>
      <c r="DZ357" s="30"/>
      <c r="EA357" s="30"/>
      <c r="EB357" s="30"/>
      <c r="EC357" s="30"/>
      <c r="ED357" s="30"/>
      <c r="EE357" s="30"/>
      <c r="EF357" s="30"/>
      <c r="EG357" s="30"/>
      <c r="EH357" s="30"/>
      <c r="EI357" s="30"/>
      <c r="EJ357" s="30"/>
      <c r="EK357" s="30"/>
      <c r="EL357" s="30"/>
      <c r="EM357" s="30"/>
      <c r="EN357" s="30"/>
      <c r="EO357" s="30"/>
      <c r="EP357" s="30"/>
      <c r="EQ357" s="30"/>
      <c r="ER357" s="30"/>
      <c r="ES357" s="30"/>
      <c r="ET357" s="30"/>
      <c r="EU357" s="30"/>
      <c r="EV357" s="30"/>
      <c r="EW357" s="30"/>
      <c r="EX357" s="30"/>
      <c r="EY357" s="30"/>
      <c r="EZ357" s="30"/>
      <c r="FA357" s="30"/>
      <c r="FB357" s="30"/>
      <c r="FC357" s="30"/>
      <c r="FD357" s="30"/>
      <c r="FE357" s="30"/>
      <c r="FF357" s="30"/>
      <c r="FG357" s="30"/>
      <c r="FH357" s="30"/>
      <c r="FI357" s="30"/>
      <c r="FJ357" s="30"/>
      <c r="FK357" s="30"/>
      <c r="FL357" s="30"/>
      <c r="FM357" s="30"/>
      <c r="FN357" s="30"/>
      <c r="FO357" s="30"/>
      <c r="FP357" s="30"/>
      <c r="FQ357" s="30"/>
      <c r="FR357" s="30"/>
      <c r="FS357" s="30"/>
      <c r="FT357" s="30"/>
      <c r="FU357" s="30"/>
      <c r="FV357" s="30"/>
      <c r="FW357" s="30"/>
      <c r="FX357" s="30"/>
      <c r="FY357" s="30"/>
      <c r="FZ357" s="30"/>
      <c r="GA357" s="30"/>
      <c r="GB357" s="30"/>
      <c r="GC357" s="30"/>
      <c r="GD357" s="30"/>
      <c r="GE357" s="30"/>
      <c r="GF357" s="30"/>
      <c r="GG357" s="30"/>
      <c r="GH357" s="30"/>
      <c r="GI357" s="30"/>
      <c r="GJ357" s="30"/>
    </row>
    <row r="358" spans="1:192" hidden="1" x14ac:dyDescent="0.2">
      <c r="A358" s="30" t="s">
        <v>764</v>
      </c>
      <c r="B358" s="30" t="s">
        <v>765</v>
      </c>
      <c r="C358" s="30" t="s">
        <v>112</v>
      </c>
      <c r="D358" s="31">
        <v>89862</v>
      </c>
      <c r="E358" s="31"/>
      <c r="F358" s="31">
        <v>1238</v>
      </c>
      <c r="G358" s="31">
        <v>1270</v>
      </c>
      <c r="H358" s="31">
        <v>1249</v>
      </c>
      <c r="I358" s="31">
        <v>1124</v>
      </c>
      <c r="J358" s="31">
        <v>1209</v>
      </c>
      <c r="K358" s="31">
        <v>1284</v>
      </c>
      <c r="L358" s="31">
        <v>1332</v>
      </c>
      <c r="M358" s="31">
        <v>1447</v>
      </c>
      <c r="N358" s="31">
        <v>1074</v>
      </c>
      <c r="O358" s="31">
        <v>1044</v>
      </c>
      <c r="P358" s="31">
        <v>1158</v>
      </c>
      <c r="Q358" s="31">
        <v>1022</v>
      </c>
      <c r="R358" s="31">
        <v>863</v>
      </c>
      <c r="S358" s="31">
        <v>715</v>
      </c>
      <c r="T358" s="31">
        <v>766</v>
      </c>
      <c r="U358" s="31">
        <v>777</v>
      </c>
      <c r="V358" s="31">
        <v>679</v>
      </c>
      <c r="W358" s="31">
        <v>621</v>
      </c>
      <c r="X358" s="31">
        <v>607</v>
      </c>
      <c r="Y358" s="31">
        <v>525</v>
      </c>
      <c r="Z358" s="31">
        <v>520</v>
      </c>
      <c r="AA358" s="31">
        <v>495</v>
      </c>
      <c r="AB358" s="31">
        <v>384</v>
      </c>
      <c r="AC358" s="31">
        <v>337</v>
      </c>
      <c r="AD358" s="31">
        <v>312</v>
      </c>
      <c r="AE358" s="31">
        <v>1179</v>
      </c>
      <c r="AF358" s="31"/>
      <c r="AG358" s="63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0"/>
      <c r="CD358" s="30"/>
      <c r="CE358" s="30"/>
      <c r="CF358" s="30"/>
      <c r="CG358" s="30"/>
      <c r="CH358" s="30"/>
      <c r="CI358" s="30"/>
      <c r="CJ358" s="30"/>
      <c r="CK358" s="30"/>
      <c r="CL358" s="30"/>
      <c r="CM358" s="30"/>
      <c r="CN358" s="30"/>
      <c r="CO358" s="30"/>
      <c r="CP358" s="30"/>
      <c r="CQ358" s="30"/>
      <c r="CR358" s="30"/>
      <c r="CS358" s="30"/>
      <c r="CT358" s="30"/>
      <c r="CU358" s="30"/>
      <c r="CV358" s="30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  <c r="DJ358" s="30"/>
      <c r="DK358" s="30"/>
      <c r="DL358" s="30"/>
      <c r="DM358" s="30"/>
      <c r="DN358" s="30"/>
      <c r="DO358" s="30"/>
      <c r="DP358" s="30"/>
      <c r="DQ358" s="30"/>
      <c r="DR358" s="30"/>
      <c r="DS358" s="30"/>
      <c r="DT358" s="30"/>
      <c r="DU358" s="30"/>
      <c r="DV358" s="30"/>
      <c r="DW358" s="30"/>
      <c r="DX358" s="30"/>
      <c r="DY358" s="30"/>
      <c r="DZ358" s="30"/>
      <c r="EA358" s="30"/>
      <c r="EB358" s="30"/>
      <c r="EC358" s="30"/>
      <c r="ED358" s="30"/>
      <c r="EE358" s="30"/>
      <c r="EF358" s="30"/>
      <c r="EG358" s="30"/>
      <c r="EH358" s="30"/>
      <c r="EI358" s="30"/>
      <c r="EJ358" s="30"/>
      <c r="EK358" s="30"/>
      <c r="EL358" s="30"/>
      <c r="EM358" s="30"/>
      <c r="EN358" s="30"/>
      <c r="EO358" s="30"/>
      <c r="EP358" s="30"/>
      <c r="EQ358" s="30"/>
      <c r="ER358" s="30"/>
      <c r="ES358" s="30"/>
      <c r="ET358" s="30"/>
      <c r="EU358" s="30"/>
      <c r="EV358" s="30"/>
      <c r="EW358" s="30"/>
      <c r="EX358" s="30"/>
      <c r="EY358" s="30"/>
      <c r="EZ358" s="30"/>
      <c r="FA358" s="30"/>
      <c r="FB358" s="30"/>
      <c r="FC358" s="30"/>
      <c r="FD358" s="30"/>
      <c r="FE358" s="30"/>
      <c r="FF358" s="30"/>
      <c r="FG358" s="30"/>
      <c r="FH358" s="30"/>
      <c r="FI358" s="30"/>
      <c r="FJ358" s="30"/>
      <c r="FK358" s="30"/>
      <c r="FL358" s="30"/>
      <c r="FM358" s="30"/>
      <c r="FN358" s="30"/>
      <c r="FO358" s="30"/>
      <c r="FP358" s="30"/>
      <c r="FQ358" s="30"/>
      <c r="FR358" s="30"/>
      <c r="FS358" s="30"/>
      <c r="FT358" s="30"/>
      <c r="FU358" s="30"/>
      <c r="FV358" s="30"/>
      <c r="FW358" s="30"/>
      <c r="FX358" s="30"/>
      <c r="FY358" s="30"/>
      <c r="FZ358" s="30"/>
      <c r="GA358" s="30"/>
      <c r="GB358" s="30"/>
      <c r="GC358" s="30"/>
      <c r="GD358" s="30"/>
      <c r="GE358" s="30"/>
      <c r="GF358" s="30"/>
      <c r="GG358" s="30"/>
      <c r="GH358" s="30"/>
      <c r="GI358" s="30"/>
      <c r="GJ358" s="30"/>
    </row>
    <row r="359" spans="1:192" hidden="1" x14ac:dyDescent="0.2">
      <c r="A359" s="30" t="s">
        <v>766</v>
      </c>
      <c r="B359" s="30" t="s">
        <v>767</v>
      </c>
      <c r="C359" s="30" t="s">
        <v>112</v>
      </c>
      <c r="D359" s="31">
        <v>86791</v>
      </c>
      <c r="E359" s="31"/>
      <c r="F359" s="31">
        <v>1204</v>
      </c>
      <c r="G359" s="31">
        <v>1243</v>
      </c>
      <c r="H359" s="31">
        <v>1205</v>
      </c>
      <c r="I359" s="31">
        <v>1170</v>
      </c>
      <c r="J359" s="31">
        <v>1220</v>
      </c>
      <c r="K359" s="31">
        <v>1257</v>
      </c>
      <c r="L359" s="31">
        <v>1348</v>
      </c>
      <c r="M359" s="31">
        <v>1319</v>
      </c>
      <c r="N359" s="31">
        <v>1030</v>
      </c>
      <c r="O359" s="31">
        <v>978</v>
      </c>
      <c r="P359" s="31">
        <v>1047</v>
      </c>
      <c r="Q359" s="31">
        <v>944</v>
      </c>
      <c r="R359" s="31">
        <v>810</v>
      </c>
      <c r="S359" s="31">
        <v>668</v>
      </c>
      <c r="T359" s="31">
        <v>693</v>
      </c>
      <c r="U359" s="31">
        <v>686</v>
      </c>
      <c r="V359" s="31">
        <v>593</v>
      </c>
      <c r="W359" s="31">
        <v>579</v>
      </c>
      <c r="X359" s="31">
        <v>479</v>
      </c>
      <c r="Y359" s="31">
        <v>474</v>
      </c>
      <c r="Z359" s="31">
        <v>412</v>
      </c>
      <c r="AA359" s="31">
        <v>350</v>
      </c>
      <c r="AB359" s="31">
        <v>326</v>
      </c>
      <c r="AC359" s="31">
        <v>257</v>
      </c>
      <c r="AD359" s="31">
        <v>250</v>
      </c>
      <c r="AE359" s="31">
        <v>912</v>
      </c>
      <c r="AF359" s="31"/>
      <c r="AG359" s="63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30"/>
      <c r="EQ359" s="30"/>
      <c r="ER359" s="30"/>
      <c r="ES359" s="30"/>
      <c r="ET359" s="30"/>
      <c r="EU359" s="30"/>
      <c r="EV359" s="30"/>
      <c r="EW359" s="30"/>
      <c r="EX359" s="30"/>
      <c r="EY359" s="30"/>
      <c r="EZ359" s="30"/>
      <c r="FA359" s="30"/>
      <c r="FB359" s="30"/>
      <c r="FC359" s="30"/>
      <c r="FD359" s="30"/>
      <c r="FE359" s="30"/>
      <c r="FF359" s="30"/>
      <c r="FG359" s="30"/>
      <c r="FH359" s="30"/>
      <c r="FI359" s="30"/>
      <c r="FJ359" s="30"/>
      <c r="FK359" s="30"/>
      <c r="FL359" s="30"/>
      <c r="FM359" s="30"/>
      <c r="FN359" s="30"/>
      <c r="FO359" s="30"/>
      <c r="FP359" s="30"/>
      <c r="FQ359" s="30"/>
      <c r="FR359" s="30"/>
      <c r="FS359" s="30"/>
      <c r="FT359" s="30"/>
      <c r="FU359" s="30"/>
      <c r="FV359" s="30"/>
      <c r="FW359" s="30"/>
      <c r="FX359" s="30"/>
      <c r="FY359" s="30"/>
      <c r="FZ359" s="30"/>
      <c r="GA359" s="30"/>
      <c r="GB359" s="30"/>
      <c r="GC359" s="30"/>
      <c r="GD359" s="30"/>
      <c r="GE359" s="30"/>
      <c r="GF359" s="30"/>
      <c r="GG359" s="30"/>
      <c r="GH359" s="30"/>
      <c r="GI359" s="30"/>
      <c r="GJ359" s="30"/>
    </row>
    <row r="360" spans="1:192" hidden="1" x14ac:dyDescent="0.2">
      <c r="A360" s="30" t="s">
        <v>768</v>
      </c>
      <c r="B360" s="30" t="s">
        <v>769</v>
      </c>
      <c r="C360" s="30" t="s">
        <v>112</v>
      </c>
      <c r="D360" s="31">
        <v>129128</v>
      </c>
      <c r="E360" s="31"/>
      <c r="F360" s="31">
        <v>1232</v>
      </c>
      <c r="G360" s="31">
        <v>1199</v>
      </c>
      <c r="H360" s="31">
        <v>1157</v>
      </c>
      <c r="I360" s="31">
        <v>1150</v>
      </c>
      <c r="J360" s="31">
        <v>1192</v>
      </c>
      <c r="K360" s="31">
        <v>1222</v>
      </c>
      <c r="L360" s="31">
        <v>1221</v>
      </c>
      <c r="M360" s="31">
        <v>1300</v>
      </c>
      <c r="N360" s="31">
        <v>1021</v>
      </c>
      <c r="O360" s="31">
        <v>1007</v>
      </c>
      <c r="P360" s="31">
        <v>988</v>
      </c>
      <c r="Q360" s="31">
        <v>947</v>
      </c>
      <c r="R360" s="31">
        <v>868</v>
      </c>
      <c r="S360" s="31">
        <v>690</v>
      </c>
      <c r="T360" s="31">
        <v>699</v>
      </c>
      <c r="U360" s="31">
        <v>706</v>
      </c>
      <c r="V360" s="31">
        <v>640</v>
      </c>
      <c r="W360" s="31">
        <v>600</v>
      </c>
      <c r="X360" s="31">
        <v>543</v>
      </c>
      <c r="Y360" s="31">
        <v>503</v>
      </c>
      <c r="Z360" s="31">
        <v>445</v>
      </c>
      <c r="AA360" s="31">
        <v>412</v>
      </c>
      <c r="AB360" s="31">
        <v>371</v>
      </c>
      <c r="AC360" s="31">
        <v>315</v>
      </c>
      <c r="AD360" s="31">
        <v>276</v>
      </c>
      <c r="AE360" s="31">
        <v>1120</v>
      </c>
      <c r="AF360" s="31"/>
      <c r="AG360" s="63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30"/>
      <c r="CO360" s="30"/>
      <c r="CP360" s="30"/>
      <c r="CQ360" s="30"/>
      <c r="CR360" s="30"/>
      <c r="CS360" s="30"/>
      <c r="CT360" s="30"/>
      <c r="CU360" s="30"/>
      <c r="CV360" s="30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  <c r="DJ360" s="30"/>
      <c r="DK360" s="30"/>
      <c r="DL360" s="30"/>
      <c r="DM360" s="30"/>
      <c r="DN360" s="30"/>
      <c r="DO360" s="30"/>
      <c r="DP360" s="30"/>
      <c r="DQ360" s="30"/>
      <c r="DR360" s="30"/>
      <c r="DS360" s="30"/>
      <c r="DT360" s="30"/>
      <c r="DU360" s="30"/>
      <c r="DV360" s="30"/>
      <c r="DW360" s="30"/>
      <c r="DX360" s="30"/>
      <c r="DY360" s="30"/>
      <c r="DZ360" s="30"/>
      <c r="EA360" s="30"/>
      <c r="EB360" s="30"/>
      <c r="EC360" s="30"/>
      <c r="ED360" s="30"/>
      <c r="EE360" s="30"/>
      <c r="EF360" s="30"/>
      <c r="EG360" s="30"/>
      <c r="EH360" s="30"/>
      <c r="EI360" s="30"/>
      <c r="EJ360" s="30"/>
      <c r="EK360" s="30"/>
      <c r="EL360" s="30"/>
      <c r="EM360" s="30"/>
      <c r="EN360" s="30"/>
      <c r="EO360" s="30"/>
      <c r="EP360" s="30"/>
      <c r="EQ360" s="30"/>
      <c r="ER360" s="30"/>
      <c r="ES360" s="30"/>
      <c r="ET360" s="30"/>
      <c r="EU360" s="30"/>
      <c r="EV360" s="30"/>
      <c r="EW360" s="30"/>
      <c r="EX360" s="30"/>
      <c r="EY360" s="30"/>
      <c r="EZ360" s="30"/>
      <c r="FA360" s="30"/>
      <c r="FB360" s="30"/>
      <c r="FC360" s="30"/>
      <c r="FD360" s="30"/>
      <c r="FE360" s="30"/>
      <c r="FF360" s="30"/>
      <c r="FG360" s="30"/>
      <c r="FH360" s="30"/>
      <c r="FI360" s="30"/>
      <c r="FJ360" s="30"/>
      <c r="FK360" s="30"/>
      <c r="FL360" s="30"/>
      <c r="FM360" s="30"/>
      <c r="FN360" s="30"/>
      <c r="FO360" s="30"/>
      <c r="FP360" s="30"/>
      <c r="FQ360" s="30"/>
      <c r="FR360" s="30"/>
      <c r="FS360" s="30"/>
      <c r="FT360" s="30"/>
      <c r="FU360" s="30"/>
      <c r="FV360" s="30"/>
      <c r="FW360" s="30"/>
      <c r="FX360" s="30"/>
      <c r="FY360" s="30"/>
      <c r="FZ360" s="30"/>
      <c r="GA360" s="30"/>
      <c r="GB360" s="30"/>
      <c r="GC360" s="30"/>
      <c r="GD360" s="30"/>
      <c r="GE360" s="30"/>
      <c r="GF360" s="30"/>
      <c r="GG360" s="30"/>
      <c r="GH360" s="30"/>
      <c r="GI360" s="30"/>
      <c r="GJ360" s="30"/>
    </row>
    <row r="361" spans="1:192" hidden="1" x14ac:dyDescent="0.2">
      <c r="A361" s="30" t="s">
        <v>770</v>
      </c>
      <c r="B361" s="30" t="s">
        <v>771</v>
      </c>
      <c r="C361" s="30" t="s">
        <v>112</v>
      </c>
      <c r="D361" s="31">
        <v>119964</v>
      </c>
      <c r="E361" s="31"/>
      <c r="F361" s="31">
        <v>1534</v>
      </c>
      <c r="G361" s="31">
        <v>1401</v>
      </c>
      <c r="H361" s="31">
        <v>1475</v>
      </c>
      <c r="I361" s="31">
        <v>1528</v>
      </c>
      <c r="J361" s="31">
        <v>1518</v>
      </c>
      <c r="K361" s="31">
        <v>1555</v>
      </c>
      <c r="L361" s="31">
        <v>1593</v>
      </c>
      <c r="M361" s="31">
        <v>1729</v>
      </c>
      <c r="N361" s="31">
        <v>1334</v>
      </c>
      <c r="O361" s="31">
        <v>1221</v>
      </c>
      <c r="P361" s="31">
        <v>1219</v>
      </c>
      <c r="Q361" s="31">
        <v>1193</v>
      </c>
      <c r="R361" s="31">
        <v>1009</v>
      </c>
      <c r="S361" s="31">
        <v>847</v>
      </c>
      <c r="T361" s="31">
        <v>898</v>
      </c>
      <c r="U361" s="31">
        <v>871</v>
      </c>
      <c r="V361" s="31">
        <v>788</v>
      </c>
      <c r="W361" s="31">
        <v>765</v>
      </c>
      <c r="X361" s="31">
        <v>631</v>
      </c>
      <c r="Y361" s="31">
        <v>676</v>
      </c>
      <c r="Z361" s="31">
        <v>581</v>
      </c>
      <c r="AA361" s="31">
        <v>494</v>
      </c>
      <c r="AB361" s="31">
        <v>466</v>
      </c>
      <c r="AC361" s="31">
        <v>393</v>
      </c>
      <c r="AD361" s="31">
        <v>369</v>
      </c>
      <c r="AE361" s="31">
        <v>1024</v>
      </c>
      <c r="AF361" s="31"/>
      <c r="AG361" s="63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0"/>
      <c r="CD361" s="30"/>
      <c r="CE361" s="30"/>
      <c r="CF361" s="30"/>
      <c r="CG361" s="30"/>
      <c r="CH361" s="30"/>
      <c r="CI361" s="30"/>
      <c r="CJ361" s="30"/>
      <c r="CK361" s="30"/>
      <c r="CL361" s="30"/>
      <c r="CM361" s="30"/>
      <c r="CN361" s="30"/>
      <c r="CO361" s="30"/>
      <c r="CP361" s="30"/>
      <c r="CQ361" s="30"/>
      <c r="CR361" s="30"/>
      <c r="CS361" s="30"/>
      <c r="CT361" s="30"/>
      <c r="CU361" s="30"/>
      <c r="CV361" s="30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  <c r="DJ361" s="30"/>
      <c r="DK361" s="30"/>
      <c r="DL361" s="30"/>
      <c r="DM361" s="30"/>
      <c r="DN361" s="30"/>
      <c r="DO361" s="30"/>
      <c r="DP361" s="30"/>
      <c r="DQ361" s="30"/>
      <c r="DR361" s="30"/>
      <c r="DS361" s="30"/>
      <c r="DT361" s="30"/>
      <c r="DU361" s="30"/>
      <c r="DV361" s="30"/>
      <c r="DW361" s="30"/>
      <c r="DX361" s="30"/>
      <c r="DY361" s="30"/>
      <c r="DZ361" s="30"/>
      <c r="EA361" s="30"/>
      <c r="EB361" s="30"/>
      <c r="EC361" s="30"/>
      <c r="ED361" s="30"/>
      <c r="EE361" s="30"/>
      <c r="EF361" s="30"/>
      <c r="EG361" s="30"/>
      <c r="EH361" s="30"/>
      <c r="EI361" s="30"/>
      <c r="EJ361" s="30"/>
      <c r="EK361" s="30"/>
      <c r="EL361" s="30"/>
      <c r="EM361" s="30"/>
      <c r="EN361" s="30"/>
      <c r="EO361" s="30"/>
      <c r="EP361" s="30"/>
      <c r="EQ361" s="30"/>
      <c r="ER361" s="30"/>
      <c r="ES361" s="30"/>
      <c r="ET361" s="30"/>
      <c r="EU361" s="30"/>
      <c r="EV361" s="30"/>
      <c r="EW361" s="30"/>
      <c r="EX361" s="30"/>
      <c r="EY361" s="30"/>
      <c r="EZ361" s="30"/>
      <c r="FA361" s="30"/>
      <c r="FB361" s="30"/>
      <c r="FC361" s="30"/>
      <c r="FD361" s="30"/>
      <c r="FE361" s="30"/>
      <c r="FF361" s="30"/>
      <c r="FG361" s="30"/>
      <c r="FH361" s="30"/>
      <c r="FI361" s="30"/>
      <c r="FJ361" s="30"/>
      <c r="FK361" s="30"/>
      <c r="FL361" s="30"/>
      <c r="FM361" s="30"/>
      <c r="FN361" s="30"/>
      <c r="FO361" s="30"/>
      <c r="FP361" s="30"/>
      <c r="FQ361" s="30"/>
      <c r="FR361" s="30"/>
      <c r="FS361" s="30"/>
      <c r="FT361" s="30"/>
      <c r="FU361" s="30"/>
      <c r="FV361" s="30"/>
      <c r="FW361" s="30"/>
      <c r="FX361" s="30"/>
      <c r="FY361" s="30"/>
      <c r="FZ361" s="30"/>
      <c r="GA361" s="30"/>
      <c r="GB361" s="30"/>
      <c r="GC361" s="30"/>
      <c r="GD361" s="30"/>
      <c r="GE361" s="30"/>
      <c r="GF361" s="30"/>
      <c r="GG361" s="30"/>
      <c r="GH361" s="30"/>
      <c r="GI361" s="30"/>
      <c r="GJ361" s="30"/>
    </row>
    <row r="362" spans="1:192" hidden="1" x14ac:dyDescent="0.2">
      <c r="A362" s="30" t="s">
        <v>772</v>
      </c>
      <c r="B362" s="30" t="s">
        <v>773</v>
      </c>
      <c r="C362" s="30" t="s">
        <v>112</v>
      </c>
      <c r="D362" s="31">
        <v>95019</v>
      </c>
      <c r="E362" s="31"/>
      <c r="F362" s="31">
        <v>1075</v>
      </c>
      <c r="G362" s="31">
        <v>1166</v>
      </c>
      <c r="H362" s="31">
        <v>1140</v>
      </c>
      <c r="I362" s="31">
        <v>1115</v>
      </c>
      <c r="J362" s="31">
        <v>1128</v>
      </c>
      <c r="K362" s="31">
        <v>1107</v>
      </c>
      <c r="L362" s="31">
        <v>1175</v>
      </c>
      <c r="M362" s="31">
        <v>1373</v>
      </c>
      <c r="N362" s="31">
        <v>978</v>
      </c>
      <c r="O362" s="31">
        <v>976</v>
      </c>
      <c r="P362" s="31">
        <v>958</v>
      </c>
      <c r="Q362" s="31">
        <v>914</v>
      </c>
      <c r="R362" s="31">
        <v>779</v>
      </c>
      <c r="S362" s="31">
        <v>723</v>
      </c>
      <c r="T362" s="31">
        <v>700</v>
      </c>
      <c r="U362" s="31">
        <v>686</v>
      </c>
      <c r="V362" s="31">
        <v>678</v>
      </c>
      <c r="W362" s="31">
        <v>587</v>
      </c>
      <c r="X362" s="31">
        <v>508</v>
      </c>
      <c r="Y362" s="31">
        <v>472</v>
      </c>
      <c r="Z362" s="31">
        <v>432</v>
      </c>
      <c r="AA362" s="31">
        <v>384</v>
      </c>
      <c r="AB362" s="31">
        <v>343</v>
      </c>
      <c r="AC362" s="31">
        <v>300</v>
      </c>
      <c r="AD362" s="31">
        <v>235</v>
      </c>
      <c r="AE362" s="31">
        <v>1047</v>
      </c>
      <c r="AF362" s="31"/>
      <c r="AG362" s="63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0"/>
      <c r="CD362" s="30"/>
      <c r="CE362" s="30"/>
      <c r="CF362" s="30"/>
      <c r="CG362" s="30"/>
      <c r="CH362" s="30"/>
      <c r="CI362" s="30"/>
      <c r="CJ362" s="30"/>
      <c r="CK362" s="30"/>
      <c r="CL362" s="30"/>
      <c r="CM362" s="30"/>
      <c r="CN362" s="30"/>
      <c r="CO362" s="30"/>
      <c r="CP362" s="30"/>
      <c r="CQ362" s="30"/>
      <c r="CR362" s="30"/>
      <c r="CS362" s="30"/>
      <c r="CT362" s="30"/>
      <c r="CU362" s="30"/>
      <c r="CV362" s="30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  <c r="DJ362" s="30"/>
      <c r="DK362" s="30"/>
      <c r="DL362" s="30"/>
      <c r="DM362" s="30"/>
      <c r="DN362" s="30"/>
      <c r="DO362" s="30"/>
      <c r="DP362" s="30"/>
      <c r="DQ362" s="30"/>
      <c r="DR362" s="30"/>
      <c r="DS362" s="30"/>
      <c r="DT362" s="30"/>
      <c r="DU362" s="30"/>
      <c r="DV362" s="30"/>
      <c r="DW362" s="30"/>
      <c r="DX362" s="30"/>
      <c r="DY362" s="30"/>
      <c r="DZ362" s="30"/>
      <c r="EA362" s="30"/>
      <c r="EB362" s="30"/>
      <c r="EC362" s="30"/>
      <c r="ED362" s="30"/>
      <c r="EE362" s="30"/>
      <c r="EF362" s="30"/>
      <c r="EG362" s="30"/>
      <c r="EH362" s="30"/>
      <c r="EI362" s="30"/>
      <c r="EJ362" s="30"/>
      <c r="EK362" s="30"/>
      <c r="EL362" s="30"/>
      <c r="EM362" s="30"/>
      <c r="EN362" s="30"/>
      <c r="EO362" s="30"/>
      <c r="EP362" s="30"/>
      <c r="EQ362" s="30"/>
      <c r="ER362" s="30"/>
      <c r="ES362" s="30"/>
      <c r="ET362" s="30"/>
      <c r="EU362" s="30"/>
      <c r="EV362" s="30"/>
      <c r="EW362" s="30"/>
      <c r="EX362" s="30"/>
      <c r="EY362" s="30"/>
      <c r="EZ362" s="30"/>
      <c r="FA362" s="30"/>
      <c r="FB362" s="30"/>
      <c r="FC362" s="30"/>
      <c r="FD362" s="30"/>
      <c r="FE362" s="30"/>
      <c r="FF362" s="30"/>
      <c r="FG362" s="30"/>
      <c r="FH362" s="30"/>
      <c r="FI362" s="30"/>
      <c r="FJ362" s="30"/>
      <c r="FK362" s="30"/>
      <c r="FL362" s="30"/>
      <c r="FM362" s="30"/>
      <c r="FN362" s="30"/>
      <c r="FO362" s="30"/>
      <c r="FP362" s="30"/>
      <c r="FQ362" s="30"/>
      <c r="FR362" s="30"/>
      <c r="FS362" s="30"/>
      <c r="FT362" s="30"/>
      <c r="FU362" s="30"/>
      <c r="FV362" s="30"/>
      <c r="FW362" s="30"/>
      <c r="FX362" s="30"/>
      <c r="FY362" s="30"/>
      <c r="FZ362" s="30"/>
      <c r="GA362" s="30"/>
      <c r="GB362" s="30"/>
      <c r="GC362" s="30"/>
      <c r="GD362" s="30"/>
      <c r="GE362" s="30"/>
      <c r="GF362" s="30"/>
      <c r="GG362" s="30"/>
      <c r="GH362" s="30"/>
      <c r="GI362" s="30"/>
      <c r="GJ362" s="30"/>
    </row>
    <row r="363" spans="1:192" hidden="1" x14ac:dyDescent="0.2">
      <c r="A363" s="30" t="s">
        <v>774</v>
      </c>
      <c r="B363" s="30" t="s">
        <v>775</v>
      </c>
      <c r="C363" s="30" t="s">
        <v>109</v>
      </c>
      <c r="D363" s="31">
        <v>562225</v>
      </c>
      <c r="E363" s="31"/>
      <c r="F363" s="31">
        <v>7483</v>
      </c>
      <c r="G363" s="31">
        <v>7414</v>
      </c>
      <c r="H363" s="31">
        <v>7538</v>
      </c>
      <c r="I363" s="31">
        <v>7549</v>
      </c>
      <c r="J363" s="31">
        <v>7537</v>
      </c>
      <c r="K363" s="31">
        <v>7763</v>
      </c>
      <c r="L363" s="31">
        <v>8145</v>
      </c>
      <c r="M363" s="31">
        <v>8628</v>
      </c>
      <c r="N363" s="31">
        <v>6642</v>
      </c>
      <c r="O363" s="31">
        <v>6505</v>
      </c>
      <c r="P363" s="31">
        <v>6271</v>
      </c>
      <c r="Q363" s="31">
        <v>5988</v>
      </c>
      <c r="R363" s="31">
        <v>5245</v>
      </c>
      <c r="S363" s="31">
        <v>4432</v>
      </c>
      <c r="T363" s="31">
        <v>4484</v>
      </c>
      <c r="U363" s="31">
        <v>4252</v>
      </c>
      <c r="V363" s="31">
        <v>4064</v>
      </c>
      <c r="W363" s="31">
        <v>3820</v>
      </c>
      <c r="X363" s="31">
        <v>3426</v>
      </c>
      <c r="Y363" s="31">
        <v>3104</v>
      </c>
      <c r="Z363" s="31">
        <v>2923</v>
      </c>
      <c r="AA363" s="31">
        <v>2585</v>
      </c>
      <c r="AB363" s="31">
        <v>2313</v>
      </c>
      <c r="AC363" s="31">
        <v>2126</v>
      </c>
      <c r="AD363" s="31">
        <v>1947</v>
      </c>
      <c r="AE363" s="31">
        <v>7729</v>
      </c>
      <c r="AF363" s="31"/>
      <c r="AG363" s="63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0"/>
      <c r="DK363" s="30"/>
      <c r="DL363" s="30"/>
      <c r="DM363" s="30"/>
      <c r="DN363" s="30"/>
      <c r="DO363" s="30"/>
      <c r="DP363" s="30"/>
      <c r="DQ363" s="30"/>
      <c r="DR363" s="30"/>
      <c r="DS363" s="30"/>
      <c r="DT363" s="30"/>
      <c r="DU363" s="30"/>
      <c r="DV363" s="30"/>
      <c r="DW363" s="30"/>
      <c r="DX363" s="30"/>
      <c r="DY363" s="30"/>
      <c r="DZ363" s="30"/>
      <c r="EA363" s="30"/>
      <c r="EB363" s="30"/>
      <c r="EC363" s="30"/>
      <c r="ED363" s="30"/>
      <c r="EE363" s="30"/>
      <c r="EF363" s="30"/>
      <c r="EG363" s="30"/>
      <c r="EH363" s="30"/>
      <c r="EI363" s="30"/>
      <c r="EJ363" s="30"/>
      <c r="EK363" s="30"/>
      <c r="EL363" s="30"/>
      <c r="EM363" s="30"/>
      <c r="EN363" s="30"/>
      <c r="EO363" s="30"/>
      <c r="EP363" s="30"/>
      <c r="EQ363" s="30"/>
      <c r="ER363" s="30"/>
      <c r="ES363" s="30"/>
      <c r="ET363" s="30"/>
      <c r="EU363" s="30"/>
      <c r="EV363" s="30"/>
      <c r="EW363" s="30"/>
      <c r="EX363" s="30"/>
      <c r="EY363" s="30"/>
      <c r="EZ363" s="30"/>
      <c r="FA363" s="30"/>
      <c r="FB363" s="30"/>
      <c r="FC363" s="30"/>
      <c r="FD363" s="30"/>
      <c r="FE363" s="30"/>
      <c r="FF363" s="30"/>
      <c r="FG363" s="30"/>
      <c r="FH363" s="30"/>
      <c r="FI363" s="30"/>
      <c r="FJ363" s="30"/>
      <c r="FK363" s="30"/>
      <c r="FL363" s="30"/>
      <c r="FM363" s="30"/>
      <c r="FN363" s="30"/>
      <c r="FO363" s="30"/>
      <c r="FP363" s="30"/>
      <c r="FQ363" s="30"/>
      <c r="FR363" s="30"/>
      <c r="FS363" s="30"/>
      <c r="FT363" s="30"/>
      <c r="FU363" s="30"/>
      <c r="FV363" s="30"/>
      <c r="FW363" s="30"/>
      <c r="FX363" s="30"/>
      <c r="FY363" s="30"/>
      <c r="FZ363" s="30"/>
      <c r="GA363" s="30"/>
      <c r="GB363" s="30"/>
      <c r="GC363" s="30"/>
      <c r="GD363" s="30"/>
      <c r="GE363" s="30"/>
      <c r="GF363" s="30"/>
      <c r="GG363" s="30"/>
      <c r="GH363" s="30"/>
      <c r="GI363" s="30"/>
      <c r="GJ363" s="30"/>
    </row>
    <row r="364" spans="1:192" hidden="1" x14ac:dyDescent="0.2">
      <c r="A364" s="30" t="s">
        <v>776</v>
      </c>
      <c r="B364" s="30" t="s">
        <v>777</v>
      </c>
      <c r="C364" s="30" t="s">
        <v>112</v>
      </c>
      <c r="D364" s="31">
        <v>115587</v>
      </c>
      <c r="E364" s="31"/>
      <c r="F364" s="31">
        <v>1499</v>
      </c>
      <c r="G364" s="31">
        <v>1506</v>
      </c>
      <c r="H364" s="31">
        <v>1438</v>
      </c>
      <c r="I364" s="31">
        <v>1480</v>
      </c>
      <c r="J364" s="31">
        <v>1513</v>
      </c>
      <c r="K364" s="31">
        <v>1518</v>
      </c>
      <c r="L364" s="31">
        <v>1627</v>
      </c>
      <c r="M364" s="31">
        <v>1677</v>
      </c>
      <c r="N364" s="31">
        <v>1332</v>
      </c>
      <c r="O364" s="31">
        <v>1241</v>
      </c>
      <c r="P364" s="31">
        <v>1232</v>
      </c>
      <c r="Q364" s="31">
        <v>1130</v>
      </c>
      <c r="R364" s="31">
        <v>1001</v>
      </c>
      <c r="S364" s="31">
        <v>862</v>
      </c>
      <c r="T364" s="31">
        <v>840</v>
      </c>
      <c r="U364" s="31">
        <v>793</v>
      </c>
      <c r="V364" s="31">
        <v>794</v>
      </c>
      <c r="W364" s="31">
        <v>722</v>
      </c>
      <c r="X364" s="31">
        <v>698</v>
      </c>
      <c r="Y364" s="31">
        <v>590</v>
      </c>
      <c r="Z364" s="31">
        <v>530</v>
      </c>
      <c r="AA364" s="31">
        <v>507</v>
      </c>
      <c r="AB364" s="31">
        <v>430</v>
      </c>
      <c r="AC364" s="31">
        <v>425</v>
      </c>
      <c r="AD364" s="31">
        <v>330</v>
      </c>
      <c r="AE364" s="31">
        <v>1485</v>
      </c>
      <c r="AF364" s="31"/>
      <c r="AG364" s="63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0"/>
      <c r="CD364" s="30"/>
      <c r="CE364" s="30"/>
      <c r="CF364" s="30"/>
      <c r="CG364" s="30"/>
      <c r="CH364" s="30"/>
      <c r="CI364" s="30"/>
      <c r="CJ364" s="30"/>
      <c r="CK364" s="30"/>
      <c r="CL364" s="30"/>
      <c r="CM364" s="30"/>
      <c r="CN364" s="30"/>
      <c r="CO364" s="30"/>
      <c r="CP364" s="30"/>
      <c r="CQ364" s="30"/>
      <c r="CR364" s="30"/>
      <c r="CS364" s="30"/>
      <c r="CT364" s="30"/>
      <c r="CU364" s="30"/>
      <c r="CV364" s="30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  <c r="DJ364" s="30"/>
      <c r="DK364" s="30"/>
      <c r="DL364" s="30"/>
      <c r="DM364" s="30"/>
      <c r="DN364" s="30"/>
      <c r="DO364" s="30"/>
      <c r="DP364" s="30"/>
      <c r="DQ364" s="30"/>
      <c r="DR364" s="30"/>
      <c r="DS364" s="30"/>
      <c r="DT364" s="30"/>
      <c r="DU364" s="30"/>
      <c r="DV364" s="30"/>
      <c r="DW364" s="30"/>
      <c r="DX364" s="30"/>
      <c r="DY364" s="30"/>
      <c r="DZ364" s="30"/>
      <c r="EA364" s="30"/>
      <c r="EB364" s="30"/>
      <c r="EC364" s="30"/>
      <c r="ED364" s="30"/>
      <c r="EE364" s="30"/>
      <c r="EF364" s="30"/>
      <c r="EG364" s="30"/>
      <c r="EH364" s="30"/>
      <c r="EI364" s="30"/>
      <c r="EJ364" s="30"/>
      <c r="EK364" s="30"/>
      <c r="EL364" s="30"/>
      <c r="EM364" s="30"/>
      <c r="EN364" s="30"/>
      <c r="EO364" s="30"/>
      <c r="EP364" s="30"/>
      <c r="EQ364" s="30"/>
      <c r="ER364" s="30"/>
      <c r="ES364" s="30"/>
      <c r="ET364" s="30"/>
      <c r="EU364" s="30"/>
      <c r="EV364" s="30"/>
      <c r="EW364" s="30"/>
      <c r="EX364" s="30"/>
      <c r="EY364" s="30"/>
      <c r="EZ364" s="30"/>
      <c r="FA364" s="30"/>
      <c r="FB364" s="30"/>
      <c r="FC364" s="30"/>
      <c r="FD364" s="30"/>
      <c r="FE364" s="30"/>
      <c r="FF364" s="30"/>
      <c r="FG364" s="30"/>
      <c r="FH364" s="30"/>
      <c r="FI364" s="30"/>
      <c r="FJ364" s="30"/>
      <c r="FK364" s="30"/>
      <c r="FL364" s="30"/>
      <c r="FM364" s="30"/>
      <c r="FN364" s="30"/>
      <c r="FO364" s="30"/>
      <c r="FP364" s="30"/>
      <c r="FQ364" s="30"/>
      <c r="FR364" s="30"/>
      <c r="FS364" s="30"/>
      <c r="FT364" s="30"/>
      <c r="FU364" s="30"/>
      <c r="FV364" s="30"/>
      <c r="FW364" s="30"/>
      <c r="FX364" s="30"/>
      <c r="FY364" s="30"/>
      <c r="FZ364" s="30"/>
      <c r="GA364" s="30"/>
      <c r="GB364" s="30"/>
      <c r="GC364" s="30"/>
      <c r="GD364" s="30"/>
      <c r="GE364" s="30"/>
      <c r="GF364" s="30"/>
      <c r="GG364" s="30"/>
      <c r="GH364" s="30"/>
      <c r="GI364" s="30"/>
      <c r="GJ364" s="30"/>
    </row>
    <row r="365" spans="1:192" hidden="1" x14ac:dyDescent="0.2">
      <c r="A365" s="30" t="s">
        <v>778</v>
      </c>
      <c r="B365" s="30" t="s">
        <v>779</v>
      </c>
      <c r="C365" s="30" t="s">
        <v>112</v>
      </c>
      <c r="D365" s="31">
        <v>123178</v>
      </c>
      <c r="E365" s="31"/>
      <c r="F365" s="31">
        <v>1621</v>
      </c>
      <c r="G365" s="31">
        <v>1597</v>
      </c>
      <c r="H365" s="31">
        <v>1595</v>
      </c>
      <c r="I365" s="31">
        <v>1593</v>
      </c>
      <c r="J365" s="31">
        <v>1548</v>
      </c>
      <c r="K365" s="31">
        <v>1731</v>
      </c>
      <c r="L365" s="31">
        <v>1717</v>
      </c>
      <c r="M365" s="31">
        <v>1823</v>
      </c>
      <c r="N365" s="31">
        <v>1377</v>
      </c>
      <c r="O365" s="31">
        <v>1423</v>
      </c>
      <c r="P365" s="31">
        <v>1308</v>
      </c>
      <c r="Q365" s="31">
        <v>1226</v>
      </c>
      <c r="R365" s="31">
        <v>1143</v>
      </c>
      <c r="S365" s="31">
        <v>912</v>
      </c>
      <c r="T365" s="31">
        <v>987</v>
      </c>
      <c r="U365" s="31">
        <v>926</v>
      </c>
      <c r="V365" s="31">
        <v>840</v>
      </c>
      <c r="W365" s="31">
        <v>825</v>
      </c>
      <c r="X365" s="31">
        <v>647</v>
      </c>
      <c r="Y365" s="31">
        <v>640</v>
      </c>
      <c r="Z365" s="31">
        <v>583</v>
      </c>
      <c r="AA365" s="31">
        <v>537</v>
      </c>
      <c r="AB365" s="31">
        <v>475</v>
      </c>
      <c r="AC365" s="31">
        <v>430</v>
      </c>
      <c r="AD365" s="31">
        <v>382</v>
      </c>
      <c r="AE365" s="31">
        <v>1587</v>
      </c>
      <c r="AF365" s="31"/>
      <c r="AG365" s="63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  <c r="CN365" s="30"/>
      <c r="CO365" s="30"/>
      <c r="CP365" s="30"/>
      <c r="CQ365" s="30"/>
      <c r="CR365" s="30"/>
      <c r="CS365" s="30"/>
      <c r="CT365" s="30"/>
      <c r="CU365" s="30"/>
      <c r="CV365" s="30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  <c r="DJ365" s="30"/>
      <c r="DK365" s="30"/>
      <c r="DL365" s="30"/>
      <c r="DM365" s="30"/>
      <c r="DN365" s="30"/>
      <c r="DO365" s="30"/>
      <c r="DP365" s="30"/>
      <c r="DQ365" s="30"/>
      <c r="DR365" s="30"/>
      <c r="DS365" s="30"/>
      <c r="DT365" s="30"/>
      <c r="DU365" s="30"/>
      <c r="DV365" s="30"/>
      <c r="DW365" s="30"/>
      <c r="DX365" s="30"/>
      <c r="DY365" s="30"/>
      <c r="DZ365" s="30"/>
      <c r="EA365" s="30"/>
      <c r="EB365" s="30"/>
      <c r="EC365" s="30"/>
      <c r="ED365" s="30"/>
      <c r="EE365" s="30"/>
      <c r="EF365" s="30"/>
      <c r="EG365" s="30"/>
      <c r="EH365" s="30"/>
      <c r="EI365" s="30"/>
      <c r="EJ365" s="30"/>
      <c r="EK365" s="30"/>
      <c r="EL365" s="30"/>
      <c r="EM365" s="30"/>
      <c r="EN365" s="30"/>
      <c r="EO365" s="30"/>
      <c r="EP365" s="30"/>
      <c r="EQ365" s="30"/>
      <c r="ER365" s="30"/>
      <c r="ES365" s="30"/>
      <c r="ET365" s="30"/>
      <c r="EU365" s="30"/>
      <c r="EV365" s="30"/>
      <c r="EW365" s="30"/>
      <c r="EX365" s="30"/>
      <c r="EY365" s="30"/>
      <c r="EZ365" s="30"/>
      <c r="FA365" s="30"/>
      <c r="FB365" s="30"/>
      <c r="FC365" s="30"/>
      <c r="FD365" s="30"/>
      <c r="FE365" s="30"/>
      <c r="FF365" s="30"/>
      <c r="FG365" s="30"/>
      <c r="FH365" s="30"/>
      <c r="FI365" s="30"/>
      <c r="FJ365" s="30"/>
      <c r="FK365" s="30"/>
      <c r="FL365" s="30"/>
      <c r="FM365" s="30"/>
      <c r="FN365" s="30"/>
      <c r="FO365" s="30"/>
      <c r="FP365" s="30"/>
      <c r="FQ365" s="30"/>
      <c r="FR365" s="30"/>
      <c r="FS365" s="30"/>
      <c r="FT365" s="30"/>
      <c r="FU365" s="30"/>
      <c r="FV365" s="30"/>
      <c r="FW365" s="30"/>
      <c r="FX365" s="30"/>
      <c r="FY365" s="30"/>
      <c r="FZ365" s="30"/>
      <c r="GA365" s="30"/>
      <c r="GB365" s="30"/>
      <c r="GC365" s="30"/>
      <c r="GD365" s="30"/>
      <c r="GE365" s="30"/>
      <c r="GF365" s="30"/>
      <c r="GG365" s="30"/>
      <c r="GH365" s="30"/>
      <c r="GI365" s="30"/>
      <c r="GJ365" s="30"/>
    </row>
    <row r="366" spans="1:192" hidden="1" x14ac:dyDescent="0.2">
      <c r="A366" s="30" t="s">
        <v>780</v>
      </c>
      <c r="B366" s="30" t="s">
        <v>781</v>
      </c>
      <c r="C366" s="30" t="s">
        <v>112</v>
      </c>
      <c r="D366" s="31">
        <v>155115</v>
      </c>
      <c r="E366" s="31"/>
      <c r="F366" s="31">
        <v>2113</v>
      </c>
      <c r="G366" s="31">
        <v>2045</v>
      </c>
      <c r="H366" s="31">
        <v>2182</v>
      </c>
      <c r="I366" s="31">
        <v>2124</v>
      </c>
      <c r="J366" s="31">
        <v>2109</v>
      </c>
      <c r="K366" s="31">
        <v>2145</v>
      </c>
      <c r="L366" s="31">
        <v>2239</v>
      </c>
      <c r="M366" s="31">
        <v>2435</v>
      </c>
      <c r="N366" s="31">
        <v>1876</v>
      </c>
      <c r="O366" s="31">
        <v>1823</v>
      </c>
      <c r="P366" s="31">
        <v>1787</v>
      </c>
      <c r="Q366" s="31">
        <v>1726</v>
      </c>
      <c r="R366" s="31">
        <v>1466</v>
      </c>
      <c r="S366" s="31">
        <v>1288</v>
      </c>
      <c r="T366" s="31">
        <v>1203</v>
      </c>
      <c r="U366" s="31">
        <v>1221</v>
      </c>
      <c r="V366" s="31">
        <v>1159</v>
      </c>
      <c r="W366" s="31">
        <v>1108</v>
      </c>
      <c r="X366" s="31">
        <v>1058</v>
      </c>
      <c r="Y366" s="31">
        <v>924</v>
      </c>
      <c r="Z366" s="31">
        <v>914</v>
      </c>
      <c r="AA366" s="31">
        <v>777</v>
      </c>
      <c r="AB366" s="31">
        <v>711</v>
      </c>
      <c r="AC366" s="31">
        <v>657</v>
      </c>
      <c r="AD366" s="31">
        <v>635</v>
      </c>
      <c r="AE366" s="31">
        <v>2413</v>
      </c>
      <c r="AF366" s="31"/>
      <c r="AG366" s="63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0"/>
      <c r="CD366" s="30"/>
      <c r="CE366" s="30"/>
      <c r="CF366" s="30"/>
      <c r="CG366" s="30"/>
      <c r="CH366" s="30"/>
      <c r="CI366" s="30"/>
      <c r="CJ366" s="30"/>
      <c r="CK366" s="30"/>
      <c r="CL366" s="30"/>
      <c r="CM366" s="30"/>
      <c r="CN366" s="30"/>
      <c r="CO366" s="30"/>
      <c r="CP366" s="30"/>
      <c r="CQ366" s="30"/>
      <c r="CR366" s="30"/>
      <c r="CS366" s="30"/>
      <c r="CT366" s="30"/>
      <c r="CU366" s="30"/>
      <c r="CV366" s="30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  <c r="DJ366" s="30"/>
      <c r="DK366" s="30"/>
      <c r="DL366" s="30"/>
      <c r="DM366" s="30"/>
      <c r="DN366" s="30"/>
      <c r="DO366" s="30"/>
      <c r="DP366" s="30"/>
      <c r="DQ366" s="30"/>
      <c r="DR366" s="30"/>
      <c r="DS366" s="30"/>
      <c r="DT366" s="30"/>
      <c r="DU366" s="30"/>
      <c r="DV366" s="30"/>
      <c r="DW366" s="30"/>
      <c r="DX366" s="30"/>
      <c r="DY366" s="30"/>
      <c r="DZ366" s="30"/>
      <c r="EA366" s="30"/>
      <c r="EB366" s="30"/>
      <c r="EC366" s="30"/>
      <c r="ED366" s="30"/>
      <c r="EE366" s="30"/>
      <c r="EF366" s="30"/>
      <c r="EG366" s="30"/>
      <c r="EH366" s="30"/>
      <c r="EI366" s="30"/>
      <c r="EJ366" s="30"/>
      <c r="EK366" s="30"/>
      <c r="EL366" s="30"/>
      <c r="EM366" s="30"/>
      <c r="EN366" s="30"/>
      <c r="EO366" s="30"/>
      <c r="EP366" s="30"/>
      <c r="EQ366" s="30"/>
      <c r="ER366" s="30"/>
      <c r="ES366" s="30"/>
      <c r="ET366" s="30"/>
      <c r="EU366" s="30"/>
      <c r="EV366" s="30"/>
      <c r="EW366" s="30"/>
      <c r="EX366" s="30"/>
      <c r="EY366" s="30"/>
      <c r="EZ366" s="30"/>
      <c r="FA366" s="30"/>
      <c r="FB366" s="30"/>
      <c r="FC366" s="30"/>
      <c r="FD366" s="30"/>
      <c r="FE366" s="30"/>
      <c r="FF366" s="30"/>
      <c r="FG366" s="30"/>
      <c r="FH366" s="30"/>
      <c r="FI366" s="30"/>
      <c r="FJ366" s="30"/>
      <c r="FK366" s="30"/>
      <c r="FL366" s="30"/>
      <c r="FM366" s="30"/>
      <c r="FN366" s="30"/>
      <c r="FO366" s="30"/>
      <c r="FP366" s="30"/>
      <c r="FQ366" s="30"/>
      <c r="FR366" s="30"/>
      <c r="FS366" s="30"/>
      <c r="FT366" s="30"/>
      <c r="FU366" s="30"/>
      <c r="FV366" s="30"/>
      <c r="FW366" s="30"/>
      <c r="FX366" s="30"/>
      <c r="FY366" s="30"/>
      <c r="FZ366" s="30"/>
      <c r="GA366" s="30"/>
      <c r="GB366" s="30"/>
      <c r="GC366" s="30"/>
      <c r="GD366" s="30"/>
      <c r="GE366" s="30"/>
      <c r="GF366" s="30"/>
      <c r="GG366" s="30"/>
      <c r="GH366" s="30"/>
      <c r="GI366" s="30"/>
      <c r="GJ366" s="30"/>
    </row>
    <row r="367" spans="1:192" hidden="1" x14ac:dyDescent="0.2">
      <c r="A367" s="30" t="s">
        <v>782</v>
      </c>
      <c r="B367" s="30" t="s">
        <v>783</v>
      </c>
      <c r="C367" s="30" t="s">
        <v>112</v>
      </c>
      <c r="D367" s="31">
        <v>168345</v>
      </c>
      <c r="E367" s="31"/>
      <c r="F367" s="31">
        <v>2250</v>
      </c>
      <c r="G367" s="31">
        <v>2266</v>
      </c>
      <c r="H367" s="31">
        <v>2323</v>
      </c>
      <c r="I367" s="31">
        <v>2352</v>
      </c>
      <c r="J367" s="31">
        <v>2367</v>
      </c>
      <c r="K367" s="31">
        <v>2369</v>
      </c>
      <c r="L367" s="31">
        <v>2562</v>
      </c>
      <c r="M367" s="31">
        <v>2693</v>
      </c>
      <c r="N367" s="31">
        <v>2057</v>
      </c>
      <c r="O367" s="31">
        <v>2018</v>
      </c>
      <c r="P367" s="31">
        <v>1944</v>
      </c>
      <c r="Q367" s="31">
        <v>1906</v>
      </c>
      <c r="R367" s="31">
        <v>1635</v>
      </c>
      <c r="S367" s="31">
        <v>1370</v>
      </c>
      <c r="T367" s="31">
        <v>1454</v>
      </c>
      <c r="U367" s="31">
        <v>1312</v>
      </c>
      <c r="V367" s="31">
        <v>1271</v>
      </c>
      <c r="W367" s="31">
        <v>1165</v>
      </c>
      <c r="X367" s="31">
        <v>1023</v>
      </c>
      <c r="Y367" s="31">
        <v>950</v>
      </c>
      <c r="Z367" s="31">
        <v>896</v>
      </c>
      <c r="AA367" s="31">
        <v>764</v>
      </c>
      <c r="AB367" s="31">
        <v>697</v>
      </c>
      <c r="AC367" s="31">
        <v>614</v>
      </c>
      <c r="AD367" s="31">
        <v>600</v>
      </c>
      <c r="AE367" s="31">
        <v>2244</v>
      </c>
      <c r="AF367" s="31"/>
      <c r="AG367" s="63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</row>
    <row r="368" spans="1:192" s="64" customFormat="1" x14ac:dyDescent="0.2">
      <c r="A368" s="40" t="s">
        <v>784</v>
      </c>
      <c r="B368" s="40" t="s">
        <v>785</v>
      </c>
      <c r="C368" s="40" t="s">
        <v>54</v>
      </c>
      <c r="D368" s="44">
        <v>3152879</v>
      </c>
      <c r="E368" s="44">
        <f>SUM(F368:AE368)</f>
        <v>662376</v>
      </c>
      <c r="F368" s="41">
        <v>37150</v>
      </c>
      <c r="G368" s="41">
        <v>36847</v>
      </c>
      <c r="H368" s="41">
        <v>35633</v>
      </c>
      <c r="I368" s="41">
        <v>35852</v>
      </c>
      <c r="J368" s="41">
        <v>36660</v>
      </c>
      <c r="K368" s="41">
        <v>37348</v>
      </c>
      <c r="L368" s="41">
        <v>39168</v>
      </c>
      <c r="M368" s="41">
        <v>41091</v>
      </c>
      <c r="N368" s="41">
        <v>31145</v>
      </c>
      <c r="O368" s="41">
        <v>30534</v>
      </c>
      <c r="P368" s="41">
        <v>29891</v>
      </c>
      <c r="Q368" s="41">
        <v>27803</v>
      </c>
      <c r="R368" s="41">
        <v>25095</v>
      </c>
      <c r="S368" s="41">
        <v>22394</v>
      </c>
      <c r="T368" s="41">
        <v>21602</v>
      </c>
      <c r="U368" s="41">
        <v>20742</v>
      </c>
      <c r="V368" s="41">
        <v>19518</v>
      </c>
      <c r="W368" s="41">
        <v>17891</v>
      </c>
      <c r="X368" s="41">
        <v>16566</v>
      </c>
      <c r="Y368" s="41">
        <v>15052</v>
      </c>
      <c r="Z368" s="41">
        <v>13470</v>
      </c>
      <c r="AA368" s="41">
        <v>12170</v>
      </c>
      <c r="AB368" s="41">
        <v>10672</v>
      </c>
      <c r="AC368" s="41">
        <v>9449</v>
      </c>
      <c r="AD368" s="41">
        <v>8117</v>
      </c>
      <c r="AE368" s="41">
        <v>30516</v>
      </c>
      <c r="AF368" s="41"/>
      <c r="AG368" s="52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0"/>
      <c r="CG368" s="40"/>
      <c r="CH368" s="40"/>
      <c r="CI368" s="40"/>
      <c r="CJ368" s="40"/>
      <c r="CK368" s="40"/>
      <c r="CL368" s="40"/>
      <c r="CM368" s="40"/>
      <c r="CN368" s="40"/>
      <c r="CO368" s="40"/>
      <c r="CP368" s="40"/>
      <c r="CQ368" s="40"/>
      <c r="CR368" s="40"/>
      <c r="CS368" s="40"/>
      <c r="CT368" s="40"/>
      <c r="CU368" s="40"/>
      <c r="CV368" s="40"/>
      <c r="CW368" s="40"/>
      <c r="CX368" s="40"/>
      <c r="CY368" s="40"/>
      <c r="CZ368" s="40"/>
      <c r="DA368" s="40"/>
      <c r="DB368" s="40"/>
      <c r="DC368" s="40"/>
      <c r="DD368" s="40"/>
      <c r="DE368" s="40"/>
      <c r="DF368" s="40"/>
      <c r="DG368" s="40"/>
      <c r="DH368" s="40"/>
      <c r="DI368" s="40"/>
      <c r="DJ368" s="40"/>
      <c r="DK368" s="40"/>
      <c r="DL368" s="40"/>
      <c r="DM368" s="40"/>
      <c r="DN368" s="40"/>
      <c r="DO368" s="40"/>
      <c r="DP368" s="40"/>
      <c r="DQ368" s="40"/>
      <c r="DR368" s="40"/>
      <c r="DS368" s="40"/>
      <c r="DT368" s="40"/>
      <c r="DU368" s="40"/>
      <c r="DV368" s="40"/>
      <c r="DW368" s="40"/>
      <c r="DX368" s="40"/>
      <c r="DY368" s="40"/>
      <c r="DZ368" s="40"/>
      <c r="EA368" s="40"/>
      <c r="EB368" s="40"/>
      <c r="EC368" s="40"/>
      <c r="ED368" s="40"/>
      <c r="EE368" s="40"/>
      <c r="EF368" s="40"/>
      <c r="EG368" s="40"/>
      <c r="EH368" s="40"/>
      <c r="EI368" s="40"/>
      <c r="EJ368" s="40"/>
      <c r="EK368" s="40"/>
      <c r="EL368" s="40"/>
      <c r="EM368" s="40"/>
      <c r="EN368" s="40"/>
      <c r="EO368" s="40"/>
      <c r="EP368" s="40"/>
      <c r="EQ368" s="40"/>
      <c r="ER368" s="40"/>
      <c r="ES368" s="40"/>
      <c r="ET368" s="40"/>
      <c r="EU368" s="40"/>
      <c r="EV368" s="40"/>
      <c r="EW368" s="40"/>
      <c r="EX368" s="40"/>
      <c r="EY368" s="40"/>
      <c r="EZ368" s="40"/>
      <c r="FA368" s="40"/>
      <c r="FB368" s="40"/>
      <c r="FC368" s="40"/>
      <c r="FD368" s="40"/>
      <c r="FE368" s="40"/>
      <c r="FF368" s="40"/>
      <c r="FG368" s="40"/>
      <c r="FH368" s="40"/>
      <c r="FI368" s="40"/>
      <c r="FJ368" s="40"/>
      <c r="FK368" s="40"/>
      <c r="FL368" s="40"/>
      <c r="FM368" s="40"/>
      <c r="FN368" s="40"/>
      <c r="FO368" s="40"/>
      <c r="FP368" s="40"/>
      <c r="FQ368" s="40"/>
      <c r="FR368" s="40"/>
      <c r="FS368" s="40"/>
      <c r="FT368" s="40"/>
      <c r="FU368" s="40"/>
      <c r="FV368" s="40"/>
      <c r="FW368" s="40"/>
      <c r="FX368" s="40"/>
      <c r="FY368" s="40"/>
      <c r="FZ368" s="40"/>
      <c r="GA368" s="40"/>
      <c r="GB368" s="40"/>
      <c r="GC368" s="40"/>
      <c r="GD368" s="40"/>
      <c r="GE368" s="40"/>
      <c r="GF368" s="40"/>
      <c r="GG368" s="40"/>
      <c r="GH368" s="40"/>
      <c r="GI368" s="40"/>
      <c r="GJ368" s="40"/>
    </row>
    <row r="369" spans="1:192" s="64" customFormat="1" x14ac:dyDescent="0.2">
      <c r="A369" s="40" t="s">
        <v>786</v>
      </c>
      <c r="B369" s="46" t="s">
        <v>787</v>
      </c>
      <c r="C369" s="40" t="s">
        <v>66</v>
      </c>
      <c r="D369" s="41">
        <v>70043</v>
      </c>
      <c r="E369" s="41">
        <f>SUM(F369:AE369)</f>
        <v>18358</v>
      </c>
      <c r="F369" s="41">
        <v>1021</v>
      </c>
      <c r="G369" s="41">
        <v>938</v>
      </c>
      <c r="H369" s="41">
        <v>957</v>
      </c>
      <c r="I369" s="41">
        <v>971</v>
      </c>
      <c r="J369" s="41">
        <v>1021</v>
      </c>
      <c r="K369" s="41">
        <v>1074</v>
      </c>
      <c r="L369" s="41">
        <v>1096</v>
      </c>
      <c r="M369" s="41">
        <v>1152</v>
      </c>
      <c r="N369" s="41">
        <v>854</v>
      </c>
      <c r="O369" s="41">
        <v>900</v>
      </c>
      <c r="P369" s="41">
        <v>882</v>
      </c>
      <c r="Q369" s="41">
        <v>801</v>
      </c>
      <c r="R369" s="41">
        <v>677</v>
      </c>
      <c r="S369" s="41">
        <v>588</v>
      </c>
      <c r="T369" s="41">
        <v>600</v>
      </c>
      <c r="U369" s="41">
        <v>618</v>
      </c>
      <c r="V369" s="41">
        <v>562</v>
      </c>
      <c r="W369" s="41">
        <v>471</v>
      </c>
      <c r="X369" s="41">
        <v>440</v>
      </c>
      <c r="Y369" s="41">
        <v>410</v>
      </c>
      <c r="Z369" s="41">
        <v>338</v>
      </c>
      <c r="AA369" s="41">
        <v>318</v>
      </c>
      <c r="AB369" s="41">
        <v>292</v>
      </c>
      <c r="AC369" s="41">
        <v>248</v>
      </c>
      <c r="AD369" s="41">
        <v>202</v>
      </c>
      <c r="AE369" s="41">
        <v>927</v>
      </c>
      <c r="AF369" s="41"/>
      <c r="AG369" s="52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0"/>
      <c r="CG369" s="40"/>
      <c r="CH369" s="40"/>
      <c r="CI369" s="40"/>
      <c r="CJ369" s="40"/>
      <c r="CK369" s="40"/>
      <c r="CL369" s="40"/>
      <c r="CM369" s="40"/>
      <c r="CN369" s="40"/>
      <c r="CO369" s="40"/>
      <c r="CP369" s="40"/>
      <c r="CQ369" s="40"/>
      <c r="CR369" s="40"/>
      <c r="CS369" s="40"/>
      <c r="CT369" s="40"/>
      <c r="CU369" s="40"/>
      <c r="CV369" s="40"/>
      <c r="CW369" s="40"/>
      <c r="CX369" s="40"/>
      <c r="CY369" s="40"/>
      <c r="CZ369" s="40"/>
      <c r="DA369" s="40"/>
      <c r="DB369" s="40"/>
      <c r="DC369" s="40"/>
      <c r="DD369" s="40"/>
      <c r="DE369" s="40"/>
      <c r="DF369" s="40"/>
      <c r="DG369" s="40"/>
      <c r="DH369" s="40"/>
      <c r="DI369" s="40"/>
      <c r="DJ369" s="40"/>
      <c r="DK369" s="40"/>
      <c r="DL369" s="40"/>
      <c r="DM369" s="40"/>
      <c r="DN369" s="40"/>
      <c r="DO369" s="40"/>
      <c r="DP369" s="40"/>
      <c r="DQ369" s="40"/>
      <c r="DR369" s="40"/>
      <c r="DS369" s="40"/>
      <c r="DT369" s="40"/>
      <c r="DU369" s="40"/>
      <c r="DV369" s="40"/>
      <c r="DW369" s="40"/>
      <c r="DX369" s="40"/>
      <c r="DY369" s="40"/>
      <c r="DZ369" s="40"/>
      <c r="EA369" s="40"/>
      <c r="EB369" s="40"/>
      <c r="EC369" s="40"/>
      <c r="ED369" s="40"/>
      <c r="EE369" s="40"/>
      <c r="EF369" s="40"/>
      <c r="EG369" s="40"/>
      <c r="EH369" s="40"/>
      <c r="EI369" s="40"/>
      <c r="EJ369" s="40"/>
      <c r="EK369" s="40"/>
      <c r="EL369" s="40"/>
      <c r="EM369" s="40"/>
      <c r="EN369" s="40"/>
      <c r="EO369" s="40"/>
      <c r="EP369" s="40"/>
      <c r="EQ369" s="40"/>
      <c r="ER369" s="40"/>
      <c r="ES369" s="40"/>
      <c r="ET369" s="40"/>
      <c r="EU369" s="40"/>
      <c r="EV369" s="40"/>
      <c r="EW369" s="40"/>
      <c r="EX369" s="40"/>
      <c r="EY369" s="40"/>
      <c r="EZ369" s="40"/>
      <c r="FA369" s="40"/>
      <c r="FB369" s="40"/>
      <c r="FC369" s="40"/>
      <c r="FD369" s="40"/>
      <c r="FE369" s="40"/>
      <c r="FF369" s="40"/>
      <c r="FG369" s="40"/>
      <c r="FH369" s="40"/>
      <c r="FI369" s="40"/>
      <c r="FJ369" s="40"/>
      <c r="FK369" s="40"/>
      <c r="FL369" s="40"/>
      <c r="FM369" s="40"/>
      <c r="FN369" s="40"/>
      <c r="FO369" s="40"/>
      <c r="FP369" s="40"/>
      <c r="FQ369" s="40"/>
      <c r="FR369" s="40"/>
      <c r="FS369" s="40"/>
      <c r="FT369" s="40"/>
      <c r="FU369" s="40"/>
      <c r="FV369" s="40"/>
      <c r="FW369" s="40"/>
      <c r="FX369" s="40"/>
      <c r="FY369" s="40"/>
      <c r="FZ369" s="40"/>
      <c r="GA369" s="40"/>
      <c r="GB369" s="40"/>
      <c r="GC369" s="40"/>
      <c r="GD369" s="40"/>
      <c r="GE369" s="40"/>
      <c r="GF369" s="40"/>
      <c r="GG369" s="40"/>
      <c r="GH369" s="40"/>
      <c r="GI369" s="40"/>
      <c r="GJ369" s="40"/>
    </row>
    <row r="370" spans="1:192" s="64" customFormat="1" x14ac:dyDescent="0.2">
      <c r="A370" s="40" t="s">
        <v>788</v>
      </c>
      <c r="B370" s="46" t="s">
        <v>789</v>
      </c>
      <c r="C370" s="40" t="s">
        <v>66</v>
      </c>
      <c r="D370" s="41">
        <v>124560</v>
      </c>
      <c r="E370" s="41">
        <f t="shared" ref="E370:E408" si="0">SUM(F370:AE370)</f>
        <v>28380</v>
      </c>
      <c r="F370" s="41">
        <v>1486</v>
      </c>
      <c r="G370" s="41">
        <v>1518</v>
      </c>
      <c r="H370" s="41">
        <v>1462</v>
      </c>
      <c r="I370" s="41">
        <v>1447</v>
      </c>
      <c r="J370" s="41">
        <v>1497</v>
      </c>
      <c r="K370" s="41">
        <v>1597</v>
      </c>
      <c r="L370" s="41">
        <v>1627</v>
      </c>
      <c r="M370" s="41">
        <v>1717</v>
      </c>
      <c r="N370" s="41">
        <v>1391</v>
      </c>
      <c r="O370" s="41">
        <v>1288</v>
      </c>
      <c r="P370" s="41">
        <v>1324</v>
      </c>
      <c r="Q370" s="41">
        <v>1243</v>
      </c>
      <c r="R370" s="41">
        <v>1078</v>
      </c>
      <c r="S370" s="41">
        <v>902</v>
      </c>
      <c r="T370" s="41">
        <v>898</v>
      </c>
      <c r="U370" s="41">
        <v>886</v>
      </c>
      <c r="V370" s="41">
        <v>788</v>
      </c>
      <c r="W370" s="41">
        <v>795</v>
      </c>
      <c r="X370" s="41">
        <v>669</v>
      </c>
      <c r="Y370" s="41">
        <v>650</v>
      </c>
      <c r="Z370" s="41">
        <v>643</v>
      </c>
      <c r="AA370" s="41">
        <v>561</v>
      </c>
      <c r="AB370" s="41">
        <v>509</v>
      </c>
      <c r="AC370" s="41">
        <v>505</v>
      </c>
      <c r="AD370" s="41">
        <v>407</v>
      </c>
      <c r="AE370" s="41">
        <v>1492</v>
      </c>
      <c r="AF370" s="41"/>
      <c r="AG370" s="52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0"/>
      <c r="BK370" s="40"/>
      <c r="BL370" s="40"/>
      <c r="BM370" s="40"/>
      <c r="BN370" s="40"/>
      <c r="BO370" s="40"/>
      <c r="BP370" s="40"/>
      <c r="BQ370" s="40"/>
      <c r="BR370" s="40"/>
      <c r="BS370" s="40"/>
      <c r="BT370" s="40"/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0"/>
      <c r="CG370" s="40"/>
      <c r="CH370" s="40"/>
      <c r="CI370" s="40"/>
      <c r="CJ370" s="40"/>
      <c r="CK370" s="40"/>
      <c r="CL370" s="40"/>
      <c r="CM370" s="40"/>
      <c r="CN370" s="40"/>
      <c r="CO370" s="40"/>
      <c r="CP370" s="40"/>
      <c r="CQ370" s="40"/>
      <c r="CR370" s="40"/>
      <c r="CS370" s="40"/>
      <c r="CT370" s="40"/>
      <c r="CU370" s="40"/>
      <c r="CV370" s="40"/>
      <c r="CW370" s="40"/>
      <c r="CX370" s="40"/>
      <c r="CY370" s="40"/>
      <c r="CZ370" s="40"/>
      <c r="DA370" s="40"/>
      <c r="DB370" s="40"/>
      <c r="DC370" s="40"/>
      <c r="DD370" s="40"/>
      <c r="DE370" s="40"/>
      <c r="DF370" s="40"/>
      <c r="DG370" s="40"/>
      <c r="DH370" s="40"/>
      <c r="DI370" s="40"/>
      <c r="DJ370" s="40"/>
      <c r="DK370" s="40"/>
      <c r="DL370" s="40"/>
      <c r="DM370" s="40"/>
      <c r="DN370" s="40"/>
      <c r="DO370" s="40"/>
      <c r="DP370" s="40"/>
      <c r="DQ370" s="40"/>
      <c r="DR370" s="40"/>
      <c r="DS370" s="40"/>
      <c r="DT370" s="40"/>
      <c r="DU370" s="40"/>
      <c r="DV370" s="40"/>
      <c r="DW370" s="40"/>
      <c r="DX370" s="40"/>
      <c r="DY370" s="40"/>
      <c r="DZ370" s="40"/>
      <c r="EA370" s="40"/>
      <c r="EB370" s="40"/>
      <c r="EC370" s="40"/>
      <c r="ED370" s="40"/>
      <c r="EE370" s="40"/>
      <c r="EF370" s="40"/>
      <c r="EG370" s="40"/>
      <c r="EH370" s="40"/>
      <c r="EI370" s="40"/>
      <c r="EJ370" s="40"/>
      <c r="EK370" s="40"/>
      <c r="EL370" s="40"/>
      <c r="EM370" s="40"/>
      <c r="EN370" s="40"/>
      <c r="EO370" s="40"/>
      <c r="EP370" s="40"/>
      <c r="EQ370" s="40"/>
      <c r="ER370" s="40"/>
      <c r="ES370" s="40"/>
      <c r="ET370" s="40"/>
      <c r="EU370" s="40"/>
      <c r="EV370" s="40"/>
      <c r="EW370" s="40"/>
      <c r="EX370" s="40"/>
      <c r="EY370" s="40"/>
      <c r="EZ370" s="40"/>
      <c r="FA370" s="40"/>
      <c r="FB370" s="40"/>
      <c r="FC370" s="40"/>
      <c r="FD370" s="40"/>
      <c r="FE370" s="40"/>
      <c r="FF370" s="40"/>
      <c r="FG370" s="40"/>
      <c r="FH370" s="40"/>
      <c r="FI370" s="40"/>
      <c r="FJ370" s="40"/>
      <c r="FK370" s="40"/>
      <c r="FL370" s="40"/>
      <c r="FM370" s="40"/>
      <c r="FN370" s="40"/>
      <c r="FO370" s="40"/>
      <c r="FP370" s="40"/>
      <c r="FQ370" s="40"/>
      <c r="FR370" s="40"/>
      <c r="FS370" s="40"/>
      <c r="FT370" s="40"/>
      <c r="FU370" s="40"/>
      <c r="FV370" s="40"/>
      <c r="FW370" s="40"/>
      <c r="FX370" s="40"/>
      <c r="FY370" s="40"/>
      <c r="FZ370" s="40"/>
      <c r="GA370" s="40"/>
      <c r="GB370" s="40"/>
      <c r="GC370" s="40"/>
      <c r="GD370" s="40"/>
      <c r="GE370" s="40"/>
      <c r="GF370" s="40"/>
      <c r="GG370" s="40"/>
      <c r="GH370" s="40"/>
      <c r="GI370" s="40"/>
      <c r="GJ370" s="40"/>
    </row>
    <row r="371" spans="1:192" s="64" customFormat="1" x14ac:dyDescent="0.2">
      <c r="A371" s="40" t="s">
        <v>790</v>
      </c>
      <c r="B371" s="46" t="s">
        <v>791</v>
      </c>
      <c r="C371" s="40" t="s">
        <v>66</v>
      </c>
      <c r="D371" s="41">
        <v>117203</v>
      </c>
      <c r="E371" s="41">
        <f t="shared" si="0"/>
        <v>32732</v>
      </c>
      <c r="F371" s="41">
        <v>1732</v>
      </c>
      <c r="G371" s="41">
        <v>1664</v>
      </c>
      <c r="H371" s="41">
        <v>1567</v>
      </c>
      <c r="I371" s="41">
        <v>1642</v>
      </c>
      <c r="J371" s="41">
        <v>1672</v>
      </c>
      <c r="K371" s="41">
        <v>1776</v>
      </c>
      <c r="L371" s="41">
        <v>1939</v>
      </c>
      <c r="M371" s="41">
        <v>1979</v>
      </c>
      <c r="N371" s="41">
        <v>1499</v>
      </c>
      <c r="O371" s="41">
        <v>1456</v>
      </c>
      <c r="P371" s="41">
        <v>1382</v>
      </c>
      <c r="Q371" s="41">
        <v>1352</v>
      </c>
      <c r="R371" s="41">
        <v>1283</v>
      </c>
      <c r="S371" s="41">
        <v>1118</v>
      </c>
      <c r="T371" s="41">
        <v>1052</v>
      </c>
      <c r="U371" s="41">
        <v>1048</v>
      </c>
      <c r="V371" s="41">
        <v>949</v>
      </c>
      <c r="W371" s="41">
        <v>897</v>
      </c>
      <c r="X371" s="41">
        <v>881</v>
      </c>
      <c r="Y371" s="41">
        <v>807</v>
      </c>
      <c r="Z371" s="41">
        <v>739</v>
      </c>
      <c r="AA371" s="41">
        <v>690</v>
      </c>
      <c r="AB371" s="41">
        <v>578</v>
      </c>
      <c r="AC371" s="41">
        <v>518</v>
      </c>
      <c r="AD371" s="41">
        <v>500</v>
      </c>
      <c r="AE371" s="41">
        <v>2012</v>
      </c>
      <c r="AF371" s="41"/>
      <c r="AG371" s="52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  <c r="CI371" s="40"/>
      <c r="CJ371" s="40"/>
      <c r="CK371" s="40"/>
      <c r="CL371" s="40"/>
      <c r="CM371" s="40"/>
      <c r="CN371" s="40"/>
      <c r="CO371" s="40"/>
      <c r="CP371" s="40"/>
      <c r="CQ371" s="40"/>
      <c r="CR371" s="40"/>
      <c r="CS371" s="40"/>
      <c r="CT371" s="40"/>
      <c r="CU371" s="40"/>
      <c r="CV371" s="40"/>
      <c r="CW371" s="40"/>
      <c r="CX371" s="40"/>
      <c r="CY371" s="40"/>
      <c r="CZ371" s="40"/>
      <c r="DA371" s="40"/>
      <c r="DB371" s="40"/>
      <c r="DC371" s="40"/>
      <c r="DD371" s="40"/>
      <c r="DE371" s="40"/>
      <c r="DF371" s="40"/>
      <c r="DG371" s="40"/>
      <c r="DH371" s="40"/>
      <c r="DI371" s="40"/>
      <c r="DJ371" s="40"/>
      <c r="DK371" s="40"/>
      <c r="DL371" s="40"/>
      <c r="DM371" s="40"/>
      <c r="DN371" s="40"/>
      <c r="DO371" s="40"/>
      <c r="DP371" s="40"/>
      <c r="DQ371" s="40"/>
      <c r="DR371" s="40"/>
      <c r="DS371" s="40"/>
      <c r="DT371" s="40"/>
      <c r="DU371" s="40"/>
      <c r="DV371" s="40"/>
      <c r="DW371" s="40"/>
      <c r="DX371" s="40"/>
      <c r="DY371" s="40"/>
      <c r="DZ371" s="40"/>
      <c r="EA371" s="40"/>
      <c r="EB371" s="40"/>
      <c r="EC371" s="40"/>
      <c r="ED371" s="40"/>
      <c r="EE371" s="40"/>
      <c r="EF371" s="40"/>
      <c r="EG371" s="40"/>
      <c r="EH371" s="40"/>
      <c r="EI371" s="40"/>
      <c r="EJ371" s="40"/>
      <c r="EK371" s="40"/>
      <c r="EL371" s="40"/>
      <c r="EM371" s="40"/>
      <c r="EN371" s="40"/>
      <c r="EO371" s="40"/>
      <c r="EP371" s="40"/>
      <c r="EQ371" s="40"/>
      <c r="ER371" s="40"/>
      <c r="ES371" s="40"/>
      <c r="ET371" s="40"/>
      <c r="EU371" s="40"/>
      <c r="EV371" s="40"/>
      <c r="EW371" s="40"/>
      <c r="EX371" s="40"/>
      <c r="EY371" s="40"/>
      <c r="EZ371" s="40"/>
      <c r="FA371" s="40"/>
      <c r="FB371" s="40"/>
      <c r="FC371" s="40"/>
      <c r="FD371" s="40"/>
      <c r="FE371" s="40"/>
      <c r="FF371" s="40"/>
      <c r="FG371" s="40"/>
      <c r="FH371" s="40"/>
      <c r="FI371" s="40"/>
      <c r="FJ371" s="40"/>
      <c r="FK371" s="40"/>
      <c r="FL371" s="40"/>
      <c r="FM371" s="40"/>
      <c r="FN371" s="40"/>
      <c r="FO371" s="40"/>
      <c r="FP371" s="40"/>
      <c r="FQ371" s="40"/>
      <c r="FR371" s="40"/>
      <c r="FS371" s="40"/>
      <c r="FT371" s="40"/>
      <c r="FU371" s="40"/>
      <c r="FV371" s="40"/>
      <c r="FW371" s="40"/>
      <c r="FX371" s="40"/>
      <c r="FY371" s="40"/>
      <c r="FZ371" s="40"/>
      <c r="GA371" s="40"/>
      <c r="GB371" s="40"/>
      <c r="GC371" s="40"/>
      <c r="GD371" s="40"/>
      <c r="GE371" s="40"/>
      <c r="GF371" s="40"/>
      <c r="GG371" s="40"/>
      <c r="GH371" s="40"/>
      <c r="GI371" s="40"/>
      <c r="GJ371" s="40"/>
    </row>
    <row r="372" spans="1:192" s="64" customFormat="1" x14ac:dyDescent="0.2">
      <c r="A372" s="40" t="s">
        <v>792</v>
      </c>
      <c r="B372" s="46" t="s">
        <v>793</v>
      </c>
      <c r="C372" s="40" t="s">
        <v>66</v>
      </c>
      <c r="D372" s="41">
        <v>95696</v>
      </c>
      <c r="E372" s="41">
        <f t="shared" si="0"/>
        <v>23237</v>
      </c>
      <c r="F372" s="41">
        <v>1246</v>
      </c>
      <c r="G372" s="41">
        <v>1224</v>
      </c>
      <c r="H372" s="41">
        <v>1209</v>
      </c>
      <c r="I372" s="41">
        <v>1278</v>
      </c>
      <c r="J372" s="41">
        <v>1333</v>
      </c>
      <c r="K372" s="41">
        <v>1408</v>
      </c>
      <c r="L372" s="41">
        <v>1463</v>
      </c>
      <c r="M372" s="41">
        <v>1477</v>
      </c>
      <c r="N372" s="41">
        <v>1115</v>
      </c>
      <c r="O372" s="41">
        <v>1055</v>
      </c>
      <c r="P372" s="41">
        <v>1121</v>
      </c>
      <c r="Q372" s="41">
        <v>1010</v>
      </c>
      <c r="R372" s="41">
        <v>846</v>
      </c>
      <c r="S372" s="41">
        <v>857</v>
      </c>
      <c r="T372" s="41">
        <v>761</v>
      </c>
      <c r="U372" s="41">
        <v>702</v>
      </c>
      <c r="V372" s="41">
        <v>707</v>
      </c>
      <c r="W372" s="41">
        <v>669</v>
      </c>
      <c r="X372" s="41">
        <v>569</v>
      </c>
      <c r="Y372" s="41">
        <v>485</v>
      </c>
      <c r="Z372" s="41">
        <v>433</v>
      </c>
      <c r="AA372" s="41">
        <v>417</v>
      </c>
      <c r="AB372" s="41">
        <v>366</v>
      </c>
      <c r="AC372" s="41">
        <v>326</v>
      </c>
      <c r="AD372" s="41">
        <v>287</v>
      </c>
      <c r="AE372" s="41">
        <v>873</v>
      </c>
      <c r="AF372" s="41"/>
      <c r="AG372" s="52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0"/>
      <c r="BK372" s="40"/>
      <c r="BL372" s="40"/>
      <c r="BM372" s="40"/>
      <c r="BN372" s="40"/>
      <c r="BO372" s="40"/>
      <c r="BP372" s="40"/>
      <c r="BQ372" s="40"/>
      <c r="BR372" s="40"/>
      <c r="BS372" s="40"/>
      <c r="BT372" s="40"/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0"/>
      <c r="CG372" s="40"/>
      <c r="CH372" s="40"/>
      <c r="CI372" s="40"/>
      <c r="CJ372" s="40"/>
      <c r="CK372" s="40"/>
      <c r="CL372" s="40"/>
      <c r="CM372" s="40"/>
      <c r="CN372" s="40"/>
      <c r="CO372" s="40"/>
      <c r="CP372" s="40"/>
      <c r="CQ372" s="40"/>
      <c r="CR372" s="40"/>
      <c r="CS372" s="40"/>
      <c r="CT372" s="40"/>
      <c r="CU372" s="40"/>
      <c r="CV372" s="40"/>
      <c r="CW372" s="40"/>
      <c r="CX372" s="40"/>
      <c r="CY372" s="40"/>
      <c r="CZ372" s="40"/>
      <c r="DA372" s="40"/>
      <c r="DB372" s="40"/>
      <c r="DC372" s="40"/>
      <c r="DD372" s="40"/>
      <c r="DE372" s="40"/>
      <c r="DF372" s="40"/>
      <c r="DG372" s="40"/>
      <c r="DH372" s="40"/>
      <c r="DI372" s="40"/>
      <c r="DJ372" s="40"/>
      <c r="DK372" s="40"/>
      <c r="DL372" s="40"/>
      <c r="DM372" s="40"/>
      <c r="DN372" s="40"/>
      <c r="DO372" s="40"/>
      <c r="DP372" s="40"/>
      <c r="DQ372" s="40"/>
      <c r="DR372" s="40"/>
      <c r="DS372" s="40"/>
      <c r="DT372" s="40"/>
      <c r="DU372" s="40"/>
      <c r="DV372" s="40"/>
      <c r="DW372" s="40"/>
      <c r="DX372" s="40"/>
      <c r="DY372" s="40"/>
      <c r="DZ372" s="40"/>
      <c r="EA372" s="40"/>
      <c r="EB372" s="40"/>
      <c r="EC372" s="40"/>
      <c r="ED372" s="40"/>
      <c r="EE372" s="40"/>
      <c r="EF372" s="40"/>
      <c r="EG372" s="40"/>
      <c r="EH372" s="40"/>
      <c r="EI372" s="40"/>
      <c r="EJ372" s="40"/>
      <c r="EK372" s="40"/>
      <c r="EL372" s="40"/>
      <c r="EM372" s="40"/>
      <c r="EN372" s="40"/>
      <c r="EO372" s="40"/>
      <c r="EP372" s="40"/>
      <c r="EQ372" s="40"/>
      <c r="ER372" s="40"/>
      <c r="ES372" s="40"/>
      <c r="ET372" s="40"/>
      <c r="EU372" s="40"/>
      <c r="EV372" s="40"/>
      <c r="EW372" s="40"/>
      <c r="EX372" s="40"/>
      <c r="EY372" s="40"/>
      <c r="EZ372" s="40"/>
      <c r="FA372" s="40"/>
      <c r="FB372" s="40"/>
      <c r="FC372" s="40"/>
      <c r="FD372" s="40"/>
      <c r="FE372" s="40"/>
      <c r="FF372" s="40"/>
      <c r="FG372" s="40"/>
      <c r="FH372" s="40"/>
      <c r="FI372" s="40"/>
      <c r="FJ372" s="40"/>
      <c r="FK372" s="40"/>
      <c r="FL372" s="40"/>
      <c r="FM372" s="40"/>
      <c r="FN372" s="40"/>
      <c r="FO372" s="40"/>
      <c r="FP372" s="40"/>
      <c r="FQ372" s="40"/>
      <c r="FR372" s="40"/>
      <c r="FS372" s="40"/>
      <c r="FT372" s="40"/>
      <c r="FU372" s="40"/>
      <c r="FV372" s="40"/>
      <c r="FW372" s="40"/>
      <c r="FX372" s="40"/>
      <c r="FY372" s="40"/>
      <c r="FZ372" s="40"/>
      <c r="GA372" s="40"/>
      <c r="GB372" s="40"/>
      <c r="GC372" s="40"/>
      <c r="GD372" s="40"/>
      <c r="GE372" s="40"/>
      <c r="GF372" s="40"/>
      <c r="GG372" s="40"/>
      <c r="GH372" s="40"/>
      <c r="GI372" s="40"/>
      <c r="GJ372" s="40"/>
    </row>
    <row r="373" spans="1:192" s="64" customFormat="1" x14ac:dyDescent="0.2">
      <c r="A373" s="40" t="s">
        <v>794</v>
      </c>
      <c r="B373" s="46" t="s">
        <v>795</v>
      </c>
      <c r="C373" s="40" t="s">
        <v>66</v>
      </c>
      <c r="D373" s="41">
        <v>156100</v>
      </c>
      <c r="E373" s="41">
        <f t="shared" si="0"/>
        <v>33068</v>
      </c>
      <c r="F373" s="41">
        <v>1789</v>
      </c>
      <c r="G373" s="41">
        <v>1801</v>
      </c>
      <c r="H373" s="41">
        <v>1788</v>
      </c>
      <c r="I373" s="41">
        <v>1909</v>
      </c>
      <c r="J373" s="41">
        <v>1890</v>
      </c>
      <c r="K373" s="41">
        <v>1938</v>
      </c>
      <c r="L373" s="41">
        <v>2069</v>
      </c>
      <c r="M373" s="41">
        <v>2242</v>
      </c>
      <c r="N373" s="41">
        <v>1569</v>
      </c>
      <c r="O373" s="41">
        <v>1556</v>
      </c>
      <c r="P373" s="41">
        <v>1566</v>
      </c>
      <c r="Q373" s="41">
        <v>1389</v>
      </c>
      <c r="R373" s="41">
        <v>1245</v>
      </c>
      <c r="S373" s="41">
        <v>1138</v>
      </c>
      <c r="T373" s="41">
        <v>1084</v>
      </c>
      <c r="U373" s="41">
        <v>1065</v>
      </c>
      <c r="V373" s="41">
        <v>986</v>
      </c>
      <c r="W373" s="41">
        <v>901</v>
      </c>
      <c r="X373" s="41">
        <v>753</v>
      </c>
      <c r="Y373" s="41">
        <v>695</v>
      </c>
      <c r="Z373" s="41">
        <v>590</v>
      </c>
      <c r="AA373" s="41">
        <v>509</v>
      </c>
      <c r="AB373" s="41">
        <v>522</v>
      </c>
      <c r="AC373" s="41">
        <v>391</v>
      </c>
      <c r="AD373" s="41">
        <v>348</v>
      </c>
      <c r="AE373" s="41">
        <v>1335</v>
      </c>
      <c r="AF373" s="41"/>
      <c r="AG373" s="52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0"/>
      <c r="BK373" s="40"/>
      <c r="BL373" s="40"/>
      <c r="BM373" s="40"/>
      <c r="BN373" s="40"/>
      <c r="BO373" s="40"/>
      <c r="BP373" s="40"/>
      <c r="BQ373" s="40"/>
      <c r="BR373" s="40"/>
      <c r="BS373" s="40"/>
      <c r="BT373" s="40"/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0"/>
      <c r="CG373" s="40"/>
      <c r="CH373" s="40"/>
      <c r="CI373" s="40"/>
      <c r="CJ373" s="40"/>
      <c r="CK373" s="40"/>
      <c r="CL373" s="40"/>
      <c r="CM373" s="40"/>
      <c r="CN373" s="40"/>
      <c r="CO373" s="40"/>
      <c r="CP373" s="40"/>
      <c r="CQ373" s="40"/>
      <c r="CR373" s="40"/>
      <c r="CS373" s="40"/>
      <c r="CT373" s="40"/>
      <c r="CU373" s="40"/>
      <c r="CV373" s="40"/>
      <c r="CW373" s="40"/>
      <c r="CX373" s="40"/>
      <c r="CY373" s="40"/>
      <c r="CZ373" s="40"/>
      <c r="DA373" s="40"/>
      <c r="DB373" s="40"/>
      <c r="DC373" s="40"/>
      <c r="DD373" s="40"/>
      <c r="DE373" s="40"/>
      <c r="DF373" s="40"/>
      <c r="DG373" s="40"/>
      <c r="DH373" s="40"/>
      <c r="DI373" s="40"/>
      <c r="DJ373" s="40"/>
      <c r="DK373" s="40"/>
      <c r="DL373" s="40"/>
      <c r="DM373" s="40"/>
      <c r="DN373" s="40"/>
      <c r="DO373" s="40"/>
      <c r="DP373" s="40"/>
      <c r="DQ373" s="40"/>
      <c r="DR373" s="40"/>
      <c r="DS373" s="40"/>
      <c r="DT373" s="40"/>
      <c r="DU373" s="40"/>
      <c r="DV373" s="40"/>
      <c r="DW373" s="40"/>
      <c r="DX373" s="40"/>
      <c r="DY373" s="40"/>
      <c r="DZ373" s="40"/>
      <c r="EA373" s="40"/>
      <c r="EB373" s="40"/>
      <c r="EC373" s="40"/>
      <c r="ED373" s="40"/>
      <c r="EE373" s="40"/>
      <c r="EF373" s="40"/>
      <c r="EG373" s="40"/>
      <c r="EH373" s="40"/>
      <c r="EI373" s="40"/>
      <c r="EJ373" s="40"/>
      <c r="EK373" s="40"/>
      <c r="EL373" s="40"/>
      <c r="EM373" s="40"/>
      <c r="EN373" s="40"/>
      <c r="EO373" s="40"/>
      <c r="EP373" s="40"/>
      <c r="EQ373" s="40"/>
      <c r="ER373" s="40"/>
      <c r="ES373" s="40"/>
      <c r="ET373" s="40"/>
      <c r="EU373" s="40"/>
      <c r="EV373" s="40"/>
      <c r="EW373" s="40"/>
      <c r="EX373" s="40"/>
      <c r="EY373" s="40"/>
      <c r="EZ373" s="40"/>
      <c r="FA373" s="40"/>
      <c r="FB373" s="40"/>
      <c r="FC373" s="40"/>
      <c r="FD373" s="40"/>
      <c r="FE373" s="40"/>
      <c r="FF373" s="40"/>
      <c r="FG373" s="40"/>
      <c r="FH373" s="40"/>
      <c r="FI373" s="40"/>
      <c r="FJ373" s="40"/>
      <c r="FK373" s="40"/>
      <c r="FL373" s="40"/>
      <c r="FM373" s="40"/>
      <c r="FN373" s="40"/>
      <c r="FO373" s="40"/>
      <c r="FP373" s="40"/>
      <c r="FQ373" s="40"/>
      <c r="FR373" s="40"/>
      <c r="FS373" s="40"/>
      <c r="FT373" s="40"/>
      <c r="FU373" s="40"/>
      <c r="FV373" s="40"/>
      <c r="FW373" s="40"/>
      <c r="FX373" s="40"/>
      <c r="FY373" s="40"/>
      <c r="FZ373" s="40"/>
      <c r="GA373" s="40"/>
      <c r="GB373" s="40"/>
      <c r="GC373" s="40"/>
      <c r="GD373" s="40"/>
      <c r="GE373" s="40"/>
      <c r="GF373" s="40"/>
      <c r="GG373" s="40"/>
      <c r="GH373" s="40"/>
      <c r="GI373" s="40"/>
      <c r="GJ373" s="40"/>
    </row>
    <row r="374" spans="1:192" s="64" customFormat="1" x14ac:dyDescent="0.2">
      <c r="A374" s="40" t="s">
        <v>796</v>
      </c>
      <c r="B374" s="46" t="s">
        <v>797</v>
      </c>
      <c r="C374" s="40" t="s">
        <v>66</v>
      </c>
      <c r="D374" s="41">
        <v>135957</v>
      </c>
      <c r="E374" s="41">
        <f t="shared" si="0"/>
        <v>27438</v>
      </c>
      <c r="F374" s="41">
        <v>1602</v>
      </c>
      <c r="G374" s="41">
        <v>1557</v>
      </c>
      <c r="H374" s="41">
        <v>1476</v>
      </c>
      <c r="I374" s="41">
        <v>1516</v>
      </c>
      <c r="J374" s="41">
        <v>1508</v>
      </c>
      <c r="K374" s="41">
        <v>1593</v>
      </c>
      <c r="L374" s="41">
        <v>1622</v>
      </c>
      <c r="M374" s="41">
        <v>1745</v>
      </c>
      <c r="N374" s="41">
        <v>1320</v>
      </c>
      <c r="O374" s="41">
        <v>1275</v>
      </c>
      <c r="P374" s="41">
        <v>1221</v>
      </c>
      <c r="Q374" s="41">
        <v>1178</v>
      </c>
      <c r="R374" s="41">
        <v>1063</v>
      </c>
      <c r="S374" s="41">
        <v>935</v>
      </c>
      <c r="T374" s="41">
        <v>866</v>
      </c>
      <c r="U374" s="41">
        <v>817</v>
      </c>
      <c r="V374" s="41">
        <v>781</v>
      </c>
      <c r="W374" s="41">
        <v>706</v>
      </c>
      <c r="X374" s="41">
        <v>668</v>
      </c>
      <c r="Y374" s="41">
        <v>582</v>
      </c>
      <c r="Z374" s="41">
        <v>534</v>
      </c>
      <c r="AA374" s="41">
        <v>497</v>
      </c>
      <c r="AB374" s="41">
        <v>438</v>
      </c>
      <c r="AC374" s="41">
        <v>407</v>
      </c>
      <c r="AD374" s="41">
        <v>308</v>
      </c>
      <c r="AE374" s="41">
        <v>1223</v>
      </c>
      <c r="AF374" s="41"/>
      <c r="AG374" s="52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0"/>
      <c r="CG374" s="40"/>
      <c r="CH374" s="40"/>
      <c r="CI374" s="40"/>
      <c r="CJ374" s="40"/>
      <c r="CK374" s="40"/>
      <c r="CL374" s="40"/>
      <c r="CM374" s="40"/>
      <c r="CN374" s="40"/>
      <c r="CO374" s="40"/>
      <c r="CP374" s="40"/>
      <c r="CQ374" s="40"/>
      <c r="CR374" s="40"/>
      <c r="CS374" s="40"/>
      <c r="CT374" s="40"/>
      <c r="CU374" s="40"/>
      <c r="CV374" s="40"/>
      <c r="CW374" s="40"/>
      <c r="CX374" s="40"/>
      <c r="CY374" s="40"/>
      <c r="CZ374" s="40"/>
      <c r="DA374" s="40"/>
      <c r="DB374" s="40"/>
      <c r="DC374" s="40"/>
      <c r="DD374" s="40"/>
      <c r="DE374" s="40"/>
      <c r="DF374" s="40"/>
      <c r="DG374" s="40"/>
      <c r="DH374" s="40"/>
      <c r="DI374" s="40"/>
      <c r="DJ374" s="40"/>
      <c r="DK374" s="40"/>
      <c r="DL374" s="40"/>
      <c r="DM374" s="40"/>
      <c r="DN374" s="40"/>
      <c r="DO374" s="40"/>
      <c r="DP374" s="40"/>
      <c r="DQ374" s="40"/>
      <c r="DR374" s="40"/>
      <c r="DS374" s="40"/>
      <c r="DT374" s="40"/>
      <c r="DU374" s="40"/>
      <c r="DV374" s="40"/>
      <c r="DW374" s="40"/>
      <c r="DX374" s="40"/>
      <c r="DY374" s="40"/>
      <c r="DZ374" s="40"/>
      <c r="EA374" s="40"/>
      <c r="EB374" s="40"/>
      <c r="EC374" s="40"/>
      <c r="ED374" s="40"/>
      <c r="EE374" s="40"/>
      <c r="EF374" s="40"/>
      <c r="EG374" s="40"/>
      <c r="EH374" s="40"/>
      <c r="EI374" s="40"/>
      <c r="EJ374" s="40"/>
      <c r="EK374" s="40"/>
      <c r="EL374" s="40"/>
      <c r="EM374" s="40"/>
      <c r="EN374" s="40"/>
      <c r="EO374" s="40"/>
      <c r="EP374" s="40"/>
      <c r="EQ374" s="40"/>
      <c r="ER374" s="40"/>
      <c r="ES374" s="40"/>
      <c r="ET374" s="40"/>
      <c r="EU374" s="40"/>
      <c r="EV374" s="40"/>
      <c r="EW374" s="40"/>
      <c r="EX374" s="40"/>
      <c r="EY374" s="40"/>
      <c r="EZ374" s="40"/>
      <c r="FA374" s="40"/>
      <c r="FB374" s="40"/>
      <c r="FC374" s="40"/>
      <c r="FD374" s="40"/>
      <c r="FE374" s="40"/>
      <c r="FF374" s="40"/>
      <c r="FG374" s="40"/>
      <c r="FH374" s="40"/>
      <c r="FI374" s="40"/>
      <c r="FJ374" s="40"/>
      <c r="FK374" s="40"/>
      <c r="FL374" s="40"/>
      <c r="FM374" s="40"/>
      <c r="FN374" s="40"/>
      <c r="FO374" s="40"/>
      <c r="FP374" s="40"/>
      <c r="FQ374" s="40"/>
      <c r="FR374" s="40"/>
      <c r="FS374" s="40"/>
      <c r="FT374" s="40"/>
      <c r="FU374" s="40"/>
      <c r="FV374" s="40"/>
      <c r="FW374" s="40"/>
      <c r="FX374" s="40"/>
      <c r="FY374" s="40"/>
      <c r="FZ374" s="40"/>
      <c r="GA374" s="40"/>
      <c r="GB374" s="40"/>
      <c r="GC374" s="40"/>
      <c r="GD374" s="40"/>
      <c r="GE374" s="40"/>
      <c r="GF374" s="40"/>
      <c r="GG374" s="40"/>
      <c r="GH374" s="40"/>
      <c r="GI374" s="40"/>
      <c r="GJ374" s="40"/>
    </row>
    <row r="375" spans="1:192" s="64" customFormat="1" x14ac:dyDescent="0.2">
      <c r="A375" s="40"/>
      <c r="B375" s="46" t="s">
        <v>931</v>
      </c>
      <c r="C375" s="40"/>
      <c r="D375" s="44"/>
      <c r="E375" s="44">
        <f>SUM(E369:E374)</f>
        <v>163213</v>
      </c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52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0"/>
      <c r="BK375" s="40"/>
      <c r="BL375" s="40"/>
      <c r="BM375" s="40"/>
      <c r="BN375" s="40"/>
      <c r="BO375" s="40"/>
      <c r="BP375" s="40"/>
      <c r="BQ375" s="40"/>
      <c r="BR375" s="40"/>
      <c r="BS375" s="40"/>
      <c r="BT375" s="40"/>
      <c r="BU375" s="40"/>
      <c r="BV375" s="40"/>
      <c r="BW375" s="40"/>
      <c r="BX375" s="40"/>
      <c r="BY375" s="40"/>
      <c r="BZ375" s="40"/>
      <c r="CA375" s="40"/>
      <c r="CB375" s="40"/>
      <c r="CC375" s="40"/>
      <c r="CD375" s="40"/>
      <c r="CE375" s="40"/>
      <c r="CF375" s="40"/>
      <c r="CG375" s="40"/>
      <c r="CH375" s="40"/>
      <c r="CI375" s="40"/>
      <c r="CJ375" s="40"/>
      <c r="CK375" s="40"/>
      <c r="CL375" s="40"/>
      <c r="CM375" s="40"/>
      <c r="CN375" s="40"/>
      <c r="CO375" s="40"/>
      <c r="CP375" s="40"/>
      <c r="CQ375" s="40"/>
      <c r="CR375" s="40"/>
      <c r="CS375" s="40"/>
      <c r="CT375" s="40"/>
      <c r="CU375" s="40"/>
      <c r="CV375" s="40"/>
      <c r="CW375" s="40"/>
      <c r="CX375" s="40"/>
      <c r="CY375" s="40"/>
      <c r="CZ375" s="40"/>
      <c r="DA375" s="40"/>
      <c r="DB375" s="40"/>
      <c r="DC375" s="40"/>
      <c r="DD375" s="40"/>
      <c r="DE375" s="40"/>
      <c r="DF375" s="40"/>
      <c r="DG375" s="40"/>
      <c r="DH375" s="40"/>
      <c r="DI375" s="40"/>
      <c r="DJ375" s="40"/>
      <c r="DK375" s="40"/>
      <c r="DL375" s="40"/>
      <c r="DM375" s="40"/>
      <c r="DN375" s="40"/>
      <c r="DO375" s="40"/>
      <c r="DP375" s="40"/>
      <c r="DQ375" s="40"/>
      <c r="DR375" s="40"/>
      <c r="DS375" s="40"/>
      <c r="DT375" s="40"/>
      <c r="DU375" s="40"/>
      <c r="DV375" s="40"/>
      <c r="DW375" s="40"/>
      <c r="DX375" s="40"/>
      <c r="DY375" s="40"/>
      <c r="DZ375" s="40"/>
      <c r="EA375" s="40"/>
      <c r="EB375" s="40"/>
      <c r="EC375" s="40"/>
      <c r="ED375" s="40"/>
      <c r="EE375" s="40"/>
      <c r="EF375" s="40"/>
      <c r="EG375" s="40"/>
      <c r="EH375" s="40"/>
      <c r="EI375" s="40"/>
      <c r="EJ375" s="40"/>
      <c r="EK375" s="40"/>
      <c r="EL375" s="40"/>
      <c r="EM375" s="40"/>
      <c r="EN375" s="40"/>
      <c r="EO375" s="40"/>
      <c r="EP375" s="40"/>
      <c r="EQ375" s="40"/>
      <c r="ER375" s="40"/>
      <c r="ES375" s="40"/>
      <c r="ET375" s="40"/>
      <c r="EU375" s="40"/>
      <c r="EV375" s="40"/>
      <c r="EW375" s="40"/>
      <c r="EX375" s="40"/>
      <c r="EY375" s="40"/>
      <c r="EZ375" s="40"/>
      <c r="FA375" s="40"/>
      <c r="FB375" s="40"/>
      <c r="FC375" s="40"/>
      <c r="FD375" s="40"/>
      <c r="FE375" s="40"/>
      <c r="FF375" s="40"/>
      <c r="FG375" s="40"/>
      <c r="FH375" s="40"/>
      <c r="FI375" s="40"/>
      <c r="FJ375" s="40"/>
      <c r="FK375" s="40"/>
      <c r="FL375" s="40"/>
      <c r="FM375" s="40"/>
      <c r="FN375" s="40"/>
      <c r="FO375" s="40"/>
      <c r="FP375" s="40"/>
      <c r="FQ375" s="40"/>
      <c r="FR375" s="40"/>
      <c r="FS375" s="40"/>
      <c r="FT375" s="40"/>
      <c r="FU375" s="40"/>
      <c r="FV375" s="40"/>
      <c r="FW375" s="40"/>
      <c r="FX375" s="40"/>
      <c r="FY375" s="40"/>
      <c r="FZ375" s="40"/>
      <c r="GA375" s="40"/>
      <c r="GB375" s="40"/>
      <c r="GC375" s="40"/>
      <c r="GD375" s="40"/>
      <c r="GE375" s="40"/>
      <c r="GF375" s="40"/>
      <c r="GG375" s="40"/>
      <c r="GH375" s="40"/>
      <c r="GI375" s="40"/>
      <c r="GJ375" s="40"/>
    </row>
    <row r="376" spans="1:192" s="64" customFormat="1" x14ac:dyDescent="0.2">
      <c r="A376" s="40"/>
      <c r="B376" s="46" t="s">
        <v>934</v>
      </c>
      <c r="C376" s="40"/>
      <c r="E376" s="67">
        <f>SUM(E369:E374)/E368*100</f>
        <v>24.640536492868097</v>
      </c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52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0"/>
      <c r="CG376" s="40"/>
      <c r="CH376" s="40"/>
      <c r="CI376" s="40"/>
      <c r="CJ376" s="40"/>
      <c r="CK376" s="40"/>
      <c r="CL376" s="40"/>
      <c r="CM376" s="40"/>
      <c r="CN376" s="40"/>
      <c r="CO376" s="40"/>
      <c r="CP376" s="40"/>
      <c r="CQ376" s="40"/>
      <c r="CR376" s="40"/>
      <c r="CS376" s="40"/>
      <c r="CT376" s="40"/>
      <c r="CU376" s="40"/>
      <c r="CV376" s="40"/>
      <c r="CW376" s="40"/>
      <c r="CX376" s="40"/>
      <c r="CY376" s="40"/>
      <c r="CZ376" s="40"/>
      <c r="DA376" s="40"/>
      <c r="DB376" s="40"/>
      <c r="DC376" s="40"/>
      <c r="DD376" s="40"/>
      <c r="DE376" s="40"/>
      <c r="DF376" s="40"/>
      <c r="DG376" s="40"/>
      <c r="DH376" s="40"/>
      <c r="DI376" s="40"/>
      <c r="DJ376" s="40"/>
      <c r="DK376" s="40"/>
      <c r="DL376" s="40"/>
      <c r="DM376" s="40"/>
      <c r="DN376" s="40"/>
      <c r="DO376" s="40"/>
      <c r="DP376" s="40"/>
      <c r="DQ376" s="40"/>
      <c r="DR376" s="40"/>
      <c r="DS376" s="40"/>
      <c r="DT376" s="40"/>
      <c r="DU376" s="40"/>
      <c r="DV376" s="40"/>
      <c r="DW376" s="40"/>
      <c r="DX376" s="40"/>
      <c r="DY376" s="40"/>
      <c r="DZ376" s="40"/>
      <c r="EA376" s="40"/>
      <c r="EB376" s="40"/>
      <c r="EC376" s="40"/>
      <c r="ED376" s="40"/>
      <c r="EE376" s="40"/>
      <c r="EF376" s="40"/>
      <c r="EG376" s="40"/>
      <c r="EH376" s="40"/>
      <c r="EI376" s="40"/>
      <c r="EJ376" s="40"/>
      <c r="EK376" s="40"/>
      <c r="EL376" s="40"/>
      <c r="EM376" s="40"/>
      <c r="EN376" s="40"/>
      <c r="EO376" s="40"/>
      <c r="EP376" s="40"/>
      <c r="EQ376" s="40"/>
      <c r="ER376" s="40"/>
      <c r="ES376" s="40"/>
      <c r="ET376" s="40"/>
      <c r="EU376" s="40"/>
      <c r="EV376" s="40"/>
      <c r="EW376" s="40"/>
      <c r="EX376" s="40"/>
      <c r="EY376" s="40"/>
      <c r="EZ376" s="40"/>
      <c r="FA376" s="40"/>
      <c r="FB376" s="40"/>
      <c r="FC376" s="40"/>
      <c r="FD376" s="40"/>
      <c r="FE376" s="40"/>
      <c r="FF376" s="40"/>
      <c r="FG376" s="40"/>
      <c r="FH376" s="40"/>
      <c r="FI376" s="40"/>
      <c r="FJ376" s="40"/>
      <c r="FK376" s="40"/>
      <c r="FL376" s="40"/>
      <c r="FM376" s="40"/>
      <c r="FN376" s="40"/>
      <c r="FO376" s="40"/>
      <c r="FP376" s="40"/>
      <c r="FQ376" s="40"/>
      <c r="FR376" s="40"/>
      <c r="FS376" s="40"/>
      <c r="FT376" s="40"/>
      <c r="FU376" s="40"/>
      <c r="FV376" s="40"/>
      <c r="FW376" s="40"/>
      <c r="FX376" s="40"/>
      <c r="FY376" s="40"/>
      <c r="FZ376" s="40"/>
      <c r="GA376" s="40"/>
      <c r="GB376" s="40"/>
      <c r="GC376" s="40"/>
      <c r="GD376" s="40"/>
      <c r="GE376" s="40"/>
      <c r="GF376" s="40"/>
      <c r="GG376" s="40"/>
      <c r="GH376" s="40"/>
      <c r="GI376" s="40"/>
      <c r="GJ376" s="40"/>
    </row>
    <row r="377" spans="1:192" s="64" customFormat="1" x14ac:dyDescent="0.2">
      <c r="A377" s="40"/>
      <c r="B377" s="46" t="s">
        <v>932</v>
      </c>
      <c r="C377" s="40"/>
      <c r="D377" s="44"/>
      <c r="E377" s="44">
        <f>SUM(E369:E374)/D368*100</f>
        <v>5.1766338004090864</v>
      </c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52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0"/>
      <c r="BK377" s="40"/>
      <c r="BL377" s="40"/>
      <c r="BM377" s="40"/>
      <c r="BN377" s="40"/>
      <c r="BO377" s="40"/>
      <c r="BP377" s="40"/>
      <c r="BQ377" s="40"/>
      <c r="BR377" s="40"/>
      <c r="BS377" s="40"/>
      <c r="BT377" s="40"/>
      <c r="BU377" s="40"/>
      <c r="BV377" s="40"/>
      <c r="BW377" s="40"/>
      <c r="BX377" s="40"/>
      <c r="BY377" s="40"/>
      <c r="BZ377" s="40"/>
      <c r="CA377" s="40"/>
      <c r="CB377" s="40"/>
      <c r="CC377" s="40"/>
      <c r="CD377" s="40"/>
      <c r="CE377" s="40"/>
      <c r="CF377" s="40"/>
      <c r="CG377" s="40"/>
      <c r="CH377" s="40"/>
      <c r="CI377" s="40"/>
      <c r="CJ377" s="40"/>
      <c r="CK377" s="40"/>
      <c r="CL377" s="40"/>
      <c r="CM377" s="40"/>
      <c r="CN377" s="40"/>
      <c r="CO377" s="40"/>
      <c r="CP377" s="40"/>
      <c r="CQ377" s="40"/>
      <c r="CR377" s="40"/>
      <c r="CS377" s="40"/>
      <c r="CT377" s="40"/>
      <c r="CU377" s="40"/>
      <c r="CV377" s="40"/>
      <c r="CW377" s="40"/>
      <c r="CX377" s="40"/>
      <c r="CY377" s="40"/>
      <c r="CZ377" s="40"/>
      <c r="DA377" s="40"/>
      <c r="DB377" s="40"/>
      <c r="DC377" s="40"/>
      <c r="DD377" s="40"/>
      <c r="DE377" s="40"/>
      <c r="DF377" s="40"/>
      <c r="DG377" s="40"/>
      <c r="DH377" s="40"/>
      <c r="DI377" s="40"/>
      <c r="DJ377" s="40"/>
      <c r="DK377" s="40"/>
      <c r="DL377" s="40"/>
      <c r="DM377" s="40"/>
      <c r="DN377" s="40"/>
      <c r="DO377" s="40"/>
      <c r="DP377" s="40"/>
      <c r="DQ377" s="40"/>
      <c r="DR377" s="40"/>
      <c r="DS377" s="40"/>
      <c r="DT377" s="40"/>
      <c r="DU377" s="40"/>
      <c r="DV377" s="40"/>
      <c r="DW377" s="40"/>
      <c r="DX377" s="40"/>
      <c r="DY377" s="40"/>
      <c r="DZ377" s="40"/>
      <c r="EA377" s="40"/>
      <c r="EB377" s="40"/>
      <c r="EC377" s="40"/>
      <c r="ED377" s="40"/>
      <c r="EE377" s="40"/>
      <c r="EF377" s="40"/>
      <c r="EG377" s="40"/>
      <c r="EH377" s="40"/>
      <c r="EI377" s="40"/>
      <c r="EJ377" s="40"/>
      <c r="EK377" s="40"/>
      <c r="EL377" s="40"/>
      <c r="EM377" s="40"/>
      <c r="EN377" s="40"/>
      <c r="EO377" s="40"/>
      <c r="EP377" s="40"/>
      <c r="EQ377" s="40"/>
      <c r="ER377" s="40"/>
      <c r="ES377" s="40"/>
      <c r="ET377" s="40"/>
      <c r="EU377" s="40"/>
      <c r="EV377" s="40"/>
      <c r="EW377" s="40"/>
      <c r="EX377" s="40"/>
      <c r="EY377" s="40"/>
      <c r="EZ377" s="40"/>
      <c r="FA377" s="40"/>
      <c r="FB377" s="40"/>
      <c r="FC377" s="40"/>
      <c r="FD377" s="40"/>
      <c r="FE377" s="40"/>
      <c r="FF377" s="40"/>
      <c r="FG377" s="40"/>
      <c r="FH377" s="40"/>
      <c r="FI377" s="40"/>
      <c r="FJ377" s="40"/>
      <c r="FK377" s="40"/>
      <c r="FL377" s="40"/>
      <c r="FM377" s="40"/>
      <c r="FN377" s="40"/>
      <c r="FO377" s="40"/>
      <c r="FP377" s="40"/>
      <c r="FQ377" s="40"/>
      <c r="FR377" s="40"/>
      <c r="FS377" s="40"/>
      <c r="FT377" s="40"/>
      <c r="FU377" s="40"/>
      <c r="FV377" s="40"/>
      <c r="FW377" s="40"/>
      <c r="FX377" s="40"/>
      <c r="FY377" s="40"/>
      <c r="FZ377" s="40"/>
      <c r="GA377" s="40"/>
      <c r="GB377" s="40"/>
      <c r="GC377" s="40"/>
      <c r="GD377" s="40"/>
      <c r="GE377" s="40"/>
      <c r="GF377" s="40"/>
      <c r="GG377" s="40"/>
      <c r="GH377" s="40"/>
      <c r="GI377" s="40"/>
      <c r="GJ377" s="40"/>
    </row>
    <row r="378" spans="1:192" s="64" customFormat="1" x14ac:dyDescent="0.2">
      <c r="A378" s="40" t="s">
        <v>798</v>
      </c>
      <c r="B378" s="65" t="s">
        <v>799</v>
      </c>
      <c r="C378" s="40" t="s">
        <v>66</v>
      </c>
      <c r="D378" s="41">
        <v>132435</v>
      </c>
      <c r="E378" s="41">
        <f t="shared" si="0"/>
        <v>36376</v>
      </c>
      <c r="F378" s="41">
        <v>2026</v>
      </c>
      <c r="G378" s="41">
        <v>2038</v>
      </c>
      <c r="H378" s="41">
        <v>1903</v>
      </c>
      <c r="I378" s="41">
        <v>1953</v>
      </c>
      <c r="J378" s="41">
        <v>2005</v>
      </c>
      <c r="K378" s="41">
        <v>2041</v>
      </c>
      <c r="L378" s="41">
        <v>2089</v>
      </c>
      <c r="M378" s="41">
        <v>2187</v>
      </c>
      <c r="N378" s="41">
        <v>1718</v>
      </c>
      <c r="O378" s="41">
        <v>1655</v>
      </c>
      <c r="P378" s="41">
        <v>1769</v>
      </c>
      <c r="Q378" s="41">
        <v>1579</v>
      </c>
      <c r="R378" s="41">
        <v>1347</v>
      </c>
      <c r="S378" s="41">
        <v>1204</v>
      </c>
      <c r="T378" s="41">
        <v>1200</v>
      </c>
      <c r="U378" s="41">
        <v>1142</v>
      </c>
      <c r="V378" s="41">
        <v>1070</v>
      </c>
      <c r="W378" s="41">
        <v>971</v>
      </c>
      <c r="X378" s="41">
        <v>915</v>
      </c>
      <c r="Y378" s="41">
        <v>785</v>
      </c>
      <c r="Z378" s="41">
        <v>729</v>
      </c>
      <c r="AA378" s="41">
        <v>659</v>
      </c>
      <c r="AB378" s="41">
        <v>579</v>
      </c>
      <c r="AC378" s="41">
        <v>556</v>
      </c>
      <c r="AD378" s="41">
        <v>460</v>
      </c>
      <c r="AE378" s="41">
        <v>1796</v>
      </c>
      <c r="AF378" s="41"/>
      <c r="AG378" s="52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0"/>
      <c r="BK378" s="40"/>
      <c r="BL378" s="40"/>
      <c r="BM378" s="40"/>
      <c r="BN378" s="40"/>
      <c r="BO378" s="40"/>
      <c r="BP378" s="40"/>
      <c r="BQ378" s="40"/>
      <c r="BR378" s="40"/>
      <c r="BS378" s="40"/>
      <c r="BT378" s="40"/>
      <c r="BU378" s="40"/>
      <c r="BV378" s="40"/>
      <c r="BW378" s="40"/>
      <c r="BX378" s="40"/>
      <c r="BY378" s="40"/>
      <c r="BZ378" s="40"/>
      <c r="CA378" s="40"/>
      <c r="CB378" s="40"/>
      <c r="CC378" s="40"/>
      <c r="CD378" s="40"/>
      <c r="CE378" s="40"/>
      <c r="CF378" s="40"/>
      <c r="CG378" s="40"/>
      <c r="CH378" s="40"/>
      <c r="CI378" s="40"/>
      <c r="CJ378" s="40"/>
      <c r="CK378" s="40"/>
      <c r="CL378" s="40"/>
      <c r="CM378" s="40"/>
      <c r="CN378" s="40"/>
      <c r="CO378" s="40"/>
      <c r="CP378" s="40"/>
      <c r="CQ378" s="40"/>
      <c r="CR378" s="40"/>
      <c r="CS378" s="40"/>
      <c r="CT378" s="40"/>
      <c r="CU378" s="40"/>
      <c r="CV378" s="40"/>
      <c r="CW378" s="40"/>
      <c r="CX378" s="40"/>
      <c r="CY378" s="40"/>
      <c r="CZ378" s="40"/>
      <c r="DA378" s="40"/>
      <c r="DB378" s="40"/>
      <c r="DC378" s="40"/>
      <c r="DD378" s="40"/>
      <c r="DE378" s="40"/>
      <c r="DF378" s="40"/>
      <c r="DG378" s="40"/>
      <c r="DH378" s="40"/>
      <c r="DI378" s="40"/>
      <c r="DJ378" s="40"/>
      <c r="DK378" s="40"/>
      <c r="DL378" s="40"/>
      <c r="DM378" s="40"/>
      <c r="DN378" s="40"/>
      <c r="DO378" s="40"/>
      <c r="DP378" s="40"/>
      <c r="DQ378" s="40"/>
      <c r="DR378" s="40"/>
      <c r="DS378" s="40"/>
      <c r="DT378" s="40"/>
      <c r="DU378" s="40"/>
      <c r="DV378" s="40"/>
      <c r="DW378" s="40"/>
      <c r="DX378" s="40"/>
      <c r="DY378" s="40"/>
      <c r="DZ378" s="40"/>
      <c r="EA378" s="40"/>
      <c r="EB378" s="40"/>
      <c r="EC378" s="40"/>
      <c r="ED378" s="40"/>
      <c r="EE378" s="40"/>
      <c r="EF378" s="40"/>
      <c r="EG378" s="40"/>
      <c r="EH378" s="40"/>
      <c r="EI378" s="40"/>
      <c r="EJ378" s="40"/>
      <c r="EK378" s="40"/>
      <c r="EL378" s="40"/>
      <c r="EM378" s="40"/>
      <c r="EN378" s="40"/>
      <c r="EO378" s="40"/>
      <c r="EP378" s="40"/>
      <c r="EQ378" s="40"/>
      <c r="ER378" s="40"/>
      <c r="ES378" s="40"/>
      <c r="ET378" s="40"/>
      <c r="EU378" s="40"/>
      <c r="EV378" s="40"/>
      <c r="EW378" s="40"/>
      <c r="EX378" s="40"/>
      <c r="EY378" s="40"/>
      <c r="EZ378" s="40"/>
      <c r="FA378" s="40"/>
      <c r="FB378" s="40"/>
      <c r="FC378" s="40"/>
      <c r="FD378" s="40"/>
      <c r="FE378" s="40"/>
      <c r="FF378" s="40"/>
      <c r="FG378" s="40"/>
      <c r="FH378" s="40"/>
      <c r="FI378" s="40"/>
      <c r="FJ378" s="40"/>
      <c r="FK378" s="40"/>
      <c r="FL378" s="40"/>
      <c r="FM378" s="40"/>
      <c r="FN378" s="40"/>
      <c r="FO378" s="40"/>
      <c r="FP378" s="40"/>
      <c r="FQ378" s="40"/>
      <c r="FR378" s="40"/>
      <c r="FS378" s="40"/>
      <c r="FT378" s="40"/>
      <c r="FU378" s="40"/>
      <c r="FV378" s="40"/>
      <c r="FW378" s="40"/>
      <c r="FX378" s="40"/>
      <c r="FY378" s="40"/>
      <c r="FZ378" s="40"/>
      <c r="GA378" s="40"/>
      <c r="GB378" s="40"/>
      <c r="GC378" s="40"/>
      <c r="GD378" s="40"/>
      <c r="GE378" s="40"/>
      <c r="GF378" s="40"/>
      <c r="GG378" s="40"/>
      <c r="GH378" s="40"/>
      <c r="GI378" s="40"/>
      <c r="GJ378" s="40"/>
    </row>
    <row r="379" spans="1:192" s="64" customFormat="1" x14ac:dyDescent="0.2">
      <c r="A379" s="40"/>
      <c r="B379" s="65" t="s">
        <v>931</v>
      </c>
      <c r="C379" s="40"/>
      <c r="D379" s="44"/>
      <c r="E379" s="44">
        <f>SUM(D378)</f>
        <v>132435</v>
      </c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52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40"/>
      <c r="CF379" s="40"/>
      <c r="CG379" s="40"/>
      <c r="CH379" s="40"/>
      <c r="CI379" s="40"/>
      <c r="CJ379" s="40"/>
      <c r="CK379" s="40"/>
      <c r="CL379" s="40"/>
      <c r="CM379" s="40"/>
      <c r="CN379" s="40"/>
      <c r="CO379" s="40"/>
      <c r="CP379" s="40"/>
      <c r="CQ379" s="40"/>
      <c r="CR379" s="40"/>
      <c r="CS379" s="40"/>
      <c r="CT379" s="40"/>
      <c r="CU379" s="40"/>
      <c r="CV379" s="40"/>
      <c r="CW379" s="40"/>
      <c r="CX379" s="40"/>
      <c r="CY379" s="40"/>
      <c r="CZ379" s="40"/>
      <c r="DA379" s="40"/>
      <c r="DB379" s="40"/>
      <c r="DC379" s="40"/>
      <c r="DD379" s="40"/>
      <c r="DE379" s="40"/>
      <c r="DF379" s="40"/>
      <c r="DG379" s="40"/>
      <c r="DH379" s="40"/>
      <c r="DI379" s="40"/>
      <c r="DJ379" s="40"/>
      <c r="DK379" s="40"/>
      <c r="DL379" s="40"/>
      <c r="DM379" s="40"/>
      <c r="DN379" s="40"/>
      <c r="DO379" s="40"/>
      <c r="DP379" s="40"/>
      <c r="DQ379" s="40"/>
      <c r="DR379" s="40"/>
      <c r="DS379" s="40"/>
      <c r="DT379" s="40"/>
      <c r="DU379" s="40"/>
      <c r="DV379" s="40"/>
      <c r="DW379" s="40"/>
      <c r="DX379" s="40"/>
      <c r="DY379" s="40"/>
      <c r="DZ379" s="40"/>
      <c r="EA379" s="40"/>
      <c r="EB379" s="40"/>
      <c r="EC379" s="40"/>
      <c r="ED379" s="40"/>
      <c r="EE379" s="40"/>
      <c r="EF379" s="40"/>
      <c r="EG379" s="40"/>
      <c r="EH379" s="40"/>
      <c r="EI379" s="40"/>
      <c r="EJ379" s="40"/>
      <c r="EK379" s="40"/>
      <c r="EL379" s="40"/>
      <c r="EM379" s="40"/>
      <c r="EN379" s="40"/>
      <c r="EO379" s="40"/>
      <c r="EP379" s="40"/>
      <c r="EQ379" s="40"/>
      <c r="ER379" s="40"/>
      <c r="ES379" s="40"/>
      <c r="ET379" s="40"/>
      <c r="EU379" s="40"/>
      <c r="EV379" s="40"/>
      <c r="EW379" s="40"/>
      <c r="EX379" s="40"/>
      <c r="EY379" s="40"/>
      <c r="EZ379" s="40"/>
      <c r="FA379" s="40"/>
      <c r="FB379" s="40"/>
      <c r="FC379" s="40"/>
      <c r="FD379" s="40"/>
      <c r="FE379" s="40"/>
      <c r="FF379" s="40"/>
      <c r="FG379" s="40"/>
      <c r="FH379" s="40"/>
      <c r="FI379" s="40"/>
      <c r="FJ379" s="40"/>
      <c r="FK379" s="40"/>
      <c r="FL379" s="40"/>
      <c r="FM379" s="40"/>
      <c r="FN379" s="40"/>
      <c r="FO379" s="40"/>
      <c r="FP379" s="40"/>
      <c r="FQ379" s="40"/>
      <c r="FR379" s="40"/>
      <c r="FS379" s="40"/>
      <c r="FT379" s="40"/>
      <c r="FU379" s="40"/>
      <c r="FV379" s="40"/>
      <c r="FW379" s="40"/>
      <c r="FX379" s="40"/>
      <c r="FY379" s="40"/>
      <c r="FZ379" s="40"/>
      <c r="GA379" s="40"/>
      <c r="GB379" s="40"/>
      <c r="GC379" s="40"/>
      <c r="GD379" s="40"/>
      <c r="GE379" s="40"/>
      <c r="GF379" s="40"/>
      <c r="GG379" s="40"/>
      <c r="GH379" s="40"/>
      <c r="GI379" s="40"/>
      <c r="GJ379" s="40"/>
    </row>
    <row r="380" spans="1:192" s="64" customFormat="1" x14ac:dyDescent="0.2">
      <c r="A380" s="40"/>
      <c r="B380" s="65" t="s">
        <v>933</v>
      </c>
      <c r="C380" s="40"/>
      <c r="E380" s="67">
        <f>E378/E368*100</f>
        <v>5.4917448699832114</v>
      </c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52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0"/>
      <c r="BK380" s="40"/>
      <c r="BL380" s="40"/>
      <c r="BM380" s="40"/>
      <c r="BN380" s="40"/>
      <c r="BO380" s="40"/>
      <c r="BP380" s="40"/>
      <c r="BQ380" s="40"/>
      <c r="BR380" s="40"/>
      <c r="BS380" s="40"/>
      <c r="BT380" s="40"/>
      <c r="BU380" s="40"/>
      <c r="BV380" s="40"/>
      <c r="BW380" s="40"/>
      <c r="BX380" s="40"/>
      <c r="BY380" s="40"/>
      <c r="BZ380" s="40"/>
      <c r="CA380" s="40"/>
      <c r="CB380" s="40"/>
      <c r="CC380" s="40"/>
      <c r="CD380" s="40"/>
      <c r="CE380" s="40"/>
      <c r="CF380" s="40"/>
      <c r="CG380" s="40"/>
      <c r="CH380" s="40"/>
      <c r="CI380" s="40"/>
      <c r="CJ380" s="40"/>
      <c r="CK380" s="40"/>
      <c r="CL380" s="40"/>
      <c r="CM380" s="40"/>
      <c r="CN380" s="40"/>
      <c r="CO380" s="40"/>
      <c r="CP380" s="40"/>
      <c r="CQ380" s="40"/>
      <c r="CR380" s="40"/>
      <c r="CS380" s="40"/>
      <c r="CT380" s="40"/>
      <c r="CU380" s="40"/>
      <c r="CV380" s="40"/>
      <c r="CW380" s="40"/>
      <c r="CX380" s="40"/>
      <c r="CY380" s="40"/>
      <c r="CZ380" s="40"/>
      <c r="DA380" s="40"/>
      <c r="DB380" s="40"/>
      <c r="DC380" s="40"/>
      <c r="DD380" s="40"/>
      <c r="DE380" s="40"/>
      <c r="DF380" s="40"/>
      <c r="DG380" s="40"/>
      <c r="DH380" s="40"/>
      <c r="DI380" s="40"/>
      <c r="DJ380" s="40"/>
      <c r="DK380" s="40"/>
      <c r="DL380" s="40"/>
      <c r="DM380" s="40"/>
      <c r="DN380" s="40"/>
      <c r="DO380" s="40"/>
      <c r="DP380" s="40"/>
      <c r="DQ380" s="40"/>
      <c r="DR380" s="40"/>
      <c r="DS380" s="40"/>
      <c r="DT380" s="40"/>
      <c r="DU380" s="40"/>
      <c r="DV380" s="40"/>
      <c r="DW380" s="40"/>
      <c r="DX380" s="40"/>
      <c r="DY380" s="40"/>
      <c r="DZ380" s="40"/>
      <c r="EA380" s="40"/>
      <c r="EB380" s="40"/>
      <c r="EC380" s="40"/>
      <c r="ED380" s="40"/>
      <c r="EE380" s="40"/>
      <c r="EF380" s="40"/>
      <c r="EG380" s="40"/>
      <c r="EH380" s="40"/>
      <c r="EI380" s="40"/>
      <c r="EJ380" s="40"/>
      <c r="EK380" s="40"/>
      <c r="EL380" s="40"/>
      <c r="EM380" s="40"/>
      <c r="EN380" s="40"/>
      <c r="EO380" s="40"/>
      <c r="EP380" s="40"/>
      <c r="EQ380" s="40"/>
      <c r="ER380" s="40"/>
      <c r="ES380" s="40"/>
      <c r="ET380" s="40"/>
      <c r="EU380" s="40"/>
      <c r="EV380" s="40"/>
      <c r="EW380" s="40"/>
      <c r="EX380" s="40"/>
      <c r="EY380" s="40"/>
      <c r="EZ380" s="40"/>
      <c r="FA380" s="40"/>
      <c r="FB380" s="40"/>
      <c r="FC380" s="40"/>
      <c r="FD380" s="40"/>
      <c r="FE380" s="40"/>
      <c r="FF380" s="40"/>
      <c r="FG380" s="40"/>
      <c r="FH380" s="40"/>
      <c r="FI380" s="40"/>
      <c r="FJ380" s="40"/>
      <c r="FK380" s="40"/>
      <c r="FL380" s="40"/>
      <c r="FM380" s="40"/>
      <c r="FN380" s="40"/>
      <c r="FO380" s="40"/>
      <c r="FP380" s="40"/>
      <c r="FQ380" s="40"/>
      <c r="FR380" s="40"/>
      <c r="FS380" s="40"/>
      <c r="FT380" s="40"/>
      <c r="FU380" s="40"/>
      <c r="FV380" s="40"/>
      <c r="FW380" s="40"/>
      <c r="FX380" s="40"/>
      <c r="FY380" s="40"/>
      <c r="FZ380" s="40"/>
      <c r="GA380" s="40"/>
      <c r="GB380" s="40"/>
      <c r="GC380" s="40"/>
      <c r="GD380" s="40"/>
      <c r="GE380" s="40"/>
      <c r="GF380" s="40"/>
      <c r="GG380" s="40"/>
      <c r="GH380" s="40"/>
      <c r="GI380" s="40"/>
      <c r="GJ380" s="40"/>
    </row>
    <row r="381" spans="1:192" s="64" customFormat="1" x14ac:dyDescent="0.2">
      <c r="A381" s="40"/>
      <c r="B381" s="65" t="s">
        <v>932</v>
      </c>
      <c r="C381" s="40"/>
      <c r="D381" s="44"/>
      <c r="E381" s="44">
        <f>E378/D368*100</f>
        <v>1.1537391698190764</v>
      </c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52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0"/>
      <c r="CG381" s="40"/>
      <c r="CH381" s="40"/>
      <c r="CI381" s="40"/>
      <c r="CJ381" s="40"/>
      <c r="CK381" s="40"/>
      <c r="CL381" s="40"/>
      <c r="CM381" s="40"/>
      <c r="CN381" s="40"/>
      <c r="CO381" s="40"/>
      <c r="CP381" s="40"/>
      <c r="CQ381" s="40"/>
      <c r="CR381" s="40"/>
      <c r="CS381" s="40"/>
      <c r="CT381" s="40"/>
      <c r="CU381" s="40"/>
      <c r="CV381" s="40"/>
      <c r="CW381" s="40"/>
      <c r="CX381" s="40"/>
      <c r="CY381" s="40"/>
      <c r="CZ381" s="40"/>
      <c r="DA381" s="40"/>
      <c r="DB381" s="40"/>
      <c r="DC381" s="40"/>
      <c r="DD381" s="40"/>
      <c r="DE381" s="40"/>
      <c r="DF381" s="40"/>
      <c r="DG381" s="40"/>
      <c r="DH381" s="40"/>
      <c r="DI381" s="40"/>
      <c r="DJ381" s="40"/>
      <c r="DK381" s="40"/>
      <c r="DL381" s="40"/>
      <c r="DM381" s="40"/>
      <c r="DN381" s="40"/>
      <c r="DO381" s="40"/>
      <c r="DP381" s="40"/>
      <c r="DQ381" s="40"/>
      <c r="DR381" s="40"/>
      <c r="DS381" s="40"/>
      <c r="DT381" s="40"/>
      <c r="DU381" s="40"/>
      <c r="DV381" s="40"/>
      <c r="DW381" s="40"/>
      <c r="DX381" s="40"/>
      <c r="DY381" s="40"/>
      <c r="DZ381" s="40"/>
      <c r="EA381" s="40"/>
      <c r="EB381" s="40"/>
      <c r="EC381" s="40"/>
      <c r="ED381" s="40"/>
      <c r="EE381" s="40"/>
      <c r="EF381" s="40"/>
      <c r="EG381" s="40"/>
      <c r="EH381" s="40"/>
      <c r="EI381" s="40"/>
      <c r="EJ381" s="40"/>
      <c r="EK381" s="40"/>
      <c r="EL381" s="40"/>
      <c r="EM381" s="40"/>
      <c r="EN381" s="40"/>
      <c r="EO381" s="40"/>
      <c r="EP381" s="40"/>
      <c r="EQ381" s="40"/>
      <c r="ER381" s="40"/>
      <c r="ES381" s="40"/>
      <c r="ET381" s="40"/>
      <c r="EU381" s="40"/>
      <c r="EV381" s="40"/>
      <c r="EW381" s="40"/>
      <c r="EX381" s="40"/>
      <c r="EY381" s="40"/>
      <c r="EZ381" s="40"/>
      <c r="FA381" s="40"/>
      <c r="FB381" s="40"/>
      <c r="FC381" s="40"/>
      <c r="FD381" s="40"/>
      <c r="FE381" s="40"/>
      <c r="FF381" s="40"/>
      <c r="FG381" s="40"/>
      <c r="FH381" s="40"/>
      <c r="FI381" s="40"/>
      <c r="FJ381" s="40"/>
      <c r="FK381" s="40"/>
      <c r="FL381" s="40"/>
      <c r="FM381" s="40"/>
      <c r="FN381" s="40"/>
      <c r="FO381" s="40"/>
      <c r="FP381" s="40"/>
      <c r="FQ381" s="40"/>
      <c r="FR381" s="40"/>
      <c r="FS381" s="40"/>
      <c r="FT381" s="40"/>
      <c r="FU381" s="40"/>
      <c r="FV381" s="40"/>
      <c r="FW381" s="40"/>
      <c r="FX381" s="40"/>
      <c r="FY381" s="40"/>
      <c r="FZ381" s="40"/>
      <c r="GA381" s="40"/>
      <c r="GB381" s="40"/>
      <c r="GC381" s="40"/>
      <c r="GD381" s="40"/>
      <c r="GE381" s="40"/>
      <c r="GF381" s="40"/>
      <c r="GG381" s="40"/>
      <c r="GH381" s="40"/>
      <c r="GI381" s="40"/>
      <c r="GJ381" s="40"/>
    </row>
    <row r="382" spans="1:192" s="64" customFormat="1" x14ac:dyDescent="0.2">
      <c r="A382" s="40" t="s">
        <v>800</v>
      </c>
      <c r="B382" s="47" t="s">
        <v>801</v>
      </c>
      <c r="C382" s="40" t="s">
        <v>66</v>
      </c>
      <c r="D382" s="41">
        <v>72695</v>
      </c>
      <c r="E382" s="41">
        <f t="shared" si="0"/>
        <v>18434</v>
      </c>
      <c r="F382" s="41">
        <v>974</v>
      </c>
      <c r="G382" s="41">
        <v>969</v>
      </c>
      <c r="H382" s="41">
        <v>965</v>
      </c>
      <c r="I382" s="41">
        <v>1026</v>
      </c>
      <c r="J382" s="41">
        <v>1033</v>
      </c>
      <c r="K382" s="41">
        <v>1099</v>
      </c>
      <c r="L382" s="41">
        <v>1094</v>
      </c>
      <c r="M382" s="41">
        <v>1082</v>
      </c>
      <c r="N382" s="41">
        <v>867</v>
      </c>
      <c r="O382" s="41">
        <v>877</v>
      </c>
      <c r="P382" s="41">
        <v>879</v>
      </c>
      <c r="Q382" s="41">
        <v>752</v>
      </c>
      <c r="R382" s="41">
        <v>681</v>
      </c>
      <c r="S382" s="41">
        <v>559</v>
      </c>
      <c r="T382" s="41">
        <v>639</v>
      </c>
      <c r="U382" s="41">
        <v>515</v>
      </c>
      <c r="V382" s="41">
        <v>506</v>
      </c>
      <c r="W382" s="41">
        <v>489</v>
      </c>
      <c r="X382" s="41">
        <v>438</v>
      </c>
      <c r="Y382" s="41">
        <v>456</v>
      </c>
      <c r="Z382" s="41">
        <v>359</v>
      </c>
      <c r="AA382" s="41">
        <v>337</v>
      </c>
      <c r="AB382" s="41">
        <v>340</v>
      </c>
      <c r="AC382" s="41">
        <v>288</v>
      </c>
      <c r="AD382" s="41">
        <v>243</v>
      </c>
      <c r="AE382" s="41">
        <v>967</v>
      </c>
      <c r="AF382" s="41"/>
      <c r="AG382" s="52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0"/>
      <c r="BK382" s="40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0"/>
      <c r="CD382" s="40"/>
      <c r="CE382" s="40"/>
      <c r="CF382" s="40"/>
      <c r="CG382" s="40"/>
      <c r="CH382" s="40"/>
      <c r="CI382" s="40"/>
      <c r="CJ382" s="40"/>
      <c r="CK382" s="40"/>
      <c r="CL382" s="40"/>
      <c r="CM382" s="40"/>
      <c r="CN382" s="40"/>
      <c r="CO382" s="40"/>
      <c r="CP382" s="40"/>
      <c r="CQ382" s="40"/>
      <c r="CR382" s="40"/>
      <c r="CS382" s="40"/>
      <c r="CT382" s="40"/>
      <c r="CU382" s="40"/>
      <c r="CV382" s="40"/>
      <c r="CW382" s="40"/>
      <c r="CX382" s="40"/>
      <c r="CY382" s="40"/>
      <c r="CZ382" s="40"/>
      <c r="DA382" s="40"/>
      <c r="DB382" s="40"/>
      <c r="DC382" s="40"/>
      <c r="DD382" s="40"/>
      <c r="DE382" s="40"/>
      <c r="DF382" s="40"/>
      <c r="DG382" s="40"/>
      <c r="DH382" s="40"/>
      <c r="DI382" s="40"/>
      <c r="DJ382" s="40"/>
      <c r="DK382" s="40"/>
      <c r="DL382" s="40"/>
      <c r="DM382" s="40"/>
      <c r="DN382" s="40"/>
      <c r="DO382" s="40"/>
      <c r="DP382" s="40"/>
      <c r="DQ382" s="40"/>
      <c r="DR382" s="40"/>
      <c r="DS382" s="40"/>
      <c r="DT382" s="40"/>
      <c r="DU382" s="40"/>
      <c r="DV382" s="40"/>
      <c r="DW382" s="40"/>
      <c r="DX382" s="40"/>
      <c r="DY382" s="40"/>
      <c r="DZ382" s="40"/>
      <c r="EA382" s="40"/>
      <c r="EB382" s="40"/>
      <c r="EC382" s="40"/>
      <c r="ED382" s="40"/>
      <c r="EE382" s="40"/>
      <c r="EF382" s="40"/>
      <c r="EG382" s="40"/>
      <c r="EH382" s="40"/>
      <c r="EI382" s="40"/>
      <c r="EJ382" s="40"/>
      <c r="EK382" s="40"/>
      <c r="EL382" s="40"/>
      <c r="EM382" s="40"/>
      <c r="EN382" s="40"/>
      <c r="EO382" s="40"/>
      <c r="EP382" s="40"/>
      <c r="EQ382" s="40"/>
      <c r="ER382" s="40"/>
      <c r="ES382" s="40"/>
      <c r="ET382" s="40"/>
      <c r="EU382" s="40"/>
      <c r="EV382" s="40"/>
      <c r="EW382" s="40"/>
      <c r="EX382" s="40"/>
      <c r="EY382" s="40"/>
      <c r="EZ382" s="40"/>
      <c r="FA382" s="40"/>
      <c r="FB382" s="40"/>
      <c r="FC382" s="40"/>
      <c r="FD382" s="40"/>
      <c r="FE382" s="40"/>
      <c r="FF382" s="40"/>
      <c r="FG382" s="40"/>
      <c r="FH382" s="40"/>
      <c r="FI382" s="40"/>
      <c r="FJ382" s="40"/>
      <c r="FK382" s="40"/>
      <c r="FL382" s="40"/>
      <c r="FM382" s="40"/>
      <c r="FN382" s="40"/>
      <c r="FO382" s="40"/>
      <c r="FP382" s="40"/>
      <c r="FQ382" s="40"/>
      <c r="FR382" s="40"/>
      <c r="FS382" s="40"/>
      <c r="FT382" s="40"/>
      <c r="FU382" s="40"/>
      <c r="FV382" s="40"/>
      <c r="FW382" s="40"/>
      <c r="FX382" s="40"/>
      <c r="FY382" s="40"/>
      <c r="FZ382" s="40"/>
      <c r="GA382" s="40"/>
      <c r="GB382" s="40"/>
      <c r="GC382" s="40"/>
      <c r="GD382" s="40"/>
      <c r="GE382" s="40"/>
      <c r="GF382" s="40"/>
      <c r="GG382" s="40"/>
      <c r="GH382" s="40"/>
      <c r="GI382" s="40"/>
      <c r="GJ382" s="40"/>
    </row>
    <row r="383" spans="1:192" s="64" customFormat="1" x14ac:dyDescent="0.2">
      <c r="A383" s="40" t="s">
        <v>802</v>
      </c>
      <c r="B383" s="47" t="s">
        <v>803</v>
      </c>
      <c r="C383" s="40" t="s">
        <v>66</v>
      </c>
      <c r="D383" s="41">
        <v>125818</v>
      </c>
      <c r="E383" s="41">
        <f t="shared" si="0"/>
        <v>32738</v>
      </c>
      <c r="F383" s="41">
        <v>1776</v>
      </c>
      <c r="G383" s="41">
        <v>1816</v>
      </c>
      <c r="H383" s="41">
        <v>1744</v>
      </c>
      <c r="I383" s="41">
        <v>1783</v>
      </c>
      <c r="J383" s="41">
        <v>1828</v>
      </c>
      <c r="K383" s="41">
        <v>1753</v>
      </c>
      <c r="L383" s="41">
        <v>1898</v>
      </c>
      <c r="M383" s="41">
        <v>2006</v>
      </c>
      <c r="N383" s="41">
        <v>1597</v>
      </c>
      <c r="O383" s="41">
        <v>1548</v>
      </c>
      <c r="P383" s="41">
        <v>1531</v>
      </c>
      <c r="Q383" s="41">
        <v>1331</v>
      </c>
      <c r="R383" s="41">
        <v>1219</v>
      </c>
      <c r="S383" s="41">
        <v>1127</v>
      </c>
      <c r="T383" s="41">
        <v>1056</v>
      </c>
      <c r="U383" s="41">
        <v>1007</v>
      </c>
      <c r="V383" s="41">
        <v>968</v>
      </c>
      <c r="W383" s="41">
        <v>819</v>
      </c>
      <c r="X383" s="41">
        <v>842</v>
      </c>
      <c r="Y383" s="41">
        <v>788</v>
      </c>
      <c r="Z383" s="41">
        <v>632</v>
      </c>
      <c r="AA383" s="41">
        <v>661</v>
      </c>
      <c r="AB383" s="41">
        <v>532</v>
      </c>
      <c r="AC383" s="41">
        <v>476</v>
      </c>
      <c r="AD383" s="41">
        <v>385</v>
      </c>
      <c r="AE383" s="41">
        <v>1615</v>
      </c>
      <c r="AF383" s="41"/>
      <c r="AG383" s="52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0"/>
      <c r="BK383" s="40"/>
      <c r="BL383" s="40"/>
      <c r="BM383" s="40"/>
      <c r="BN383" s="40"/>
      <c r="BO383" s="40"/>
      <c r="BP383" s="40"/>
      <c r="BQ383" s="40"/>
      <c r="BR383" s="40"/>
      <c r="BS383" s="40"/>
      <c r="BT383" s="40"/>
      <c r="BU383" s="40"/>
      <c r="BV383" s="40"/>
      <c r="BW383" s="40"/>
      <c r="BX383" s="40"/>
      <c r="BY383" s="40"/>
      <c r="BZ383" s="40"/>
      <c r="CA383" s="40"/>
      <c r="CB383" s="40"/>
      <c r="CC383" s="40"/>
      <c r="CD383" s="40"/>
      <c r="CE383" s="40"/>
      <c r="CF383" s="40"/>
      <c r="CG383" s="40"/>
      <c r="CH383" s="40"/>
      <c r="CI383" s="40"/>
      <c r="CJ383" s="40"/>
      <c r="CK383" s="40"/>
      <c r="CL383" s="40"/>
      <c r="CM383" s="40"/>
      <c r="CN383" s="40"/>
      <c r="CO383" s="40"/>
      <c r="CP383" s="40"/>
      <c r="CQ383" s="40"/>
      <c r="CR383" s="40"/>
      <c r="CS383" s="40"/>
      <c r="CT383" s="40"/>
      <c r="CU383" s="40"/>
      <c r="CV383" s="40"/>
      <c r="CW383" s="40"/>
      <c r="CX383" s="40"/>
      <c r="CY383" s="40"/>
      <c r="CZ383" s="40"/>
      <c r="DA383" s="40"/>
      <c r="DB383" s="40"/>
      <c r="DC383" s="40"/>
      <c r="DD383" s="40"/>
      <c r="DE383" s="40"/>
      <c r="DF383" s="40"/>
      <c r="DG383" s="40"/>
      <c r="DH383" s="40"/>
      <c r="DI383" s="40"/>
      <c r="DJ383" s="40"/>
      <c r="DK383" s="40"/>
      <c r="DL383" s="40"/>
      <c r="DM383" s="40"/>
      <c r="DN383" s="40"/>
      <c r="DO383" s="40"/>
      <c r="DP383" s="40"/>
      <c r="DQ383" s="40"/>
      <c r="DR383" s="40"/>
      <c r="DS383" s="40"/>
      <c r="DT383" s="40"/>
      <c r="DU383" s="40"/>
      <c r="DV383" s="40"/>
      <c r="DW383" s="40"/>
      <c r="DX383" s="40"/>
      <c r="DY383" s="40"/>
      <c r="DZ383" s="40"/>
      <c r="EA383" s="40"/>
      <c r="EB383" s="40"/>
      <c r="EC383" s="40"/>
      <c r="ED383" s="40"/>
      <c r="EE383" s="40"/>
      <c r="EF383" s="40"/>
      <c r="EG383" s="40"/>
      <c r="EH383" s="40"/>
      <c r="EI383" s="40"/>
      <c r="EJ383" s="40"/>
      <c r="EK383" s="40"/>
      <c r="EL383" s="40"/>
      <c r="EM383" s="40"/>
      <c r="EN383" s="40"/>
      <c r="EO383" s="40"/>
      <c r="EP383" s="40"/>
      <c r="EQ383" s="40"/>
      <c r="ER383" s="40"/>
      <c r="ES383" s="40"/>
      <c r="ET383" s="40"/>
      <c r="EU383" s="40"/>
      <c r="EV383" s="40"/>
      <c r="EW383" s="40"/>
      <c r="EX383" s="40"/>
      <c r="EY383" s="40"/>
      <c r="EZ383" s="40"/>
      <c r="FA383" s="40"/>
      <c r="FB383" s="40"/>
      <c r="FC383" s="40"/>
      <c r="FD383" s="40"/>
      <c r="FE383" s="40"/>
      <c r="FF383" s="40"/>
      <c r="FG383" s="40"/>
      <c r="FH383" s="40"/>
      <c r="FI383" s="40"/>
      <c r="FJ383" s="40"/>
      <c r="FK383" s="40"/>
      <c r="FL383" s="40"/>
      <c r="FM383" s="40"/>
      <c r="FN383" s="40"/>
      <c r="FO383" s="40"/>
      <c r="FP383" s="40"/>
      <c r="FQ383" s="40"/>
      <c r="FR383" s="40"/>
      <c r="FS383" s="40"/>
      <c r="FT383" s="40"/>
      <c r="FU383" s="40"/>
      <c r="FV383" s="40"/>
      <c r="FW383" s="40"/>
      <c r="FX383" s="40"/>
      <c r="FY383" s="40"/>
      <c r="FZ383" s="40"/>
      <c r="GA383" s="40"/>
      <c r="GB383" s="40"/>
      <c r="GC383" s="40"/>
      <c r="GD383" s="40"/>
      <c r="GE383" s="40"/>
      <c r="GF383" s="40"/>
      <c r="GG383" s="40"/>
      <c r="GH383" s="40"/>
      <c r="GI383" s="40"/>
      <c r="GJ383" s="40"/>
    </row>
    <row r="384" spans="1:192" s="64" customFormat="1" x14ac:dyDescent="0.2">
      <c r="A384" s="40" t="s">
        <v>804</v>
      </c>
      <c r="B384" s="47" t="s">
        <v>805</v>
      </c>
      <c r="C384" s="40" t="s">
        <v>66</v>
      </c>
      <c r="D384" s="41">
        <v>188771</v>
      </c>
      <c r="E384" s="41">
        <f t="shared" si="0"/>
        <v>44843</v>
      </c>
      <c r="F384" s="41">
        <v>2539</v>
      </c>
      <c r="G384" s="41">
        <v>2485</v>
      </c>
      <c r="H384" s="41">
        <v>2482</v>
      </c>
      <c r="I384" s="41">
        <v>2366</v>
      </c>
      <c r="J384" s="41">
        <v>2448</v>
      </c>
      <c r="K384" s="41">
        <v>2506</v>
      </c>
      <c r="L384" s="41">
        <v>2676</v>
      </c>
      <c r="M384" s="41">
        <v>2729</v>
      </c>
      <c r="N384" s="41">
        <v>2207</v>
      </c>
      <c r="O384" s="41">
        <v>2052</v>
      </c>
      <c r="P384" s="41">
        <v>2043</v>
      </c>
      <c r="Q384" s="41">
        <v>1942</v>
      </c>
      <c r="R384" s="41">
        <v>1771</v>
      </c>
      <c r="S384" s="41">
        <v>1496</v>
      </c>
      <c r="T384" s="41">
        <v>1451</v>
      </c>
      <c r="U384" s="41">
        <v>1384</v>
      </c>
      <c r="V384" s="41">
        <v>1265</v>
      </c>
      <c r="W384" s="41">
        <v>1248</v>
      </c>
      <c r="X384" s="41">
        <v>1069</v>
      </c>
      <c r="Y384" s="41">
        <v>1037</v>
      </c>
      <c r="Z384" s="41">
        <v>903</v>
      </c>
      <c r="AA384" s="41">
        <v>834</v>
      </c>
      <c r="AB384" s="41">
        <v>720</v>
      </c>
      <c r="AC384" s="41">
        <v>595</v>
      </c>
      <c r="AD384" s="41">
        <v>516</v>
      </c>
      <c r="AE384" s="41">
        <v>2079</v>
      </c>
      <c r="AF384" s="41"/>
      <c r="AG384" s="52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40"/>
      <c r="CF384" s="40"/>
      <c r="CG384" s="40"/>
      <c r="CH384" s="40"/>
      <c r="CI384" s="40"/>
      <c r="CJ384" s="40"/>
      <c r="CK384" s="40"/>
      <c r="CL384" s="40"/>
      <c r="CM384" s="40"/>
      <c r="CN384" s="40"/>
      <c r="CO384" s="40"/>
      <c r="CP384" s="40"/>
      <c r="CQ384" s="40"/>
      <c r="CR384" s="40"/>
      <c r="CS384" s="40"/>
      <c r="CT384" s="40"/>
      <c r="CU384" s="40"/>
      <c r="CV384" s="40"/>
      <c r="CW384" s="40"/>
      <c r="CX384" s="40"/>
      <c r="CY384" s="40"/>
      <c r="CZ384" s="40"/>
      <c r="DA384" s="40"/>
      <c r="DB384" s="40"/>
      <c r="DC384" s="40"/>
      <c r="DD384" s="40"/>
      <c r="DE384" s="40"/>
      <c r="DF384" s="40"/>
      <c r="DG384" s="40"/>
      <c r="DH384" s="40"/>
      <c r="DI384" s="40"/>
      <c r="DJ384" s="40"/>
      <c r="DK384" s="40"/>
      <c r="DL384" s="40"/>
      <c r="DM384" s="40"/>
      <c r="DN384" s="40"/>
      <c r="DO384" s="40"/>
      <c r="DP384" s="40"/>
      <c r="DQ384" s="40"/>
      <c r="DR384" s="40"/>
      <c r="DS384" s="40"/>
      <c r="DT384" s="40"/>
      <c r="DU384" s="40"/>
      <c r="DV384" s="40"/>
      <c r="DW384" s="40"/>
      <c r="DX384" s="40"/>
      <c r="DY384" s="40"/>
      <c r="DZ384" s="40"/>
      <c r="EA384" s="40"/>
      <c r="EB384" s="40"/>
      <c r="EC384" s="40"/>
      <c r="ED384" s="40"/>
      <c r="EE384" s="40"/>
      <c r="EF384" s="40"/>
      <c r="EG384" s="40"/>
      <c r="EH384" s="40"/>
      <c r="EI384" s="40"/>
      <c r="EJ384" s="40"/>
      <c r="EK384" s="40"/>
      <c r="EL384" s="40"/>
      <c r="EM384" s="40"/>
      <c r="EN384" s="40"/>
      <c r="EO384" s="40"/>
      <c r="EP384" s="40"/>
      <c r="EQ384" s="40"/>
      <c r="ER384" s="40"/>
      <c r="ES384" s="40"/>
      <c r="ET384" s="40"/>
      <c r="EU384" s="40"/>
      <c r="EV384" s="40"/>
      <c r="EW384" s="40"/>
      <c r="EX384" s="40"/>
      <c r="EY384" s="40"/>
      <c r="EZ384" s="40"/>
      <c r="FA384" s="40"/>
      <c r="FB384" s="40"/>
      <c r="FC384" s="40"/>
      <c r="FD384" s="40"/>
      <c r="FE384" s="40"/>
      <c r="FF384" s="40"/>
      <c r="FG384" s="40"/>
      <c r="FH384" s="40"/>
      <c r="FI384" s="40"/>
      <c r="FJ384" s="40"/>
      <c r="FK384" s="40"/>
      <c r="FL384" s="40"/>
      <c r="FM384" s="40"/>
      <c r="FN384" s="40"/>
      <c r="FO384" s="40"/>
      <c r="FP384" s="40"/>
      <c r="FQ384" s="40"/>
      <c r="FR384" s="40"/>
      <c r="FS384" s="40"/>
      <c r="FT384" s="40"/>
      <c r="FU384" s="40"/>
      <c r="FV384" s="40"/>
      <c r="FW384" s="40"/>
      <c r="FX384" s="40"/>
      <c r="FY384" s="40"/>
      <c r="FZ384" s="40"/>
      <c r="GA384" s="40"/>
      <c r="GB384" s="40"/>
      <c r="GC384" s="40"/>
      <c r="GD384" s="40"/>
      <c r="GE384" s="40"/>
      <c r="GF384" s="40"/>
      <c r="GG384" s="40"/>
      <c r="GH384" s="40"/>
      <c r="GI384" s="40"/>
      <c r="GJ384" s="40"/>
    </row>
    <row r="385" spans="1:192" s="64" customFormat="1" x14ac:dyDescent="0.2">
      <c r="A385" s="40"/>
      <c r="B385" s="47" t="s">
        <v>931</v>
      </c>
      <c r="C385" s="40"/>
      <c r="D385" s="44"/>
      <c r="E385" s="44">
        <f>SUM(E382:E384)</f>
        <v>96015</v>
      </c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52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0"/>
      <c r="BK385" s="40"/>
      <c r="BL385" s="40"/>
      <c r="BM385" s="40"/>
      <c r="BN385" s="40"/>
      <c r="BO385" s="40"/>
      <c r="BP385" s="40"/>
      <c r="BQ385" s="40"/>
      <c r="BR385" s="40"/>
      <c r="BS385" s="40"/>
      <c r="BT385" s="40"/>
      <c r="BU385" s="40"/>
      <c r="BV385" s="40"/>
      <c r="BW385" s="40"/>
      <c r="BX385" s="40"/>
      <c r="BY385" s="40"/>
      <c r="BZ385" s="40"/>
      <c r="CA385" s="40"/>
      <c r="CB385" s="40"/>
      <c r="CC385" s="40"/>
      <c r="CD385" s="40"/>
      <c r="CE385" s="40"/>
      <c r="CF385" s="40"/>
      <c r="CG385" s="40"/>
      <c r="CH385" s="40"/>
      <c r="CI385" s="40"/>
      <c r="CJ385" s="40"/>
      <c r="CK385" s="40"/>
      <c r="CL385" s="40"/>
      <c r="CM385" s="40"/>
      <c r="CN385" s="40"/>
      <c r="CO385" s="40"/>
      <c r="CP385" s="40"/>
      <c r="CQ385" s="40"/>
      <c r="CR385" s="40"/>
      <c r="CS385" s="40"/>
      <c r="CT385" s="40"/>
      <c r="CU385" s="40"/>
      <c r="CV385" s="40"/>
      <c r="CW385" s="40"/>
      <c r="CX385" s="40"/>
      <c r="CY385" s="40"/>
      <c r="CZ385" s="40"/>
      <c r="DA385" s="40"/>
      <c r="DB385" s="40"/>
      <c r="DC385" s="40"/>
      <c r="DD385" s="40"/>
      <c r="DE385" s="40"/>
      <c r="DF385" s="40"/>
      <c r="DG385" s="40"/>
      <c r="DH385" s="40"/>
      <c r="DI385" s="40"/>
      <c r="DJ385" s="40"/>
      <c r="DK385" s="40"/>
      <c r="DL385" s="40"/>
      <c r="DM385" s="40"/>
      <c r="DN385" s="40"/>
      <c r="DO385" s="40"/>
      <c r="DP385" s="40"/>
      <c r="DQ385" s="40"/>
      <c r="DR385" s="40"/>
      <c r="DS385" s="40"/>
      <c r="DT385" s="40"/>
      <c r="DU385" s="40"/>
      <c r="DV385" s="40"/>
      <c r="DW385" s="40"/>
      <c r="DX385" s="40"/>
      <c r="DY385" s="40"/>
      <c r="DZ385" s="40"/>
      <c r="EA385" s="40"/>
      <c r="EB385" s="40"/>
      <c r="EC385" s="40"/>
      <c r="ED385" s="40"/>
      <c r="EE385" s="40"/>
      <c r="EF385" s="40"/>
      <c r="EG385" s="40"/>
      <c r="EH385" s="40"/>
      <c r="EI385" s="40"/>
      <c r="EJ385" s="40"/>
      <c r="EK385" s="40"/>
      <c r="EL385" s="40"/>
      <c r="EM385" s="40"/>
      <c r="EN385" s="40"/>
      <c r="EO385" s="40"/>
      <c r="EP385" s="40"/>
      <c r="EQ385" s="40"/>
      <c r="ER385" s="40"/>
      <c r="ES385" s="40"/>
      <c r="ET385" s="40"/>
      <c r="EU385" s="40"/>
      <c r="EV385" s="40"/>
      <c r="EW385" s="40"/>
      <c r="EX385" s="40"/>
      <c r="EY385" s="40"/>
      <c r="EZ385" s="40"/>
      <c r="FA385" s="40"/>
      <c r="FB385" s="40"/>
      <c r="FC385" s="40"/>
      <c r="FD385" s="40"/>
      <c r="FE385" s="40"/>
      <c r="FF385" s="40"/>
      <c r="FG385" s="40"/>
      <c r="FH385" s="40"/>
      <c r="FI385" s="40"/>
      <c r="FJ385" s="40"/>
      <c r="FK385" s="40"/>
      <c r="FL385" s="40"/>
      <c r="FM385" s="40"/>
      <c r="FN385" s="40"/>
      <c r="FO385" s="40"/>
      <c r="FP385" s="40"/>
      <c r="FQ385" s="40"/>
      <c r="FR385" s="40"/>
      <c r="FS385" s="40"/>
      <c r="FT385" s="40"/>
      <c r="FU385" s="40"/>
      <c r="FV385" s="40"/>
      <c r="FW385" s="40"/>
      <c r="FX385" s="40"/>
      <c r="FY385" s="40"/>
      <c r="FZ385" s="40"/>
      <c r="GA385" s="40"/>
      <c r="GB385" s="40"/>
      <c r="GC385" s="40"/>
      <c r="GD385" s="40"/>
      <c r="GE385" s="40"/>
      <c r="GF385" s="40"/>
      <c r="GG385" s="40"/>
      <c r="GH385" s="40"/>
      <c r="GI385" s="40"/>
      <c r="GJ385" s="40"/>
    </row>
    <row r="386" spans="1:192" s="64" customFormat="1" x14ac:dyDescent="0.2">
      <c r="A386" s="40"/>
      <c r="B386" s="47" t="s">
        <v>934</v>
      </c>
      <c r="C386" s="40"/>
      <c r="E386" s="67">
        <f>SUM(E382:E384)/E368*100</f>
        <v>14.49554331678684</v>
      </c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52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0"/>
      <c r="BK386" s="40"/>
      <c r="BL386" s="40"/>
      <c r="BM386" s="40"/>
      <c r="BN386" s="40"/>
      <c r="BO386" s="40"/>
      <c r="BP386" s="40"/>
      <c r="BQ386" s="40"/>
      <c r="BR386" s="40"/>
      <c r="BS386" s="40"/>
      <c r="BT386" s="40"/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0"/>
      <c r="CG386" s="40"/>
      <c r="CH386" s="40"/>
      <c r="CI386" s="40"/>
      <c r="CJ386" s="40"/>
      <c r="CK386" s="40"/>
      <c r="CL386" s="40"/>
      <c r="CM386" s="40"/>
      <c r="CN386" s="40"/>
      <c r="CO386" s="40"/>
      <c r="CP386" s="40"/>
      <c r="CQ386" s="40"/>
      <c r="CR386" s="40"/>
      <c r="CS386" s="40"/>
      <c r="CT386" s="40"/>
      <c r="CU386" s="40"/>
      <c r="CV386" s="40"/>
      <c r="CW386" s="40"/>
      <c r="CX386" s="40"/>
      <c r="CY386" s="40"/>
      <c r="CZ386" s="40"/>
      <c r="DA386" s="40"/>
      <c r="DB386" s="40"/>
      <c r="DC386" s="40"/>
      <c r="DD386" s="40"/>
      <c r="DE386" s="40"/>
      <c r="DF386" s="40"/>
      <c r="DG386" s="40"/>
      <c r="DH386" s="40"/>
      <c r="DI386" s="40"/>
      <c r="DJ386" s="40"/>
      <c r="DK386" s="40"/>
      <c r="DL386" s="40"/>
      <c r="DM386" s="40"/>
      <c r="DN386" s="40"/>
      <c r="DO386" s="40"/>
      <c r="DP386" s="40"/>
      <c r="DQ386" s="40"/>
      <c r="DR386" s="40"/>
      <c r="DS386" s="40"/>
      <c r="DT386" s="40"/>
      <c r="DU386" s="40"/>
      <c r="DV386" s="40"/>
      <c r="DW386" s="40"/>
      <c r="DX386" s="40"/>
      <c r="DY386" s="40"/>
      <c r="DZ386" s="40"/>
      <c r="EA386" s="40"/>
      <c r="EB386" s="40"/>
      <c r="EC386" s="40"/>
      <c r="ED386" s="40"/>
      <c r="EE386" s="40"/>
      <c r="EF386" s="40"/>
      <c r="EG386" s="40"/>
      <c r="EH386" s="40"/>
      <c r="EI386" s="40"/>
      <c r="EJ386" s="40"/>
      <c r="EK386" s="40"/>
      <c r="EL386" s="40"/>
      <c r="EM386" s="40"/>
      <c r="EN386" s="40"/>
      <c r="EO386" s="40"/>
      <c r="EP386" s="40"/>
      <c r="EQ386" s="40"/>
      <c r="ER386" s="40"/>
      <c r="ES386" s="40"/>
      <c r="ET386" s="40"/>
      <c r="EU386" s="40"/>
      <c r="EV386" s="40"/>
      <c r="EW386" s="40"/>
      <c r="EX386" s="40"/>
      <c r="EY386" s="40"/>
      <c r="EZ386" s="40"/>
      <c r="FA386" s="40"/>
      <c r="FB386" s="40"/>
      <c r="FC386" s="40"/>
      <c r="FD386" s="40"/>
      <c r="FE386" s="40"/>
      <c r="FF386" s="40"/>
      <c r="FG386" s="40"/>
      <c r="FH386" s="40"/>
      <c r="FI386" s="40"/>
      <c r="FJ386" s="40"/>
      <c r="FK386" s="40"/>
      <c r="FL386" s="40"/>
      <c r="FM386" s="40"/>
      <c r="FN386" s="40"/>
      <c r="FO386" s="40"/>
      <c r="FP386" s="40"/>
      <c r="FQ386" s="40"/>
      <c r="FR386" s="40"/>
      <c r="FS386" s="40"/>
      <c r="FT386" s="40"/>
      <c r="FU386" s="40"/>
      <c r="FV386" s="40"/>
      <c r="FW386" s="40"/>
      <c r="FX386" s="40"/>
      <c r="FY386" s="40"/>
      <c r="FZ386" s="40"/>
      <c r="GA386" s="40"/>
      <c r="GB386" s="40"/>
      <c r="GC386" s="40"/>
      <c r="GD386" s="40"/>
      <c r="GE386" s="40"/>
      <c r="GF386" s="40"/>
      <c r="GG386" s="40"/>
      <c r="GH386" s="40"/>
      <c r="GI386" s="40"/>
      <c r="GJ386" s="40"/>
    </row>
    <row r="387" spans="1:192" s="64" customFormat="1" x14ac:dyDescent="0.2">
      <c r="A387" s="40"/>
      <c r="B387" s="47" t="s">
        <v>932</v>
      </c>
      <c r="C387" s="40"/>
      <c r="D387" s="44"/>
      <c r="E387" s="44">
        <f>SUM(E379:E384)/D368*100</f>
        <v>7.2459693341875724</v>
      </c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52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0"/>
      <c r="BK387" s="40"/>
      <c r="BL387" s="40"/>
      <c r="BM387" s="40"/>
      <c r="BN387" s="40"/>
      <c r="BO387" s="40"/>
      <c r="BP387" s="40"/>
      <c r="BQ387" s="40"/>
      <c r="BR387" s="40"/>
      <c r="BS387" s="40"/>
      <c r="BT387" s="40"/>
      <c r="BU387" s="40"/>
      <c r="BV387" s="40"/>
      <c r="BW387" s="40"/>
      <c r="BX387" s="40"/>
      <c r="BY387" s="40"/>
      <c r="BZ387" s="40"/>
      <c r="CA387" s="40"/>
      <c r="CB387" s="40"/>
      <c r="CC387" s="40"/>
      <c r="CD387" s="40"/>
      <c r="CE387" s="40"/>
      <c r="CF387" s="40"/>
      <c r="CG387" s="40"/>
      <c r="CH387" s="40"/>
      <c r="CI387" s="40"/>
      <c r="CJ387" s="40"/>
      <c r="CK387" s="40"/>
      <c r="CL387" s="40"/>
      <c r="CM387" s="40"/>
      <c r="CN387" s="40"/>
      <c r="CO387" s="40"/>
      <c r="CP387" s="40"/>
      <c r="CQ387" s="40"/>
      <c r="CR387" s="40"/>
      <c r="CS387" s="40"/>
      <c r="CT387" s="40"/>
      <c r="CU387" s="40"/>
      <c r="CV387" s="40"/>
      <c r="CW387" s="40"/>
      <c r="CX387" s="40"/>
      <c r="CY387" s="40"/>
      <c r="CZ387" s="40"/>
      <c r="DA387" s="40"/>
      <c r="DB387" s="40"/>
      <c r="DC387" s="40"/>
      <c r="DD387" s="40"/>
      <c r="DE387" s="40"/>
      <c r="DF387" s="40"/>
      <c r="DG387" s="40"/>
      <c r="DH387" s="40"/>
      <c r="DI387" s="40"/>
      <c r="DJ387" s="40"/>
      <c r="DK387" s="40"/>
      <c r="DL387" s="40"/>
      <c r="DM387" s="40"/>
      <c r="DN387" s="40"/>
      <c r="DO387" s="40"/>
      <c r="DP387" s="40"/>
      <c r="DQ387" s="40"/>
      <c r="DR387" s="40"/>
      <c r="DS387" s="40"/>
      <c r="DT387" s="40"/>
      <c r="DU387" s="40"/>
      <c r="DV387" s="40"/>
      <c r="DW387" s="40"/>
      <c r="DX387" s="40"/>
      <c r="DY387" s="40"/>
      <c r="DZ387" s="40"/>
      <c r="EA387" s="40"/>
      <c r="EB387" s="40"/>
      <c r="EC387" s="40"/>
      <c r="ED387" s="40"/>
      <c r="EE387" s="40"/>
      <c r="EF387" s="40"/>
      <c r="EG387" s="40"/>
      <c r="EH387" s="40"/>
      <c r="EI387" s="40"/>
      <c r="EJ387" s="40"/>
      <c r="EK387" s="40"/>
      <c r="EL387" s="40"/>
      <c r="EM387" s="40"/>
      <c r="EN387" s="40"/>
      <c r="EO387" s="40"/>
      <c r="EP387" s="40"/>
      <c r="EQ387" s="40"/>
      <c r="ER387" s="40"/>
      <c r="ES387" s="40"/>
      <c r="ET387" s="40"/>
      <c r="EU387" s="40"/>
      <c r="EV387" s="40"/>
      <c r="EW387" s="40"/>
      <c r="EX387" s="40"/>
      <c r="EY387" s="40"/>
      <c r="EZ387" s="40"/>
      <c r="FA387" s="40"/>
      <c r="FB387" s="40"/>
      <c r="FC387" s="40"/>
      <c r="FD387" s="40"/>
      <c r="FE387" s="40"/>
      <c r="FF387" s="40"/>
      <c r="FG387" s="40"/>
      <c r="FH387" s="40"/>
      <c r="FI387" s="40"/>
      <c r="FJ387" s="40"/>
      <c r="FK387" s="40"/>
      <c r="FL387" s="40"/>
      <c r="FM387" s="40"/>
      <c r="FN387" s="40"/>
      <c r="FO387" s="40"/>
      <c r="FP387" s="40"/>
      <c r="FQ387" s="40"/>
      <c r="FR387" s="40"/>
      <c r="FS387" s="40"/>
      <c r="FT387" s="40"/>
      <c r="FU387" s="40"/>
      <c r="FV387" s="40"/>
      <c r="FW387" s="40"/>
      <c r="FX387" s="40"/>
      <c r="FY387" s="40"/>
      <c r="FZ387" s="40"/>
      <c r="GA387" s="40"/>
      <c r="GB387" s="40"/>
      <c r="GC387" s="40"/>
      <c r="GD387" s="40"/>
      <c r="GE387" s="40"/>
      <c r="GF387" s="40"/>
      <c r="GG387" s="40"/>
      <c r="GH387" s="40"/>
      <c r="GI387" s="40"/>
      <c r="GJ387" s="40"/>
    </row>
    <row r="388" spans="1:192" s="64" customFormat="1" x14ac:dyDescent="0.2">
      <c r="A388" s="40" t="s">
        <v>806</v>
      </c>
      <c r="B388" s="48" t="s">
        <v>807</v>
      </c>
      <c r="C388" s="40" t="s">
        <v>66</v>
      </c>
      <c r="D388" s="41">
        <v>246993</v>
      </c>
      <c r="E388" s="41">
        <f t="shared" si="0"/>
        <v>48720</v>
      </c>
      <c r="F388" s="41">
        <v>2664</v>
      </c>
      <c r="G388" s="41">
        <v>2696</v>
      </c>
      <c r="H388" s="41">
        <v>2551</v>
      </c>
      <c r="I388" s="41">
        <v>2478</v>
      </c>
      <c r="J388" s="41">
        <v>2614</v>
      </c>
      <c r="K388" s="41">
        <v>2666</v>
      </c>
      <c r="L388" s="41">
        <v>2834</v>
      </c>
      <c r="M388" s="41">
        <v>3045</v>
      </c>
      <c r="N388" s="41">
        <v>2197</v>
      </c>
      <c r="O388" s="41">
        <v>2206</v>
      </c>
      <c r="P388" s="41">
        <v>2128</v>
      </c>
      <c r="Q388" s="41">
        <v>2068</v>
      </c>
      <c r="R388" s="41">
        <v>1824</v>
      </c>
      <c r="S388" s="41">
        <v>1638</v>
      </c>
      <c r="T388" s="41">
        <v>1614</v>
      </c>
      <c r="U388" s="41">
        <v>1571</v>
      </c>
      <c r="V388" s="41">
        <v>1476</v>
      </c>
      <c r="W388" s="41">
        <v>1318</v>
      </c>
      <c r="X388" s="41">
        <v>1304</v>
      </c>
      <c r="Y388" s="41">
        <v>1212</v>
      </c>
      <c r="Z388" s="41">
        <v>1054</v>
      </c>
      <c r="AA388" s="41">
        <v>941</v>
      </c>
      <c r="AB388" s="41">
        <v>877</v>
      </c>
      <c r="AC388" s="41">
        <v>676</v>
      </c>
      <c r="AD388" s="41">
        <v>669</v>
      </c>
      <c r="AE388" s="41">
        <v>2399</v>
      </c>
      <c r="AF388" s="41"/>
      <c r="AG388" s="52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0"/>
      <c r="BK388" s="40"/>
      <c r="BL388" s="40"/>
      <c r="BM388" s="40"/>
      <c r="BN388" s="40"/>
      <c r="BO388" s="40"/>
      <c r="BP388" s="40"/>
      <c r="BQ388" s="40"/>
      <c r="BR388" s="40"/>
      <c r="BS388" s="40"/>
      <c r="BT388" s="40"/>
      <c r="BU388" s="40"/>
      <c r="BV388" s="40"/>
      <c r="BW388" s="40"/>
      <c r="BX388" s="40"/>
      <c r="BY388" s="40"/>
      <c r="BZ388" s="40"/>
      <c r="CA388" s="40"/>
      <c r="CB388" s="40"/>
      <c r="CC388" s="40"/>
      <c r="CD388" s="40"/>
      <c r="CE388" s="40"/>
      <c r="CF388" s="40"/>
      <c r="CG388" s="40"/>
      <c r="CH388" s="40"/>
      <c r="CI388" s="40"/>
      <c r="CJ388" s="40"/>
      <c r="CK388" s="40"/>
      <c r="CL388" s="40"/>
      <c r="CM388" s="40"/>
      <c r="CN388" s="40"/>
      <c r="CO388" s="40"/>
      <c r="CP388" s="40"/>
      <c r="CQ388" s="40"/>
      <c r="CR388" s="40"/>
      <c r="CS388" s="40"/>
      <c r="CT388" s="40"/>
      <c r="CU388" s="40"/>
      <c r="CV388" s="40"/>
      <c r="CW388" s="40"/>
      <c r="CX388" s="40"/>
      <c r="CY388" s="40"/>
      <c r="CZ388" s="40"/>
      <c r="DA388" s="40"/>
      <c r="DB388" s="40"/>
      <c r="DC388" s="40"/>
      <c r="DD388" s="40"/>
      <c r="DE388" s="40"/>
      <c r="DF388" s="40"/>
      <c r="DG388" s="40"/>
      <c r="DH388" s="40"/>
      <c r="DI388" s="40"/>
      <c r="DJ388" s="40"/>
      <c r="DK388" s="40"/>
      <c r="DL388" s="40"/>
      <c r="DM388" s="40"/>
      <c r="DN388" s="40"/>
      <c r="DO388" s="40"/>
      <c r="DP388" s="40"/>
      <c r="DQ388" s="40"/>
      <c r="DR388" s="40"/>
      <c r="DS388" s="40"/>
      <c r="DT388" s="40"/>
      <c r="DU388" s="40"/>
      <c r="DV388" s="40"/>
      <c r="DW388" s="40"/>
      <c r="DX388" s="40"/>
      <c r="DY388" s="40"/>
      <c r="DZ388" s="40"/>
      <c r="EA388" s="40"/>
      <c r="EB388" s="40"/>
      <c r="EC388" s="40"/>
      <c r="ED388" s="40"/>
      <c r="EE388" s="40"/>
      <c r="EF388" s="40"/>
      <c r="EG388" s="40"/>
      <c r="EH388" s="40"/>
      <c r="EI388" s="40"/>
      <c r="EJ388" s="40"/>
      <c r="EK388" s="40"/>
      <c r="EL388" s="40"/>
      <c r="EM388" s="40"/>
      <c r="EN388" s="40"/>
      <c r="EO388" s="40"/>
      <c r="EP388" s="40"/>
      <c r="EQ388" s="40"/>
      <c r="ER388" s="40"/>
      <c r="ES388" s="40"/>
      <c r="ET388" s="40"/>
      <c r="EU388" s="40"/>
      <c r="EV388" s="40"/>
      <c r="EW388" s="40"/>
      <c r="EX388" s="40"/>
      <c r="EY388" s="40"/>
      <c r="EZ388" s="40"/>
      <c r="FA388" s="40"/>
      <c r="FB388" s="40"/>
      <c r="FC388" s="40"/>
      <c r="FD388" s="40"/>
      <c r="FE388" s="40"/>
      <c r="FF388" s="40"/>
      <c r="FG388" s="40"/>
      <c r="FH388" s="40"/>
      <c r="FI388" s="40"/>
      <c r="FJ388" s="40"/>
      <c r="FK388" s="40"/>
      <c r="FL388" s="40"/>
      <c r="FM388" s="40"/>
      <c r="FN388" s="40"/>
      <c r="FO388" s="40"/>
      <c r="FP388" s="40"/>
      <c r="FQ388" s="40"/>
      <c r="FR388" s="40"/>
      <c r="FS388" s="40"/>
      <c r="FT388" s="40"/>
      <c r="FU388" s="40"/>
      <c r="FV388" s="40"/>
      <c r="FW388" s="40"/>
      <c r="FX388" s="40"/>
      <c r="FY388" s="40"/>
      <c r="FZ388" s="40"/>
      <c r="GA388" s="40"/>
      <c r="GB388" s="40"/>
      <c r="GC388" s="40"/>
      <c r="GD388" s="40"/>
      <c r="GE388" s="40"/>
      <c r="GF388" s="40"/>
      <c r="GG388" s="40"/>
      <c r="GH388" s="40"/>
      <c r="GI388" s="40"/>
      <c r="GJ388" s="40"/>
    </row>
    <row r="389" spans="1:192" s="64" customFormat="1" x14ac:dyDescent="0.2">
      <c r="A389" s="40" t="s">
        <v>808</v>
      </c>
      <c r="B389" s="48" t="s">
        <v>809</v>
      </c>
      <c r="C389" s="40" t="s">
        <v>66</v>
      </c>
      <c r="D389" s="41">
        <v>143315</v>
      </c>
      <c r="E389" s="41">
        <f t="shared" si="0"/>
        <v>29981</v>
      </c>
      <c r="F389" s="41">
        <v>1766</v>
      </c>
      <c r="G389" s="41">
        <v>1764</v>
      </c>
      <c r="H389" s="41">
        <v>1780</v>
      </c>
      <c r="I389" s="41">
        <v>1669</v>
      </c>
      <c r="J389" s="41">
        <v>1673</v>
      </c>
      <c r="K389" s="41">
        <v>1698</v>
      </c>
      <c r="L389" s="41">
        <v>1771</v>
      </c>
      <c r="M389" s="41">
        <v>1850</v>
      </c>
      <c r="N389" s="41">
        <v>1396</v>
      </c>
      <c r="O389" s="41">
        <v>1330</v>
      </c>
      <c r="P389" s="41">
        <v>1373</v>
      </c>
      <c r="Q389" s="41">
        <v>1279</v>
      </c>
      <c r="R389" s="41">
        <v>1101</v>
      </c>
      <c r="S389" s="41">
        <v>984</v>
      </c>
      <c r="T389" s="41">
        <v>970</v>
      </c>
      <c r="U389" s="41">
        <v>925</v>
      </c>
      <c r="V389" s="41">
        <v>873</v>
      </c>
      <c r="W389" s="41">
        <v>822</v>
      </c>
      <c r="X389" s="41">
        <v>733</v>
      </c>
      <c r="Y389" s="41">
        <v>660</v>
      </c>
      <c r="Z389" s="41">
        <v>576</v>
      </c>
      <c r="AA389" s="41">
        <v>522</v>
      </c>
      <c r="AB389" s="41">
        <v>459</v>
      </c>
      <c r="AC389" s="41">
        <v>408</v>
      </c>
      <c r="AD389" s="41">
        <v>387</v>
      </c>
      <c r="AE389" s="41">
        <v>1212</v>
      </c>
      <c r="AF389" s="41"/>
      <c r="AG389" s="52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40"/>
      <c r="CF389" s="40"/>
      <c r="CG389" s="40"/>
      <c r="CH389" s="40"/>
      <c r="CI389" s="40"/>
      <c r="CJ389" s="40"/>
      <c r="CK389" s="40"/>
      <c r="CL389" s="40"/>
      <c r="CM389" s="40"/>
      <c r="CN389" s="40"/>
      <c r="CO389" s="40"/>
      <c r="CP389" s="40"/>
      <c r="CQ389" s="40"/>
      <c r="CR389" s="40"/>
      <c r="CS389" s="40"/>
      <c r="CT389" s="40"/>
      <c r="CU389" s="40"/>
      <c r="CV389" s="40"/>
      <c r="CW389" s="40"/>
      <c r="CX389" s="40"/>
      <c r="CY389" s="40"/>
      <c r="CZ389" s="40"/>
      <c r="DA389" s="40"/>
      <c r="DB389" s="40"/>
      <c r="DC389" s="40"/>
      <c r="DD389" s="40"/>
      <c r="DE389" s="40"/>
      <c r="DF389" s="40"/>
      <c r="DG389" s="40"/>
      <c r="DH389" s="40"/>
      <c r="DI389" s="40"/>
      <c r="DJ389" s="40"/>
      <c r="DK389" s="40"/>
      <c r="DL389" s="40"/>
      <c r="DM389" s="40"/>
      <c r="DN389" s="40"/>
      <c r="DO389" s="40"/>
      <c r="DP389" s="40"/>
      <c r="DQ389" s="40"/>
      <c r="DR389" s="40"/>
      <c r="DS389" s="40"/>
      <c r="DT389" s="40"/>
      <c r="DU389" s="40"/>
      <c r="DV389" s="40"/>
      <c r="DW389" s="40"/>
      <c r="DX389" s="40"/>
      <c r="DY389" s="40"/>
      <c r="DZ389" s="40"/>
      <c r="EA389" s="40"/>
      <c r="EB389" s="40"/>
      <c r="EC389" s="40"/>
      <c r="ED389" s="40"/>
      <c r="EE389" s="40"/>
      <c r="EF389" s="40"/>
      <c r="EG389" s="40"/>
      <c r="EH389" s="40"/>
      <c r="EI389" s="40"/>
      <c r="EJ389" s="40"/>
      <c r="EK389" s="40"/>
      <c r="EL389" s="40"/>
      <c r="EM389" s="40"/>
      <c r="EN389" s="40"/>
      <c r="EO389" s="40"/>
      <c r="EP389" s="40"/>
      <c r="EQ389" s="40"/>
      <c r="ER389" s="40"/>
      <c r="ES389" s="40"/>
      <c r="ET389" s="40"/>
      <c r="EU389" s="40"/>
      <c r="EV389" s="40"/>
      <c r="EW389" s="40"/>
      <c r="EX389" s="40"/>
      <c r="EY389" s="40"/>
      <c r="EZ389" s="40"/>
      <c r="FA389" s="40"/>
      <c r="FB389" s="40"/>
      <c r="FC389" s="40"/>
      <c r="FD389" s="40"/>
      <c r="FE389" s="40"/>
      <c r="FF389" s="40"/>
      <c r="FG389" s="40"/>
      <c r="FH389" s="40"/>
      <c r="FI389" s="40"/>
      <c r="FJ389" s="40"/>
      <c r="FK389" s="40"/>
      <c r="FL389" s="40"/>
      <c r="FM389" s="40"/>
      <c r="FN389" s="40"/>
      <c r="FO389" s="40"/>
      <c r="FP389" s="40"/>
      <c r="FQ389" s="40"/>
      <c r="FR389" s="40"/>
      <c r="FS389" s="40"/>
      <c r="FT389" s="40"/>
      <c r="FU389" s="40"/>
      <c r="FV389" s="40"/>
      <c r="FW389" s="40"/>
      <c r="FX389" s="40"/>
      <c r="FY389" s="40"/>
      <c r="FZ389" s="40"/>
      <c r="GA389" s="40"/>
      <c r="GB389" s="40"/>
      <c r="GC389" s="40"/>
      <c r="GD389" s="40"/>
      <c r="GE389" s="40"/>
      <c r="GF389" s="40"/>
      <c r="GG389" s="40"/>
      <c r="GH389" s="40"/>
      <c r="GI389" s="40"/>
      <c r="GJ389" s="40"/>
    </row>
    <row r="390" spans="1:192" s="64" customFormat="1" x14ac:dyDescent="0.2">
      <c r="A390" s="40" t="s">
        <v>810</v>
      </c>
      <c r="B390" s="48" t="s">
        <v>811</v>
      </c>
      <c r="C390" s="40" t="s">
        <v>66</v>
      </c>
      <c r="D390" s="41">
        <v>147049</v>
      </c>
      <c r="E390" s="41">
        <f t="shared" si="0"/>
        <v>29880</v>
      </c>
      <c r="F390" s="41">
        <v>1649</v>
      </c>
      <c r="G390" s="41">
        <v>1695</v>
      </c>
      <c r="H390" s="41">
        <v>1649</v>
      </c>
      <c r="I390" s="41">
        <v>1669</v>
      </c>
      <c r="J390" s="41">
        <v>1596</v>
      </c>
      <c r="K390" s="41">
        <v>1711</v>
      </c>
      <c r="L390" s="41">
        <v>1771</v>
      </c>
      <c r="M390" s="41">
        <v>1832</v>
      </c>
      <c r="N390" s="41">
        <v>1407</v>
      </c>
      <c r="O390" s="41">
        <v>1377</v>
      </c>
      <c r="P390" s="41">
        <v>1381</v>
      </c>
      <c r="Q390" s="41">
        <v>1293</v>
      </c>
      <c r="R390" s="41">
        <v>1167</v>
      </c>
      <c r="S390" s="41">
        <v>1113</v>
      </c>
      <c r="T390" s="41">
        <v>986</v>
      </c>
      <c r="U390" s="41">
        <v>983</v>
      </c>
      <c r="V390" s="41">
        <v>905</v>
      </c>
      <c r="W390" s="41">
        <v>857</v>
      </c>
      <c r="X390" s="41">
        <v>716</v>
      </c>
      <c r="Y390" s="41">
        <v>691</v>
      </c>
      <c r="Z390" s="41">
        <v>577</v>
      </c>
      <c r="AA390" s="41">
        <v>517</v>
      </c>
      <c r="AB390" s="41">
        <v>495</v>
      </c>
      <c r="AC390" s="41">
        <v>405</v>
      </c>
      <c r="AD390" s="41">
        <v>319</v>
      </c>
      <c r="AE390" s="41">
        <v>1119</v>
      </c>
      <c r="AF390" s="41"/>
      <c r="AG390" s="52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0"/>
      <c r="BK390" s="40"/>
      <c r="BL390" s="40"/>
      <c r="BM390" s="40"/>
      <c r="BN390" s="40"/>
      <c r="BO390" s="40"/>
      <c r="BP390" s="40"/>
      <c r="BQ390" s="40"/>
      <c r="BR390" s="40"/>
      <c r="BS390" s="40"/>
      <c r="BT390" s="40"/>
      <c r="BU390" s="40"/>
      <c r="BV390" s="40"/>
      <c r="BW390" s="40"/>
      <c r="BX390" s="40"/>
      <c r="BY390" s="40"/>
      <c r="BZ390" s="40"/>
      <c r="CA390" s="40"/>
      <c r="CB390" s="40"/>
      <c r="CC390" s="40"/>
      <c r="CD390" s="40"/>
      <c r="CE390" s="40"/>
      <c r="CF390" s="40"/>
      <c r="CG390" s="40"/>
      <c r="CH390" s="40"/>
      <c r="CI390" s="40"/>
      <c r="CJ390" s="40"/>
      <c r="CK390" s="40"/>
      <c r="CL390" s="40"/>
      <c r="CM390" s="40"/>
      <c r="CN390" s="40"/>
      <c r="CO390" s="40"/>
      <c r="CP390" s="40"/>
      <c r="CQ390" s="40"/>
      <c r="CR390" s="40"/>
      <c r="CS390" s="40"/>
      <c r="CT390" s="40"/>
      <c r="CU390" s="40"/>
      <c r="CV390" s="40"/>
      <c r="CW390" s="40"/>
      <c r="CX390" s="40"/>
      <c r="CY390" s="40"/>
      <c r="CZ390" s="40"/>
      <c r="DA390" s="40"/>
      <c r="DB390" s="40"/>
      <c r="DC390" s="40"/>
      <c r="DD390" s="40"/>
      <c r="DE390" s="40"/>
      <c r="DF390" s="40"/>
      <c r="DG390" s="40"/>
      <c r="DH390" s="40"/>
      <c r="DI390" s="40"/>
      <c r="DJ390" s="40"/>
      <c r="DK390" s="40"/>
      <c r="DL390" s="40"/>
      <c r="DM390" s="40"/>
      <c r="DN390" s="40"/>
      <c r="DO390" s="40"/>
      <c r="DP390" s="40"/>
      <c r="DQ390" s="40"/>
      <c r="DR390" s="40"/>
      <c r="DS390" s="40"/>
      <c r="DT390" s="40"/>
      <c r="DU390" s="40"/>
      <c r="DV390" s="40"/>
      <c r="DW390" s="40"/>
      <c r="DX390" s="40"/>
      <c r="DY390" s="40"/>
      <c r="DZ390" s="40"/>
      <c r="EA390" s="40"/>
      <c r="EB390" s="40"/>
      <c r="EC390" s="40"/>
      <c r="ED390" s="40"/>
      <c r="EE390" s="40"/>
      <c r="EF390" s="40"/>
      <c r="EG390" s="40"/>
      <c r="EH390" s="40"/>
      <c r="EI390" s="40"/>
      <c r="EJ390" s="40"/>
      <c r="EK390" s="40"/>
      <c r="EL390" s="40"/>
      <c r="EM390" s="40"/>
      <c r="EN390" s="40"/>
      <c r="EO390" s="40"/>
      <c r="EP390" s="40"/>
      <c r="EQ390" s="40"/>
      <c r="ER390" s="40"/>
      <c r="ES390" s="40"/>
      <c r="ET390" s="40"/>
      <c r="EU390" s="40"/>
      <c r="EV390" s="40"/>
      <c r="EW390" s="40"/>
      <c r="EX390" s="40"/>
      <c r="EY390" s="40"/>
      <c r="EZ390" s="40"/>
      <c r="FA390" s="40"/>
      <c r="FB390" s="40"/>
      <c r="FC390" s="40"/>
      <c r="FD390" s="40"/>
      <c r="FE390" s="40"/>
      <c r="FF390" s="40"/>
      <c r="FG390" s="40"/>
      <c r="FH390" s="40"/>
      <c r="FI390" s="40"/>
      <c r="FJ390" s="40"/>
      <c r="FK390" s="40"/>
      <c r="FL390" s="40"/>
      <c r="FM390" s="40"/>
      <c r="FN390" s="40"/>
      <c r="FO390" s="40"/>
      <c r="FP390" s="40"/>
      <c r="FQ390" s="40"/>
      <c r="FR390" s="40"/>
      <c r="FS390" s="40"/>
      <c r="FT390" s="40"/>
      <c r="FU390" s="40"/>
      <c r="FV390" s="40"/>
      <c r="FW390" s="40"/>
      <c r="FX390" s="40"/>
      <c r="FY390" s="40"/>
      <c r="FZ390" s="40"/>
      <c r="GA390" s="40"/>
      <c r="GB390" s="40"/>
      <c r="GC390" s="40"/>
      <c r="GD390" s="40"/>
      <c r="GE390" s="40"/>
      <c r="GF390" s="40"/>
      <c r="GG390" s="40"/>
      <c r="GH390" s="40"/>
      <c r="GI390" s="40"/>
      <c r="GJ390" s="40"/>
    </row>
    <row r="391" spans="1:192" s="64" customFormat="1" x14ac:dyDescent="0.2">
      <c r="A391" s="40"/>
      <c r="B391" s="48" t="s">
        <v>931</v>
      </c>
      <c r="C391" s="40"/>
      <c r="D391" s="44"/>
      <c r="E391" s="44">
        <f>SUM(E388:E390)</f>
        <v>108581</v>
      </c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52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0"/>
      <c r="BK391" s="40"/>
      <c r="BL391" s="40"/>
      <c r="BM391" s="40"/>
      <c r="BN391" s="40"/>
      <c r="BO391" s="40"/>
      <c r="BP391" s="40"/>
      <c r="BQ391" s="40"/>
      <c r="BR391" s="40"/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0"/>
      <c r="CG391" s="40"/>
      <c r="CH391" s="40"/>
      <c r="CI391" s="40"/>
      <c r="CJ391" s="40"/>
      <c r="CK391" s="40"/>
      <c r="CL391" s="40"/>
      <c r="CM391" s="40"/>
      <c r="CN391" s="40"/>
      <c r="CO391" s="40"/>
      <c r="CP391" s="40"/>
      <c r="CQ391" s="40"/>
      <c r="CR391" s="40"/>
      <c r="CS391" s="40"/>
      <c r="CT391" s="40"/>
      <c r="CU391" s="40"/>
      <c r="CV391" s="40"/>
      <c r="CW391" s="40"/>
      <c r="CX391" s="40"/>
      <c r="CY391" s="40"/>
      <c r="CZ391" s="40"/>
      <c r="DA391" s="40"/>
      <c r="DB391" s="40"/>
      <c r="DC391" s="40"/>
      <c r="DD391" s="40"/>
      <c r="DE391" s="40"/>
      <c r="DF391" s="40"/>
      <c r="DG391" s="40"/>
      <c r="DH391" s="40"/>
      <c r="DI391" s="40"/>
      <c r="DJ391" s="40"/>
      <c r="DK391" s="40"/>
      <c r="DL391" s="40"/>
      <c r="DM391" s="40"/>
      <c r="DN391" s="40"/>
      <c r="DO391" s="40"/>
      <c r="DP391" s="40"/>
      <c r="DQ391" s="40"/>
      <c r="DR391" s="40"/>
      <c r="DS391" s="40"/>
      <c r="DT391" s="40"/>
      <c r="DU391" s="40"/>
      <c r="DV391" s="40"/>
      <c r="DW391" s="40"/>
      <c r="DX391" s="40"/>
      <c r="DY391" s="40"/>
      <c r="DZ391" s="40"/>
      <c r="EA391" s="40"/>
      <c r="EB391" s="40"/>
      <c r="EC391" s="40"/>
      <c r="ED391" s="40"/>
      <c r="EE391" s="40"/>
      <c r="EF391" s="40"/>
      <c r="EG391" s="40"/>
      <c r="EH391" s="40"/>
      <c r="EI391" s="40"/>
      <c r="EJ391" s="40"/>
      <c r="EK391" s="40"/>
      <c r="EL391" s="40"/>
      <c r="EM391" s="40"/>
      <c r="EN391" s="40"/>
      <c r="EO391" s="40"/>
      <c r="EP391" s="40"/>
      <c r="EQ391" s="40"/>
      <c r="ER391" s="40"/>
      <c r="ES391" s="40"/>
      <c r="ET391" s="40"/>
      <c r="EU391" s="40"/>
      <c r="EV391" s="40"/>
      <c r="EW391" s="40"/>
      <c r="EX391" s="40"/>
      <c r="EY391" s="40"/>
      <c r="EZ391" s="40"/>
      <c r="FA391" s="40"/>
      <c r="FB391" s="40"/>
      <c r="FC391" s="40"/>
      <c r="FD391" s="40"/>
      <c r="FE391" s="40"/>
      <c r="FF391" s="40"/>
      <c r="FG391" s="40"/>
      <c r="FH391" s="40"/>
      <c r="FI391" s="40"/>
      <c r="FJ391" s="40"/>
      <c r="FK391" s="40"/>
      <c r="FL391" s="40"/>
      <c r="FM391" s="40"/>
      <c r="FN391" s="40"/>
      <c r="FO391" s="40"/>
      <c r="FP391" s="40"/>
      <c r="FQ391" s="40"/>
      <c r="FR391" s="40"/>
      <c r="FS391" s="40"/>
      <c r="FT391" s="40"/>
      <c r="FU391" s="40"/>
      <c r="FV391" s="40"/>
      <c r="FW391" s="40"/>
      <c r="FX391" s="40"/>
      <c r="FY391" s="40"/>
      <c r="FZ391" s="40"/>
      <c r="GA391" s="40"/>
      <c r="GB391" s="40"/>
      <c r="GC391" s="40"/>
      <c r="GD391" s="40"/>
      <c r="GE391" s="40"/>
      <c r="GF391" s="40"/>
      <c r="GG391" s="40"/>
      <c r="GH391" s="40"/>
      <c r="GI391" s="40"/>
      <c r="GJ391" s="40"/>
    </row>
    <row r="392" spans="1:192" s="64" customFormat="1" x14ac:dyDescent="0.2">
      <c r="A392" s="40"/>
      <c r="B392" s="48" t="s">
        <v>934</v>
      </c>
      <c r="C392" s="40"/>
      <c r="E392" s="67">
        <f>SUM(E388:E390)/E368*100</f>
        <v>16.392653115451044</v>
      </c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52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0"/>
      <c r="BK392" s="40"/>
      <c r="BL392" s="40"/>
      <c r="BM392" s="40"/>
      <c r="BN392" s="40"/>
      <c r="BO392" s="40"/>
      <c r="BP392" s="40"/>
      <c r="BQ392" s="40"/>
      <c r="BR392" s="40"/>
      <c r="BS392" s="40"/>
      <c r="BT392" s="40"/>
      <c r="BU392" s="40"/>
      <c r="BV392" s="40"/>
      <c r="BW392" s="40"/>
      <c r="BX392" s="40"/>
      <c r="BY392" s="40"/>
      <c r="BZ392" s="40"/>
      <c r="CA392" s="40"/>
      <c r="CB392" s="40"/>
      <c r="CC392" s="40"/>
      <c r="CD392" s="40"/>
      <c r="CE392" s="40"/>
      <c r="CF392" s="40"/>
      <c r="CG392" s="40"/>
      <c r="CH392" s="40"/>
      <c r="CI392" s="40"/>
      <c r="CJ392" s="40"/>
      <c r="CK392" s="40"/>
      <c r="CL392" s="40"/>
      <c r="CM392" s="40"/>
      <c r="CN392" s="40"/>
      <c r="CO392" s="40"/>
      <c r="CP392" s="40"/>
      <c r="CQ392" s="40"/>
      <c r="CR392" s="40"/>
      <c r="CS392" s="40"/>
      <c r="CT392" s="40"/>
      <c r="CU392" s="40"/>
      <c r="CV392" s="40"/>
      <c r="CW392" s="40"/>
      <c r="CX392" s="40"/>
      <c r="CY392" s="40"/>
      <c r="CZ392" s="40"/>
      <c r="DA392" s="40"/>
      <c r="DB392" s="40"/>
      <c r="DC392" s="40"/>
      <c r="DD392" s="40"/>
      <c r="DE392" s="40"/>
      <c r="DF392" s="40"/>
      <c r="DG392" s="40"/>
      <c r="DH392" s="40"/>
      <c r="DI392" s="40"/>
      <c r="DJ392" s="40"/>
      <c r="DK392" s="40"/>
      <c r="DL392" s="40"/>
      <c r="DM392" s="40"/>
      <c r="DN392" s="40"/>
      <c r="DO392" s="40"/>
      <c r="DP392" s="40"/>
      <c r="DQ392" s="40"/>
      <c r="DR392" s="40"/>
      <c r="DS392" s="40"/>
      <c r="DT392" s="40"/>
      <c r="DU392" s="40"/>
      <c r="DV392" s="40"/>
      <c r="DW392" s="40"/>
      <c r="DX392" s="40"/>
      <c r="DY392" s="40"/>
      <c r="DZ392" s="40"/>
      <c r="EA392" s="40"/>
      <c r="EB392" s="40"/>
      <c r="EC392" s="40"/>
      <c r="ED392" s="40"/>
      <c r="EE392" s="40"/>
      <c r="EF392" s="40"/>
      <c r="EG392" s="40"/>
      <c r="EH392" s="40"/>
      <c r="EI392" s="40"/>
      <c r="EJ392" s="40"/>
      <c r="EK392" s="40"/>
      <c r="EL392" s="40"/>
      <c r="EM392" s="40"/>
      <c r="EN392" s="40"/>
      <c r="EO392" s="40"/>
      <c r="EP392" s="40"/>
      <c r="EQ392" s="40"/>
      <c r="ER392" s="40"/>
      <c r="ES392" s="40"/>
      <c r="ET392" s="40"/>
      <c r="EU392" s="40"/>
      <c r="EV392" s="40"/>
      <c r="EW392" s="40"/>
      <c r="EX392" s="40"/>
      <c r="EY392" s="40"/>
      <c r="EZ392" s="40"/>
      <c r="FA392" s="40"/>
      <c r="FB392" s="40"/>
      <c r="FC392" s="40"/>
      <c r="FD392" s="40"/>
      <c r="FE392" s="40"/>
      <c r="FF392" s="40"/>
      <c r="FG392" s="40"/>
      <c r="FH392" s="40"/>
      <c r="FI392" s="40"/>
      <c r="FJ392" s="40"/>
      <c r="FK392" s="40"/>
      <c r="FL392" s="40"/>
      <c r="FM392" s="40"/>
      <c r="FN392" s="40"/>
      <c r="FO392" s="40"/>
      <c r="FP392" s="40"/>
      <c r="FQ392" s="40"/>
      <c r="FR392" s="40"/>
      <c r="FS392" s="40"/>
      <c r="FT392" s="40"/>
      <c r="FU392" s="40"/>
      <c r="FV392" s="40"/>
      <c r="FW392" s="40"/>
      <c r="FX392" s="40"/>
      <c r="FY392" s="40"/>
      <c r="FZ392" s="40"/>
      <c r="GA392" s="40"/>
      <c r="GB392" s="40"/>
      <c r="GC392" s="40"/>
      <c r="GD392" s="40"/>
      <c r="GE392" s="40"/>
      <c r="GF392" s="40"/>
      <c r="GG392" s="40"/>
      <c r="GH392" s="40"/>
      <c r="GI392" s="40"/>
      <c r="GJ392" s="40"/>
    </row>
    <row r="393" spans="1:192" s="64" customFormat="1" x14ac:dyDescent="0.2">
      <c r="A393" s="40"/>
      <c r="B393" s="48" t="s">
        <v>932</v>
      </c>
      <c r="C393" s="40"/>
      <c r="D393" s="44"/>
      <c r="E393" s="44">
        <f>SUM(E385:E390)/D368*100</f>
        <v>6.4898697829079701</v>
      </c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52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0"/>
      <c r="BK393" s="40"/>
      <c r="BL393" s="40"/>
      <c r="BM393" s="40"/>
      <c r="BN393" s="40"/>
      <c r="BO393" s="40"/>
      <c r="BP393" s="40"/>
      <c r="BQ393" s="40"/>
      <c r="BR393" s="40"/>
      <c r="BS393" s="40"/>
      <c r="BT393" s="40"/>
      <c r="BU393" s="40"/>
      <c r="BV393" s="40"/>
      <c r="BW393" s="40"/>
      <c r="BX393" s="40"/>
      <c r="BY393" s="40"/>
      <c r="BZ393" s="40"/>
      <c r="CA393" s="40"/>
      <c r="CB393" s="40"/>
      <c r="CC393" s="40"/>
      <c r="CD393" s="40"/>
      <c r="CE393" s="40"/>
      <c r="CF393" s="40"/>
      <c r="CG393" s="40"/>
      <c r="CH393" s="40"/>
      <c r="CI393" s="40"/>
      <c r="CJ393" s="40"/>
      <c r="CK393" s="40"/>
      <c r="CL393" s="40"/>
      <c r="CM393" s="40"/>
      <c r="CN393" s="40"/>
      <c r="CO393" s="40"/>
      <c r="CP393" s="40"/>
      <c r="CQ393" s="40"/>
      <c r="CR393" s="40"/>
      <c r="CS393" s="40"/>
      <c r="CT393" s="40"/>
      <c r="CU393" s="40"/>
      <c r="CV393" s="40"/>
      <c r="CW393" s="40"/>
      <c r="CX393" s="40"/>
      <c r="CY393" s="40"/>
      <c r="CZ393" s="40"/>
      <c r="DA393" s="40"/>
      <c r="DB393" s="40"/>
      <c r="DC393" s="40"/>
      <c r="DD393" s="40"/>
      <c r="DE393" s="40"/>
      <c r="DF393" s="40"/>
      <c r="DG393" s="40"/>
      <c r="DH393" s="40"/>
      <c r="DI393" s="40"/>
      <c r="DJ393" s="40"/>
      <c r="DK393" s="40"/>
      <c r="DL393" s="40"/>
      <c r="DM393" s="40"/>
      <c r="DN393" s="40"/>
      <c r="DO393" s="40"/>
      <c r="DP393" s="40"/>
      <c r="DQ393" s="40"/>
      <c r="DR393" s="40"/>
      <c r="DS393" s="40"/>
      <c r="DT393" s="40"/>
      <c r="DU393" s="40"/>
      <c r="DV393" s="40"/>
      <c r="DW393" s="40"/>
      <c r="DX393" s="40"/>
      <c r="DY393" s="40"/>
      <c r="DZ393" s="40"/>
      <c r="EA393" s="40"/>
      <c r="EB393" s="40"/>
      <c r="EC393" s="40"/>
      <c r="ED393" s="40"/>
      <c r="EE393" s="40"/>
      <c r="EF393" s="40"/>
      <c r="EG393" s="40"/>
      <c r="EH393" s="40"/>
      <c r="EI393" s="40"/>
      <c r="EJ393" s="40"/>
      <c r="EK393" s="40"/>
      <c r="EL393" s="40"/>
      <c r="EM393" s="40"/>
      <c r="EN393" s="40"/>
      <c r="EO393" s="40"/>
      <c r="EP393" s="40"/>
      <c r="EQ393" s="40"/>
      <c r="ER393" s="40"/>
      <c r="ES393" s="40"/>
      <c r="ET393" s="40"/>
      <c r="EU393" s="40"/>
      <c r="EV393" s="40"/>
      <c r="EW393" s="40"/>
      <c r="EX393" s="40"/>
      <c r="EY393" s="40"/>
      <c r="EZ393" s="40"/>
      <c r="FA393" s="40"/>
      <c r="FB393" s="40"/>
      <c r="FC393" s="40"/>
      <c r="FD393" s="40"/>
      <c r="FE393" s="40"/>
      <c r="FF393" s="40"/>
      <c r="FG393" s="40"/>
      <c r="FH393" s="40"/>
      <c r="FI393" s="40"/>
      <c r="FJ393" s="40"/>
      <c r="FK393" s="40"/>
      <c r="FL393" s="40"/>
      <c r="FM393" s="40"/>
      <c r="FN393" s="40"/>
      <c r="FO393" s="40"/>
      <c r="FP393" s="40"/>
      <c r="FQ393" s="40"/>
      <c r="FR393" s="40"/>
      <c r="FS393" s="40"/>
      <c r="FT393" s="40"/>
      <c r="FU393" s="40"/>
      <c r="FV393" s="40"/>
      <c r="FW393" s="40"/>
      <c r="FX393" s="40"/>
      <c r="FY393" s="40"/>
      <c r="FZ393" s="40"/>
      <c r="GA393" s="40"/>
      <c r="GB393" s="40"/>
      <c r="GC393" s="40"/>
      <c r="GD393" s="40"/>
      <c r="GE393" s="40"/>
      <c r="GF393" s="40"/>
      <c r="GG393" s="40"/>
      <c r="GH393" s="40"/>
      <c r="GI393" s="40"/>
      <c r="GJ393" s="40"/>
    </row>
    <row r="394" spans="1:192" s="64" customFormat="1" x14ac:dyDescent="0.2">
      <c r="A394" s="40" t="s">
        <v>812</v>
      </c>
      <c r="B394" s="50" t="s">
        <v>813</v>
      </c>
      <c r="C394" s="40" t="s">
        <v>66</v>
      </c>
      <c r="D394" s="41">
        <v>133587</v>
      </c>
      <c r="E394" s="41">
        <f t="shared" si="0"/>
        <v>28347</v>
      </c>
      <c r="F394" s="41">
        <v>1627</v>
      </c>
      <c r="G394" s="41">
        <v>1683</v>
      </c>
      <c r="H394" s="41">
        <v>1511</v>
      </c>
      <c r="I394" s="41">
        <v>1537</v>
      </c>
      <c r="J394" s="41">
        <v>1463</v>
      </c>
      <c r="K394" s="41">
        <v>1515</v>
      </c>
      <c r="L394" s="41">
        <v>1710</v>
      </c>
      <c r="M394" s="41">
        <v>1840</v>
      </c>
      <c r="N394" s="41">
        <v>1318</v>
      </c>
      <c r="O394" s="41">
        <v>1335</v>
      </c>
      <c r="P394" s="41">
        <v>1317</v>
      </c>
      <c r="Q394" s="41">
        <v>1206</v>
      </c>
      <c r="R394" s="41">
        <v>1089</v>
      </c>
      <c r="S394" s="41">
        <v>936</v>
      </c>
      <c r="T394" s="41">
        <v>930</v>
      </c>
      <c r="U394" s="41">
        <v>921</v>
      </c>
      <c r="V394" s="41">
        <v>856</v>
      </c>
      <c r="W394" s="41">
        <v>749</v>
      </c>
      <c r="X394" s="41">
        <v>676</v>
      </c>
      <c r="Y394" s="41">
        <v>594</v>
      </c>
      <c r="Z394" s="41">
        <v>591</v>
      </c>
      <c r="AA394" s="41">
        <v>492</v>
      </c>
      <c r="AB394" s="41">
        <v>437</v>
      </c>
      <c r="AC394" s="41">
        <v>403</v>
      </c>
      <c r="AD394" s="41">
        <v>327</v>
      </c>
      <c r="AE394" s="41">
        <v>1284</v>
      </c>
      <c r="AF394" s="41"/>
      <c r="AG394" s="52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40"/>
      <c r="CF394" s="40"/>
      <c r="CG394" s="40"/>
      <c r="CH394" s="40"/>
      <c r="CI394" s="40"/>
      <c r="CJ394" s="40"/>
      <c r="CK394" s="40"/>
      <c r="CL394" s="40"/>
      <c r="CM394" s="40"/>
      <c r="CN394" s="40"/>
      <c r="CO394" s="40"/>
      <c r="CP394" s="40"/>
      <c r="CQ394" s="40"/>
      <c r="CR394" s="40"/>
      <c r="CS394" s="40"/>
      <c r="CT394" s="40"/>
      <c r="CU394" s="40"/>
      <c r="CV394" s="40"/>
      <c r="CW394" s="40"/>
      <c r="CX394" s="40"/>
      <c r="CY394" s="40"/>
      <c r="CZ394" s="40"/>
      <c r="DA394" s="40"/>
      <c r="DB394" s="40"/>
      <c r="DC394" s="40"/>
      <c r="DD394" s="40"/>
      <c r="DE394" s="40"/>
      <c r="DF394" s="40"/>
      <c r="DG394" s="40"/>
      <c r="DH394" s="40"/>
      <c r="DI394" s="40"/>
      <c r="DJ394" s="40"/>
      <c r="DK394" s="40"/>
      <c r="DL394" s="40"/>
      <c r="DM394" s="40"/>
      <c r="DN394" s="40"/>
      <c r="DO394" s="40"/>
      <c r="DP394" s="40"/>
      <c r="DQ394" s="40"/>
      <c r="DR394" s="40"/>
      <c r="DS394" s="40"/>
      <c r="DT394" s="40"/>
      <c r="DU394" s="40"/>
      <c r="DV394" s="40"/>
      <c r="DW394" s="40"/>
      <c r="DX394" s="40"/>
      <c r="DY394" s="40"/>
      <c r="DZ394" s="40"/>
      <c r="EA394" s="40"/>
      <c r="EB394" s="40"/>
      <c r="EC394" s="40"/>
      <c r="ED394" s="40"/>
      <c r="EE394" s="40"/>
      <c r="EF394" s="40"/>
      <c r="EG394" s="40"/>
      <c r="EH394" s="40"/>
      <c r="EI394" s="40"/>
      <c r="EJ394" s="40"/>
      <c r="EK394" s="40"/>
      <c r="EL394" s="40"/>
      <c r="EM394" s="40"/>
      <c r="EN394" s="40"/>
      <c r="EO394" s="40"/>
      <c r="EP394" s="40"/>
      <c r="EQ394" s="40"/>
      <c r="ER394" s="40"/>
      <c r="ES394" s="40"/>
      <c r="ET394" s="40"/>
      <c r="EU394" s="40"/>
      <c r="EV394" s="40"/>
      <c r="EW394" s="40"/>
      <c r="EX394" s="40"/>
      <c r="EY394" s="40"/>
      <c r="EZ394" s="40"/>
      <c r="FA394" s="40"/>
      <c r="FB394" s="40"/>
      <c r="FC394" s="40"/>
      <c r="FD394" s="40"/>
      <c r="FE394" s="40"/>
      <c r="FF394" s="40"/>
      <c r="FG394" s="40"/>
      <c r="FH394" s="40"/>
      <c r="FI394" s="40"/>
      <c r="FJ394" s="40"/>
      <c r="FK394" s="40"/>
      <c r="FL394" s="40"/>
      <c r="FM394" s="40"/>
      <c r="FN394" s="40"/>
      <c r="FO394" s="40"/>
      <c r="FP394" s="40"/>
      <c r="FQ394" s="40"/>
      <c r="FR394" s="40"/>
      <c r="FS394" s="40"/>
      <c r="FT394" s="40"/>
      <c r="FU394" s="40"/>
      <c r="FV394" s="40"/>
      <c r="FW394" s="40"/>
      <c r="FX394" s="40"/>
      <c r="FY394" s="40"/>
      <c r="FZ394" s="40"/>
      <c r="GA394" s="40"/>
      <c r="GB394" s="40"/>
      <c r="GC394" s="40"/>
      <c r="GD394" s="40"/>
      <c r="GE394" s="40"/>
      <c r="GF394" s="40"/>
      <c r="GG394" s="40"/>
      <c r="GH394" s="40"/>
      <c r="GI394" s="40"/>
      <c r="GJ394" s="40"/>
    </row>
    <row r="395" spans="1:192" s="64" customFormat="1" x14ac:dyDescent="0.2">
      <c r="A395" s="40" t="s">
        <v>814</v>
      </c>
      <c r="B395" s="50" t="s">
        <v>815</v>
      </c>
      <c r="C395" s="40" t="s">
        <v>66</v>
      </c>
      <c r="D395" s="41">
        <v>366903</v>
      </c>
      <c r="E395" s="41">
        <f t="shared" si="0"/>
        <v>52192</v>
      </c>
      <c r="F395" s="41">
        <v>3180</v>
      </c>
      <c r="G395" s="41">
        <v>3070</v>
      </c>
      <c r="H395" s="41">
        <v>2926</v>
      </c>
      <c r="I395" s="41">
        <v>2895</v>
      </c>
      <c r="J395" s="41">
        <v>2957</v>
      </c>
      <c r="K395" s="41">
        <v>2822</v>
      </c>
      <c r="L395" s="41">
        <v>2873</v>
      </c>
      <c r="M395" s="41">
        <v>3060</v>
      </c>
      <c r="N395" s="41">
        <v>2229</v>
      </c>
      <c r="O395" s="41">
        <v>2234</v>
      </c>
      <c r="P395" s="41">
        <v>2146</v>
      </c>
      <c r="Q395" s="41">
        <v>1999</v>
      </c>
      <c r="R395" s="41">
        <v>1764</v>
      </c>
      <c r="S395" s="41">
        <v>1637</v>
      </c>
      <c r="T395" s="41">
        <v>1641</v>
      </c>
      <c r="U395" s="41">
        <v>1628</v>
      </c>
      <c r="V395" s="41">
        <v>1607</v>
      </c>
      <c r="W395" s="41">
        <v>1450</v>
      </c>
      <c r="X395" s="41">
        <v>1396</v>
      </c>
      <c r="Y395" s="41">
        <v>1227</v>
      </c>
      <c r="Z395" s="41">
        <v>1139</v>
      </c>
      <c r="AA395" s="41">
        <v>1038</v>
      </c>
      <c r="AB395" s="41">
        <v>929</v>
      </c>
      <c r="AC395" s="41">
        <v>821</v>
      </c>
      <c r="AD395" s="41">
        <v>740</v>
      </c>
      <c r="AE395" s="41">
        <v>2784</v>
      </c>
      <c r="AF395" s="41"/>
      <c r="AG395" s="52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0"/>
      <c r="BK395" s="40"/>
      <c r="BL395" s="40"/>
      <c r="BM395" s="40"/>
      <c r="BN395" s="40"/>
      <c r="BO395" s="40"/>
      <c r="BP395" s="40"/>
      <c r="BQ395" s="40"/>
      <c r="BR395" s="40"/>
      <c r="BS395" s="40"/>
      <c r="BT395" s="40"/>
      <c r="BU395" s="40"/>
      <c r="BV395" s="40"/>
      <c r="BW395" s="40"/>
      <c r="BX395" s="40"/>
      <c r="BY395" s="40"/>
      <c r="BZ395" s="40"/>
      <c r="CA395" s="40"/>
      <c r="CB395" s="40"/>
      <c r="CC395" s="40"/>
      <c r="CD395" s="40"/>
      <c r="CE395" s="40"/>
      <c r="CF395" s="40"/>
      <c r="CG395" s="40"/>
      <c r="CH395" s="40"/>
      <c r="CI395" s="40"/>
      <c r="CJ395" s="40"/>
      <c r="CK395" s="40"/>
      <c r="CL395" s="40"/>
      <c r="CM395" s="40"/>
      <c r="CN395" s="40"/>
      <c r="CO395" s="40"/>
      <c r="CP395" s="40"/>
      <c r="CQ395" s="40"/>
      <c r="CR395" s="40"/>
      <c r="CS395" s="40"/>
      <c r="CT395" s="40"/>
      <c r="CU395" s="40"/>
      <c r="CV395" s="40"/>
      <c r="CW395" s="40"/>
      <c r="CX395" s="40"/>
      <c r="CY395" s="40"/>
      <c r="CZ395" s="40"/>
      <c r="DA395" s="40"/>
      <c r="DB395" s="40"/>
      <c r="DC395" s="40"/>
      <c r="DD395" s="40"/>
      <c r="DE395" s="40"/>
      <c r="DF395" s="40"/>
      <c r="DG395" s="40"/>
      <c r="DH395" s="40"/>
      <c r="DI395" s="40"/>
      <c r="DJ395" s="40"/>
      <c r="DK395" s="40"/>
      <c r="DL395" s="40"/>
      <c r="DM395" s="40"/>
      <c r="DN395" s="40"/>
      <c r="DO395" s="40"/>
      <c r="DP395" s="40"/>
      <c r="DQ395" s="40"/>
      <c r="DR395" s="40"/>
      <c r="DS395" s="40"/>
      <c r="DT395" s="40"/>
      <c r="DU395" s="40"/>
      <c r="DV395" s="40"/>
      <c r="DW395" s="40"/>
      <c r="DX395" s="40"/>
      <c r="DY395" s="40"/>
      <c r="DZ395" s="40"/>
      <c r="EA395" s="40"/>
      <c r="EB395" s="40"/>
      <c r="EC395" s="40"/>
      <c r="ED395" s="40"/>
      <c r="EE395" s="40"/>
      <c r="EF395" s="40"/>
      <c r="EG395" s="40"/>
      <c r="EH395" s="40"/>
      <c r="EI395" s="40"/>
      <c r="EJ395" s="40"/>
      <c r="EK395" s="40"/>
      <c r="EL395" s="40"/>
      <c r="EM395" s="40"/>
      <c r="EN395" s="40"/>
      <c r="EO395" s="40"/>
      <c r="EP395" s="40"/>
      <c r="EQ395" s="40"/>
      <c r="ER395" s="40"/>
      <c r="ES395" s="40"/>
      <c r="ET395" s="40"/>
      <c r="EU395" s="40"/>
      <c r="EV395" s="40"/>
      <c r="EW395" s="40"/>
      <c r="EX395" s="40"/>
      <c r="EY395" s="40"/>
      <c r="EZ395" s="40"/>
      <c r="FA395" s="40"/>
      <c r="FB395" s="40"/>
      <c r="FC395" s="40"/>
      <c r="FD395" s="40"/>
      <c r="FE395" s="40"/>
      <c r="FF395" s="40"/>
      <c r="FG395" s="40"/>
      <c r="FH395" s="40"/>
      <c r="FI395" s="40"/>
      <c r="FJ395" s="40"/>
      <c r="FK395" s="40"/>
      <c r="FL395" s="40"/>
      <c r="FM395" s="40"/>
      <c r="FN395" s="40"/>
      <c r="FO395" s="40"/>
      <c r="FP395" s="40"/>
      <c r="FQ395" s="40"/>
      <c r="FR395" s="40"/>
      <c r="FS395" s="40"/>
      <c r="FT395" s="40"/>
      <c r="FU395" s="40"/>
      <c r="FV395" s="40"/>
      <c r="FW395" s="40"/>
      <c r="FX395" s="40"/>
      <c r="FY395" s="40"/>
      <c r="FZ395" s="40"/>
      <c r="GA395" s="40"/>
      <c r="GB395" s="40"/>
      <c r="GC395" s="40"/>
      <c r="GD395" s="40"/>
      <c r="GE395" s="40"/>
      <c r="GF395" s="40"/>
      <c r="GG395" s="40"/>
      <c r="GH395" s="40"/>
      <c r="GI395" s="40"/>
      <c r="GJ395" s="40"/>
    </row>
    <row r="396" spans="1:192" s="64" customFormat="1" x14ac:dyDescent="0.2">
      <c r="A396" s="40"/>
      <c r="B396" s="50" t="s">
        <v>931</v>
      </c>
      <c r="C396" s="40"/>
      <c r="D396" s="44"/>
      <c r="E396" s="44">
        <f>SUM(E394:E395)</f>
        <v>80539</v>
      </c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52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0"/>
      <c r="BK396" s="40"/>
      <c r="BL396" s="40"/>
      <c r="BM396" s="40"/>
      <c r="BN396" s="40"/>
      <c r="BO396" s="40"/>
      <c r="BP396" s="40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0"/>
      <c r="CG396" s="40"/>
      <c r="CH396" s="40"/>
      <c r="CI396" s="40"/>
      <c r="CJ396" s="40"/>
      <c r="CK396" s="40"/>
      <c r="CL396" s="40"/>
      <c r="CM396" s="40"/>
      <c r="CN396" s="40"/>
      <c r="CO396" s="40"/>
      <c r="CP396" s="40"/>
      <c r="CQ396" s="40"/>
      <c r="CR396" s="40"/>
      <c r="CS396" s="40"/>
      <c r="CT396" s="40"/>
      <c r="CU396" s="40"/>
      <c r="CV396" s="40"/>
      <c r="CW396" s="40"/>
      <c r="CX396" s="40"/>
      <c r="CY396" s="40"/>
      <c r="CZ396" s="40"/>
      <c r="DA396" s="40"/>
      <c r="DB396" s="40"/>
      <c r="DC396" s="40"/>
      <c r="DD396" s="40"/>
      <c r="DE396" s="40"/>
      <c r="DF396" s="40"/>
      <c r="DG396" s="40"/>
      <c r="DH396" s="40"/>
      <c r="DI396" s="40"/>
      <c r="DJ396" s="40"/>
      <c r="DK396" s="40"/>
      <c r="DL396" s="40"/>
      <c r="DM396" s="40"/>
      <c r="DN396" s="40"/>
      <c r="DO396" s="40"/>
      <c r="DP396" s="40"/>
      <c r="DQ396" s="40"/>
      <c r="DR396" s="40"/>
      <c r="DS396" s="40"/>
      <c r="DT396" s="40"/>
      <c r="DU396" s="40"/>
      <c r="DV396" s="40"/>
      <c r="DW396" s="40"/>
      <c r="DX396" s="40"/>
      <c r="DY396" s="40"/>
      <c r="DZ396" s="40"/>
      <c r="EA396" s="40"/>
      <c r="EB396" s="40"/>
      <c r="EC396" s="40"/>
      <c r="ED396" s="40"/>
      <c r="EE396" s="40"/>
      <c r="EF396" s="40"/>
      <c r="EG396" s="40"/>
      <c r="EH396" s="40"/>
      <c r="EI396" s="40"/>
      <c r="EJ396" s="40"/>
      <c r="EK396" s="40"/>
      <c r="EL396" s="40"/>
      <c r="EM396" s="40"/>
      <c r="EN396" s="40"/>
      <c r="EO396" s="40"/>
      <c r="EP396" s="40"/>
      <c r="EQ396" s="40"/>
      <c r="ER396" s="40"/>
      <c r="ES396" s="40"/>
      <c r="ET396" s="40"/>
      <c r="EU396" s="40"/>
      <c r="EV396" s="40"/>
      <c r="EW396" s="40"/>
      <c r="EX396" s="40"/>
      <c r="EY396" s="40"/>
      <c r="EZ396" s="40"/>
      <c r="FA396" s="40"/>
      <c r="FB396" s="40"/>
      <c r="FC396" s="40"/>
      <c r="FD396" s="40"/>
      <c r="FE396" s="40"/>
      <c r="FF396" s="40"/>
      <c r="FG396" s="40"/>
      <c r="FH396" s="40"/>
      <c r="FI396" s="40"/>
      <c r="FJ396" s="40"/>
      <c r="FK396" s="40"/>
      <c r="FL396" s="40"/>
      <c r="FM396" s="40"/>
      <c r="FN396" s="40"/>
      <c r="FO396" s="40"/>
      <c r="FP396" s="40"/>
      <c r="FQ396" s="40"/>
      <c r="FR396" s="40"/>
      <c r="FS396" s="40"/>
      <c r="FT396" s="40"/>
      <c r="FU396" s="40"/>
      <c r="FV396" s="40"/>
      <c r="FW396" s="40"/>
      <c r="FX396" s="40"/>
      <c r="FY396" s="40"/>
      <c r="FZ396" s="40"/>
      <c r="GA396" s="40"/>
      <c r="GB396" s="40"/>
      <c r="GC396" s="40"/>
      <c r="GD396" s="40"/>
      <c r="GE396" s="40"/>
      <c r="GF396" s="40"/>
      <c r="GG396" s="40"/>
      <c r="GH396" s="40"/>
      <c r="GI396" s="40"/>
      <c r="GJ396" s="40"/>
    </row>
    <row r="397" spans="1:192" s="64" customFormat="1" x14ac:dyDescent="0.2">
      <c r="A397" s="40"/>
      <c r="B397" s="50" t="s">
        <v>934</v>
      </c>
      <c r="C397" s="40"/>
      <c r="E397" s="67">
        <f>SUM(E393:E395)/E368*100</f>
        <v>12.160085792628795</v>
      </c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52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0"/>
      <c r="BK397" s="40"/>
      <c r="BL397" s="40"/>
      <c r="BM397" s="40"/>
      <c r="BN397" s="40"/>
      <c r="BO397" s="40"/>
      <c r="BP397" s="40"/>
      <c r="BQ397" s="40"/>
      <c r="BR397" s="40"/>
      <c r="BS397" s="40"/>
      <c r="BT397" s="40"/>
      <c r="BU397" s="40"/>
      <c r="BV397" s="40"/>
      <c r="BW397" s="40"/>
      <c r="BX397" s="40"/>
      <c r="BY397" s="40"/>
      <c r="BZ397" s="40"/>
      <c r="CA397" s="40"/>
      <c r="CB397" s="40"/>
      <c r="CC397" s="40"/>
      <c r="CD397" s="40"/>
      <c r="CE397" s="40"/>
      <c r="CF397" s="40"/>
      <c r="CG397" s="40"/>
      <c r="CH397" s="40"/>
      <c r="CI397" s="40"/>
      <c r="CJ397" s="40"/>
      <c r="CK397" s="40"/>
      <c r="CL397" s="40"/>
      <c r="CM397" s="40"/>
      <c r="CN397" s="40"/>
      <c r="CO397" s="40"/>
      <c r="CP397" s="40"/>
      <c r="CQ397" s="40"/>
      <c r="CR397" s="40"/>
      <c r="CS397" s="40"/>
      <c r="CT397" s="40"/>
      <c r="CU397" s="40"/>
      <c r="CV397" s="40"/>
      <c r="CW397" s="40"/>
      <c r="CX397" s="40"/>
      <c r="CY397" s="40"/>
      <c r="CZ397" s="40"/>
      <c r="DA397" s="40"/>
      <c r="DB397" s="40"/>
      <c r="DC397" s="40"/>
      <c r="DD397" s="40"/>
      <c r="DE397" s="40"/>
      <c r="DF397" s="40"/>
      <c r="DG397" s="40"/>
      <c r="DH397" s="40"/>
      <c r="DI397" s="40"/>
      <c r="DJ397" s="40"/>
      <c r="DK397" s="40"/>
      <c r="DL397" s="40"/>
      <c r="DM397" s="40"/>
      <c r="DN397" s="40"/>
      <c r="DO397" s="40"/>
      <c r="DP397" s="40"/>
      <c r="DQ397" s="40"/>
      <c r="DR397" s="40"/>
      <c r="DS397" s="40"/>
      <c r="DT397" s="40"/>
      <c r="DU397" s="40"/>
      <c r="DV397" s="40"/>
      <c r="DW397" s="40"/>
      <c r="DX397" s="40"/>
      <c r="DY397" s="40"/>
      <c r="DZ397" s="40"/>
      <c r="EA397" s="40"/>
      <c r="EB397" s="40"/>
      <c r="EC397" s="40"/>
      <c r="ED397" s="40"/>
      <c r="EE397" s="40"/>
      <c r="EF397" s="40"/>
      <c r="EG397" s="40"/>
      <c r="EH397" s="40"/>
      <c r="EI397" s="40"/>
      <c r="EJ397" s="40"/>
      <c r="EK397" s="40"/>
      <c r="EL397" s="40"/>
      <c r="EM397" s="40"/>
      <c r="EN397" s="40"/>
      <c r="EO397" s="40"/>
      <c r="EP397" s="40"/>
      <c r="EQ397" s="40"/>
      <c r="ER397" s="40"/>
      <c r="ES397" s="40"/>
      <c r="ET397" s="40"/>
      <c r="EU397" s="40"/>
      <c r="EV397" s="40"/>
      <c r="EW397" s="40"/>
      <c r="EX397" s="40"/>
      <c r="EY397" s="40"/>
      <c r="EZ397" s="40"/>
      <c r="FA397" s="40"/>
      <c r="FB397" s="40"/>
      <c r="FC397" s="40"/>
      <c r="FD397" s="40"/>
      <c r="FE397" s="40"/>
      <c r="FF397" s="40"/>
      <c r="FG397" s="40"/>
      <c r="FH397" s="40"/>
      <c r="FI397" s="40"/>
      <c r="FJ397" s="40"/>
      <c r="FK397" s="40"/>
      <c r="FL397" s="40"/>
      <c r="FM397" s="40"/>
      <c r="FN397" s="40"/>
      <c r="FO397" s="40"/>
      <c r="FP397" s="40"/>
      <c r="FQ397" s="40"/>
      <c r="FR397" s="40"/>
      <c r="FS397" s="40"/>
      <c r="FT397" s="40"/>
      <c r="FU397" s="40"/>
      <c r="FV397" s="40"/>
      <c r="FW397" s="40"/>
      <c r="FX397" s="40"/>
      <c r="FY397" s="40"/>
      <c r="FZ397" s="40"/>
      <c r="GA397" s="40"/>
      <c r="GB397" s="40"/>
      <c r="GC397" s="40"/>
      <c r="GD397" s="40"/>
      <c r="GE397" s="40"/>
      <c r="GF397" s="40"/>
      <c r="GG397" s="40"/>
      <c r="GH397" s="40"/>
      <c r="GI397" s="40"/>
      <c r="GJ397" s="40"/>
    </row>
    <row r="398" spans="1:192" s="64" customFormat="1" x14ac:dyDescent="0.2">
      <c r="A398" s="40"/>
      <c r="B398" s="50" t="s">
        <v>932</v>
      </c>
      <c r="C398" s="40"/>
      <c r="D398" s="44"/>
      <c r="E398" s="44">
        <f>SUM(E390:E395)/D368*100</f>
        <v>6.9467582651569675</v>
      </c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52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0"/>
      <c r="BK398" s="40"/>
      <c r="BL398" s="40"/>
      <c r="BM398" s="40"/>
      <c r="BN398" s="40"/>
      <c r="BO398" s="40"/>
      <c r="BP398" s="40"/>
      <c r="BQ398" s="40"/>
      <c r="BR398" s="40"/>
      <c r="BS398" s="40"/>
      <c r="BT398" s="40"/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0"/>
      <c r="CG398" s="40"/>
      <c r="CH398" s="40"/>
      <c r="CI398" s="40"/>
      <c r="CJ398" s="40"/>
      <c r="CK398" s="40"/>
      <c r="CL398" s="40"/>
      <c r="CM398" s="40"/>
      <c r="CN398" s="40"/>
      <c r="CO398" s="40"/>
      <c r="CP398" s="40"/>
      <c r="CQ398" s="40"/>
      <c r="CR398" s="40"/>
      <c r="CS398" s="40"/>
      <c r="CT398" s="40"/>
      <c r="CU398" s="40"/>
      <c r="CV398" s="40"/>
      <c r="CW398" s="40"/>
      <c r="CX398" s="40"/>
      <c r="CY398" s="40"/>
      <c r="CZ398" s="40"/>
      <c r="DA398" s="40"/>
      <c r="DB398" s="40"/>
      <c r="DC398" s="40"/>
      <c r="DD398" s="40"/>
      <c r="DE398" s="40"/>
      <c r="DF398" s="40"/>
      <c r="DG398" s="40"/>
      <c r="DH398" s="40"/>
      <c r="DI398" s="40"/>
      <c r="DJ398" s="40"/>
      <c r="DK398" s="40"/>
      <c r="DL398" s="40"/>
      <c r="DM398" s="40"/>
      <c r="DN398" s="40"/>
      <c r="DO398" s="40"/>
      <c r="DP398" s="40"/>
      <c r="DQ398" s="40"/>
      <c r="DR398" s="40"/>
      <c r="DS398" s="40"/>
      <c r="DT398" s="40"/>
      <c r="DU398" s="40"/>
      <c r="DV398" s="40"/>
      <c r="DW398" s="40"/>
      <c r="DX398" s="40"/>
      <c r="DY398" s="40"/>
      <c r="DZ398" s="40"/>
      <c r="EA398" s="40"/>
      <c r="EB398" s="40"/>
      <c r="EC398" s="40"/>
      <c r="ED398" s="40"/>
      <c r="EE398" s="40"/>
      <c r="EF398" s="40"/>
      <c r="EG398" s="40"/>
      <c r="EH398" s="40"/>
      <c r="EI398" s="40"/>
      <c r="EJ398" s="40"/>
      <c r="EK398" s="40"/>
      <c r="EL398" s="40"/>
      <c r="EM398" s="40"/>
      <c r="EN398" s="40"/>
      <c r="EO398" s="40"/>
      <c r="EP398" s="40"/>
      <c r="EQ398" s="40"/>
      <c r="ER398" s="40"/>
      <c r="ES398" s="40"/>
      <c r="ET398" s="40"/>
      <c r="EU398" s="40"/>
      <c r="EV398" s="40"/>
      <c r="EW398" s="40"/>
      <c r="EX398" s="40"/>
      <c r="EY398" s="40"/>
      <c r="EZ398" s="40"/>
      <c r="FA398" s="40"/>
      <c r="FB398" s="40"/>
      <c r="FC398" s="40"/>
      <c r="FD398" s="40"/>
      <c r="FE398" s="40"/>
      <c r="FF398" s="40"/>
      <c r="FG398" s="40"/>
      <c r="FH398" s="40"/>
      <c r="FI398" s="40"/>
      <c r="FJ398" s="40"/>
      <c r="FK398" s="40"/>
      <c r="FL398" s="40"/>
      <c r="FM398" s="40"/>
      <c r="FN398" s="40"/>
      <c r="FO398" s="40"/>
      <c r="FP398" s="40"/>
      <c r="FQ398" s="40"/>
      <c r="FR398" s="40"/>
      <c r="FS398" s="40"/>
      <c r="FT398" s="40"/>
      <c r="FU398" s="40"/>
      <c r="FV398" s="40"/>
      <c r="FW398" s="40"/>
      <c r="FX398" s="40"/>
      <c r="FY398" s="40"/>
      <c r="FZ398" s="40"/>
      <c r="GA398" s="40"/>
      <c r="GB398" s="40"/>
      <c r="GC398" s="40"/>
      <c r="GD398" s="40"/>
      <c r="GE398" s="40"/>
      <c r="GF398" s="40"/>
      <c r="GG398" s="40"/>
      <c r="GH398" s="40"/>
      <c r="GI398" s="40"/>
      <c r="GJ398" s="40"/>
    </row>
    <row r="399" spans="1:192" s="64" customFormat="1" x14ac:dyDescent="0.2">
      <c r="A399" s="40" t="s">
        <v>816</v>
      </c>
      <c r="B399" s="51" t="s">
        <v>817</v>
      </c>
      <c r="C399" s="40" t="s">
        <v>66</v>
      </c>
      <c r="D399" s="41">
        <v>241264</v>
      </c>
      <c r="E399" s="41">
        <f t="shared" si="0"/>
        <v>46628</v>
      </c>
      <c r="F399" s="41">
        <v>2561</v>
      </c>
      <c r="G399" s="41">
        <v>2628</v>
      </c>
      <c r="H399" s="41">
        <v>2559</v>
      </c>
      <c r="I399" s="41">
        <v>2542</v>
      </c>
      <c r="J399" s="41">
        <v>2708</v>
      </c>
      <c r="K399" s="41">
        <v>2723</v>
      </c>
      <c r="L399" s="41">
        <v>2909</v>
      </c>
      <c r="M399" s="41">
        <v>2997</v>
      </c>
      <c r="N399" s="41">
        <v>2317</v>
      </c>
      <c r="O399" s="41">
        <v>2231</v>
      </c>
      <c r="P399" s="41">
        <v>2021</v>
      </c>
      <c r="Q399" s="41">
        <v>1919</v>
      </c>
      <c r="R399" s="41">
        <v>1809</v>
      </c>
      <c r="S399" s="41">
        <v>1649</v>
      </c>
      <c r="T399" s="41">
        <v>1491</v>
      </c>
      <c r="U399" s="41">
        <v>1431</v>
      </c>
      <c r="V399" s="41">
        <v>1381</v>
      </c>
      <c r="W399" s="41">
        <v>1210</v>
      </c>
      <c r="X399" s="41">
        <v>1130</v>
      </c>
      <c r="Y399" s="41">
        <v>1032</v>
      </c>
      <c r="Z399" s="41">
        <v>965</v>
      </c>
      <c r="AA399" s="41">
        <v>831</v>
      </c>
      <c r="AB399" s="41">
        <v>617</v>
      </c>
      <c r="AC399" s="41">
        <v>586</v>
      </c>
      <c r="AD399" s="41">
        <v>508</v>
      </c>
      <c r="AE399" s="41">
        <v>1873</v>
      </c>
      <c r="AF399" s="41"/>
      <c r="AG399" s="52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40"/>
      <c r="CF399" s="40"/>
      <c r="CG399" s="40"/>
      <c r="CH399" s="40"/>
      <c r="CI399" s="40"/>
      <c r="CJ399" s="40"/>
      <c r="CK399" s="40"/>
      <c r="CL399" s="40"/>
      <c r="CM399" s="40"/>
      <c r="CN399" s="40"/>
      <c r="CO399" s="40"/>
      <c r="CP399" s="40"/>
      <c r="CQ399" s="40"/>
      <c r="CR399" s="40"/>
      <c r="CS399" s="40"/>
      <c r="CT399" s="40"/>
      <c r="CU399" s="40"/>
      <c r="CV399" s="40"/>
      <c r="CW399" s="40"/>
      <c r="CX399" s="40"/>
      <c r="CY399" s="40"/>
      <c r="CZ399" s="40"/>
      <c r="DA399" s="40"/>
      <c r="DB399" s="40"/>
      <c r="DC399" s="40"/>
      <c r="DD399" s="40"/>
      <c r="DE399" s="40"/>
      <c r="DF399" s="40"/>
      <c r="DG399" s="40"/>
      <c r="DH399" s="40"/>
      <c r="DI399" s="40"/>
      <c r="DJ399" s="40"/>
      <c r="DK399" s="40"/>
      <c r="DL399" s="40"/>
      <c r="DM399" s="40"/>
      <c r="DN399" s="40"/>
      <c r="DO399" s="40"/>
      <c r="DP399" s="40"/>
      <c r="DQ399" s="40"/>
      <c r="DR399" s="40"/>
      <c r="DS399" s="40"/>
      <c r="DT399" s="40"/>
      <c r="DU399" s="40"/>
      <c r="DV399" s="40"/>
      <c r="DW399" s="40"/>
      <c r="DX399" s="40"/>
      <c r="DY399" s="40"/>
      <c r="DZ399" s="40"/>
      <c r="EA399" s="40"/>
      <c r="EB399" s="40"/>
      <c r="EC399" s="40"/>
      <c r="ED399" s="40"/>
      <c r="EE399" s="40"/>
      <c r="EF399" s="40"/>
      <c r="EG399" s="40"/>
      <c r="EH399" s="40"/>
      <c r="EI399" s="40"/>
      <c r="EJ399" s="40"/>
      <c r="EK399" s="40"/>
      <c r="EL399" s="40"/>
      <c r="EM399" s="40"/>
      <c r="EN399" s="40"/>
      <c r="EO399" s="40"/>
      <c r="EP399" s="40"/>
      <c r="EQ399" s="40"/>
      <c r="ER399" s="40"/>
      <c r="ES399" s="40"/>
      <c r="ET399" s="40"/>
      <c r="EU399" s="40"/>
      <c r="EV399" s="40"/>
      <c r="EW399" s="40"/>
      <c r="EX399" s="40"/>
      <c r="EY399" s="40"/>
      <c r="EZ399" s="40"/>
      <c r="FA399" s="40"/>
      <c r="FB399" s="40"/>
      <c r="FC399" s="40"/>
      <c r="FD399" s="40"/>
      <c r="FE399" s="40"/>
      <c r="FF399" s="40"/>
      <c r="FG399" s="40"/>
      <c r="FH399" s="40"/>
      <c r="FI399" s="40"/>
      <c r="FJ399" s="40"/>
      <c r="FK399" s="40"/>
      <c r="FL399" s="40"/>
      <c r="FM399" s="40"/>
      <c r="FN399" s="40"/>
      <c r="FO399" s="40"/>
      <c r="FP399" s="40"/>
      <c r="FQ399" s="40"/>
      <c r="FR399" s="40"/>
      <c r="FS399" s="40"/>
      <c r="FT399" s="40"/>
      <c r="FU399" s="40"/>
      <c r="FV399" s="40"/>
      <c r="FW399" s="40"/>
      <c r="FX399" s="40"/>
      <c r="FY399" s="40"/>
      <c r="FZ399" s="40"/>
      <c r="GA399" s="40"/>
      <c r="GB399" s="40"/>
      <c r="GC399" s="40"/>
      <c r="GD399" s="40"/>
      <c r="GE399" s="40"/>
      <c r="GF399" s="40"/>
      <c r="GG399" s="40"/>
      <c r="GH399" s="40"/>
      <c r="GI399" s="40"/>
      <c r="GJ399" s="40"/>
    </row>
    <row r="400" spans="1:192" s="64" customFormat="1" x14ac:dyDescent="0.2">
      <c r="A400" s="40" t="s">
        <v>818</v>
      </c>
      <c r="B400" s="51" t="s">
        <v>819</v>
      </c>
      <c r="C400" s="40" t="s">
        <v>66</v>
      </c>
      <c r="D400" s="41">
        <v>60326</v>
      </c>
      <c r="E400" s="41">
        <f t="shared" si="0"/>
        <v>11386</v>
      </c>
      <c r="F400" s="41">
        <v>689</v>
      </c>
      <c r="G400" s="41">
        <v>639</v>
      </c>
      <c r="H400" s="41">
        <v>665</v>
      </c>
      <c r="I400" s="41">
        <v>683</v>
      </c>
      <c r="J400" s="41">
        <v>638</v>
      </c>
      <c r="K400" s="41">
        <v>695</v>
      </c>
      <c r="L400" s="41">
        <v>674</v>
      </c>
      <c r="M400" s="41">
        <v>660</v>
      </c>
      <c r="N400" s="41">
        <v>504</v>
      </c>
      <c r="O400" s="41">
        <v>552</v>
      </c>
      <c r="P400" s="41">
        <v>529</v>
      </c>
      <c r="Q400" s="41">
        <v>440</v>
      </c>
      <c r="R400" s="41">
        <v>421</v>
      </c>
      <c r="S400" s="41">
        <v>398</v>
      </c>
      <c r="T400" s="41">
        <v>374</v>
      </c>
      <c r="U400" s="41">
        <v>360</v>
      </c>
      <c r="V400" s="41">
        <v>351</v>
      </c>
      <c r="W400" s="41">
        <v>301</v>
      </c>
      <c r="X400" s="41">
        <v>313</v>
      </c>
      <c r="Y400" s="41">
        <v>242</v>
      </c>
      <c r="Z400" s="41">
        <v>194</v>
      </c>
      <c r="AA400" s="41">
        <v>198</v>
      </c>
      <c r="AB400" s="41">
        <v>145</v>
      </c>
      <c r="AC400" s="41">
        <v>155</v>
      </c>
      <c r="AD400" s="41">
        <v>143</v>
      </c>
      <c r="AE400" s="41">
        <v>423</v>
      </c>
      <c r="AF400" s="41"/>
      <c r="AG400" s="52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0"/>
      <c r="BK400" s="40"/>
      <c r="BL400" s="40"/>
      <c r="BM400" s="40"/>
      <c r="BN400" s="40"/>
      <c r="BO400" s="40"/>
      <c r="BP400" s="40"/>
      <c r="BQ400" s="40"/>
      <c r="BR400" s="40"/>
      <c r="BS400" s="40"/>
      <c r="BT400" s="40"/>
      <c r="BU400" s="40"/>
      <c r="BV400" s="40"/>
      <c r="BW400" s="40"/>
      <c r="BX400" s="40"/>
      <c r="BY400" s="40"/>
      <c r="BZ400" s="40"/>
      <c r="CA400" s="40"/>
      <c r="CB400" s="40"/>
      <c r="CC400" s="40"/>
      <c r="CD400" s="40"/>
      <c r="CE400" s="40"/>
      <c r="CF400" s="40"/>
      <c r="CG400" s="40"/>
      <c r="CH400" s="40"/>
      <c r="CI400" s="40"/>
      <c r="CJ400" s="40"/>
      <c r="CK400" s="40"/>
      <c r="CL400" s="40"/>
      <c r="CM400" s="40"/>
      <c r="CN400" s="40"/>
      <c r="CO400" s="40"/>
      <c r="CP400" s="40"/>
      <c r="CQ400" s="40"/>
      <c r="CR400" s="40"/>
      <c r="CS400" s="40"/>
      <c r="CT400" s="40"/>
      <c r="CU400" s="40"/>
      <c r="CV400" s="40"/>
      <c r="CW400" s="40"/>
      <c r="CX400" s="40"/>
      <c r="CY400" s="40"/>
      <c r="CZ400" s="40"/>
      <c r="DA400" s="40"/>
      <c r="DB400" s="40"/>
      <c r="DC400" s="40"/>
      <c r="DD400" s="40"/>
      <c r="DE400" s="40"/>
      <c r="DF400" s="40"/>
      <c r="DG400" s="40"/>
      <c r="DH400" s="40"/>
      <c r="DI400" s="40"/>
      <c r="DJ400" s="40"/>
      <c r="DK400" s="40"/>
      <c r="DL400" s="40"/>
      <c r="DM400" s="40"/>
      <c r="DN400" s="40"/>
      <c r="DO400" s="40"/>
      <c r="DP400" s="40"/>
      <c r="DQ400" s="40"/>
      <c r="DR400" s="40"/>
      <c r="DS400" s="40"/>
      <c r="DT400" s="40"/>
      <c r="DU400" s="40"/>
      <c r="DV400" s="40"/>
      <c r="DW400" s="40"/>
      <c r="DX400" s="40"/>
      <c r="DY400" s="40"/>
      <c r="DZ400" s="40"/>
      <c r="EA400" s="40"/>
      <c r="EB400" s="40"/>
      <c r="EC400" s="40"/>
      <c r="ED400" s="40"/>
      <c r="EE400" s="40"/>
      <c r="EF400" s="40"/>
      <c r="EG400" s="40"/>
      <c r="EH400" s="40"/>
      <c r="EI400" s="40"/>
      <c r="EJ400" s="40"/>
      <c r="EK400" s="40"/>
      <c r="EL400" s="40"/>
      <c r="EM400" s="40"/>
      <c r="EN400" s="40"/>
      <c r="EO400" s="40"/>
      <c r="EP400" s="40"/>
      <c r="EQ400" s="40"/>
      <c r="ER400" s="40"/>
      <c r="ES400" s="40"/>
      <c r="ET400" s="40"/>
      <c r="EU400" s="40"/>
      <c r="EV400" s="40"/>
      <c r="EW400" s="40"/>
      <c r="EX400" s="40"/>
      <c r="EY400" s="40"/>
      <c r="EZ400" s="40"/>
      <c r="FA400" s="40"/>
      <c r="FB400" s="40"/>
      <c r="FC400" s="40"/>
      <c r="FD400" s="40"/>
      <c r="FE400" s="40"/>
      <c r="FF400" s="40"/>
      <c r="FG400" s="40"/>
      <c r="FH400" s="40"/>
      <c r="FI400" s="40"/>
      <c r="FJ400" s="40"/>
      <c r="FK400" s="40"/>
      <c r="FL400" s="40"/>
      <c r="FM400" s="40"/>
      <c r="FN400" s="40"/>
      <c r="FO400" s="40"/>
      <c r="FP400" s="40"/>
      <c r="FQ400" s="40"/>
      <c r="FR400" s="40"/>
      <c r="FS400" s="40"/>
      <c r="FT400" s="40"/>
      <c r="FU400" s="40"/>
      <c r="FV400" s="40"/>
      <c r="FW400" s="40"/>
      <c r="FX400" s="40"/>
      <c r="FY400" s="40"/>
      <c r="FZ400" s="40"/>
      <c r="GA400" s="40"/>
      <c r="GB400" s="40"/>
      <c r="GC400" s="40"/>
      <c r="GD400" s="40"/>
      <c r="GE400" s="40"/>
      <c r="GF400" s="40"/>
      <c r="GG400" s="40"/>
      <c r="GH400" s="40"/>
      <c r="GI400" s="40"/>
      <c r="GJ400" s="40"/>
    </row>
    <row r="401" spans="1:192" s="64" customFormat="1" x14ac:dyDescent="0.2">
      <c r="A401" s="40"/>
      <c r="B401" s="51" t="s">
        <v>931</v>
      </c>
      <c r="C401" s="40"/>
      <c r="D401" s="44"/>
      <c r="E401" s="44">
        <f>SUM(E399:E400)</f>
        <v>58014</v>
      </c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52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0"/>
      <c r="CG401" s="40"/>
      <c r="CH401" s="40"/>
      <c r="CI401" s="40"/>
      <c r="CJ401" s="40"/>
      <c r="CK401" s="40"/>
      <c r="CL401" s="40"/>
      <c r="CM401" s="40"/>
      <c r="CN401" s="40"/>
      <c r="CO401" s="40"/>
      <c r="CP401" s="40"/>
      <c r="CQ401" s="40"/>
      <c r="CR401" s="40"/>
      <c r="CS401" s="40"/>
      <c r="CT401" s="40"/>
      <c r="CU401" s="40"/>
      <c r="CV401" s="40"/>
      <c r="CW401" s="40"/>
      <c r="CX401" s="40"/>
      <c r="CY401" s="40"/>
      <c r="CZ401" s="40"/>
      <c r="DA401" s="40"/>
      <c r="DB401" s="40"/>
      <c r="DC401" s="40"/>
      <c r="DD401" s="40"/>
      <c r="DE401" s="40"/>
      <c r="DF401" s="40"/>
      <c r="DG401" s="40"/>
      <c r="DH401" s="40"/>
      <c r="DI401" s="40"/>
      <c r="DJ401" s="40"/>
      <c r="DK401" s="40"/>
      <c r="DL401" s="40"/>
      <c r="DM401" s="40"/>
      <c r="DN401" s="40"/>
      <c r="DO401" s="40"/>
      <c r="DP401" s="40"/>
      <c r="DQ401" s="40"/>
      <c r="DR401" s="40"/>
      <c r="DS401" s="40"/>
      <c r="DT401" s="40"/>
      <c r="DU401" s="40"/>
      <c r="DV401" s="40"/>
      <c r="DW401" s="40"/>
      <c r="DX401" s="40"/>
      <c r="DY401" s="40"/>
      <c r="DZ401" s="40"/>
      <c r="EA401" s="40"/>
      <c r="EB401" s="40"/>
      <c r="EC401" s="40"/>
      <c r="ED401" s="40"/>
      <c r="EE401" s="40"/>
      <c r="EF401" s="40"/>
      <c r="EG401" s="40"/>
      <c r="EH401" s="40"/>
      <c r="EI401" s="40"/>
      <c r="EJ401" s="40"/>
      <c r="EK401" s="40"/>
      <c r="EL401" s="40"/>
      <c r="EM401" s="40"/>
      <c r="EN401" s="40"/>
      <c r="EO401" s="40"/>
      <c r="EP401" s="40"/>
      <c r="EQ401" s="40"/>
      <c r="ER401" s="40"/>
      <c r="ES401" s="40"/>
      <c r="ET401" s="40"/>
      <c r="EU401" s="40"/>
      <c r="EV401" s="40"/>
      <c r="EW401" s="40"/>
      <c r="EX401" s="40"/>
      <c r="EY401" s="40"/>
      <c r="EZ401" s="40"/>
      <c r="FA401" s="40"/>
      <c r="FB401" s="40"/>
      <c r="FC401" s="40"/>
      <c r="FD401" s="40"/>
      <c r="FE401" s="40"/>
      <c r="FF401" s="40"/>
      <c r="FG401" s="40"/>
      <c r="FH401" s="40"/>
      <c r="FI401" s="40"/>
      <c r="FJ401" s="40"/>
      <c r="FK401" s="40"/>
      <c r="FL401" s="40"/>
      <c r="FM401" s="40"/>
      <c r="FN401" s="40"/>
      <c r="FO401" s="40"/>
      <c r="FP401" s="40"/>
      <c r="FQ401" s="40"/>
      <c r="FR401" s="40"/>
      <c r="FS401" s="40"/>
      <c r="FT401" s="40"/>
      <c r="FU401" s="40"/>
      <c r="FV401" s="40"/>
      <c r="FW401" s="40"/>
      <c r="FX401" s="40"/>
      <c r="FY401" s="40"/>
      <c r="FZ401" s="40"/>
      <c r="GA401" s="40"/>
      <c r="GB401" s="40"/>
      <c r="GC401" s="40"/>
      <c r="GD401" s="40"/>
      <c r="GE401" s="40"/>
      <c r="GF401" s="40"/>
      <c r="GG401" s="40"/>
      <c r="GH401" s="40"/>
      <c r="GI401" s="40"/>
      <c r="GJ401" s="40"/>
    </row>
    <row r="402" spans="1:192" s="64" customFormat="1" x14ac:dyDescent="0.2">
      <c r="A402" s="40"/>
      <c r="B402" s="51" t="s">
        <v>934</v>
      </c>
      <c r="C402" s="40"/>
      <c r="E402" s="67">
        <f>SUM(E398:E400)/E368*100</f>
        <v>8.7595182733470356</v>
      </c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52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0"/>
      <c r="BK402" s="40"/>
      <c r="BL402" s="40"/>
      <c r="BM402" s="40"/>
      <c r="BN402" s="40"/>
      <c r="BO402" s="40"/>
      <c r="BP402" s="40"/>
      <c r="BQ402" s="40"/>
      <c r="BR402" s="40"/>
      <c r="BS402" s="40"/>
      <c r="BT402" s="40"/>
      <c r="BU402" s="40"/>
      <c r="BV402" s="40"/>
      <c r="BW402" s="40"/>
      <c r="BX402" s="40"/>
      <c r="BY402" s="40"/>
      <c r="BZ402" s="40"/>
      <c r="CA402" s="40"/>
      <c r="CB402" s="40"/>
      <c r="CC402" s="40"/>
      <c r="CD402" s="40"/>
      <c r="CE402" s="40"/>
      <c r="CF402" s="40"/>
      <c r="CG402" s="40"/>
      <c r="CH402" s="40"/>
      <c r="CI402" s="40"/>
      <c r="CJ402" s="40"/>
      <c r="CK402" s="40"/>
      <c r="CL402" s="40"/>
      <c r="CM402" s="40"/>
      <c r="CN402" s="40"/>
      <c r="CO402" s="40"/>
      <c r="CP402" s="40"/>
      <c r="CQ402" s="40"/>
      <c r="CR402" s="40"/>
      <c r="CS402" s="40"/>
      <c r="CT402" s="40"/>
      <c r="CU402" s="40"/>
      <c r="CV402" s="40"/>
      <c r="CW402" s="40"/>
      <c r="CX402" s="40"/>
      <c r="CY402" s="40"/>
      <c r="CZ402" s="40"/>
      <c r="DA402" s="40"/>
      <c r="DB402" s="40"/>
      <c r="DC402" s="40"/>
      <c r="DD402" s="40"/>
      <c r="DE402" s="40"/>
      <c r="DF402" s="40"/>
      <c r="DG402" s="40"/>
      <c r="DH402" s="40"/>
      <c r="DI402" s="40"/>
      <c r="DJ402" s="40"/>
      <c r="DK402" s="40"/>
      <c r="DL402" s="40"/>
      <c r="DM402" s="40"/>
      <c r="DN402" s="40"/>
      <c r="DO402" s="40"/>
      <c r="DP402" s="40"/>
      <c r="DQ402" s="40"/>
      <c r="DR402" s="40"/>
      <c r="DS402" s="40"/>
      <c r="DT402" s="40"/>
      <c r="DU402" s="40"/>
      <c r="DV402" s="40"/>
      <c r="DW402" s="40"/>
      <c r="DX402" s="40"/>
      <c r="DY402" s="40"/>
      <c r="DZ402" s="40"/>
      <c r="EA402" s="40"/>
      <c r="EB402" s="40"/>
      <c r="EC402" s="40"/>
      <c r="ED402" s="40"/>
      <c r="EE402" s="40"/>
      <c r="EF402" s="40"/>
      <c r="EG402" s="40"/>
      <c r="EH402" s="40"/>
      <c r="EI402" s="40"/>
      <c r="EJ402" s="40"/>
      <c r="EK402" s="40"/>
      <c r="EL402" s="40"/>
      <c r="EM402" s="40"/>
      <c r="EN402" s="40"/>
      <c r="EO402" s="40"/>
      <c r="EP402" s="40"/>
      <c r="EQ402" s="40"/>
      <c r="ER402" s="40"/>
      <c r="ES402" s="40"/>
      <c r="ET402" s="40"/>
      <c r="EU402" s="40"/>
      <c r="EV402" s="40"/>
      <c r="EW402" s="40"/>
      <c r="EX402" s="40"/>
      <c r="EY402" s="40"/>
      <c r="EZ402" s="40"/>
      <c r="FA402" s="40"/>
      <c r="FB402" s="40"/>
      <c r="FC402" s="40"/>
      <c r="FD402" s="40"/>
      <c r="FE402" s="40"/>
      <c r="FF402" s="40"/>
      <c r="FG402" s="40"/>
      <c r="FH402" s="40"/>
      <c r="FI402" s="40"/>
      <c r="FJ402" s="40"/>
      <c r="FK402" s="40"/>
      <c r="FL402" s="40"/>
      <c r="FM402" s="40"/>
      <c r="FN402" s="40"/>
      <c r="FO402" s="40"/>
      <c r="FP402" s="40"/>
      <c r="FQ402" s="40"/>
      <c r="FR402" s="40"/>
      <c r="FS402" s="40"/>
      <c r="FT402" s="40"/>
      <c r="FU402" s="40"/>
      <c r="FV402" s="40"/>
      <c r="FW402" s="40"/>
      <c r="FX402" s="40"/>
      <c r="FY402" s="40"/>
      <c r="FZ402" s="40"/>
      <c r="GA402" s="40"/>
      <c r="GB402" s="40"/>
      <c r="GC402" s="40"/>
      <c r="GD402" s="40"/>
      <c r="GE402" s="40"/>
      <c r="GF402" s="40"/>
      <c r="GG402" s="40"/>
      <c r="GH402" s="40"/>
      <c r="GI402" s="40"/>
      <c r="GJ402" s="40"/>
    </row>
    <row r="403" spans="1:192" s="64" customFormat="1" x14ac:dyDescent="0.2">
      <c r="A403" s="40"/>
      <c r="B403" s="51" t="s">
        <v>932</v>
      </c>
      <c r="C403" s="40"/>
      <c r="D403" s="44"/>
      <c r="E403" s="44">
        <f>SUM(E395:E400)/D368*100</f>
        <v>6.0504734512189584</v>
      </c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52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0"/>
      <c r="BK403" s="40"/>
      <c r="BL403" s="40"/>
      <c r="BM403" s="40"/>
      <c r="BN403" s="40"/>
      <c r="BO403" s="40"/>
      <c r="BP403" s="40"/>
      <c r="BQ403" s="40"/>
      <c r="BR403" s="40"/>
      <c r="BS403" s="40"/>
      <c r="BT403" s="40"/>
      <c r="BU403" s="40"/>
      <c r="BV403" s="40"/>
      <c r="BW403" s="40"/>
      <c r="BX403" s="40"/>
      <c r="BY403" s="40"/>
      <c r="BZ403" s="40"/>
      <c r="CA403" s="40"/>
      <c r="CB403" s="40"/>
      <c r="CC403" s="40"/>
      <c r="CD403" s="40"/>
      <c r="CE403" s="40"/>
      <c r="CF403" s="40"/>
      <c r="CG403" s="40"/>
      <c r="CH403" s="40"/>
      <c r="CI403" s="40"/>
      <c r="CJ403" s="40"/>
      <c r="CK403" s="40"/>
      <c r="CL403" s="40"/>
      <c r="CM403" s="40"/>
      <c r="CN403" s="40"/>
      <c r="CO403" s="40"/>
      <c r="CP403" s="40"/>
      <c r="CQ403" s="40"/>
      <c r="CR403" s="40"/>
      <c r="CS403" s="40"/>
      <c r="CT403" s="40"/>
      <c r="CU403" s="40"/>
      <c r="CV403" s="40"/>
      <c r="CW403" s="40"/>
      <c r="CX403" s="40"/>
      <c r="CY403" s="40"/>
      <c r="CZ403" s="40"/>
      <c r="DA403" s="40"/>
      <c r="DB403" s="40"/>
      <c r="DC403" s="40"/>
      <c r="DD403" s="40"/>
      <c r="DE403" s="40"/>
      <c r="DF403" s="40"/>
      <c r="DG403" s="40"/>
      <c r="DH403" s="40"/>
      <c r="DI403" s="40"/>
      <c r="DJ403" s="40"/>
      <c r="DK403" s="40"/>
      <c r="DL403" s="40"/>
      <c r="DM403" s="40"/>
      <c r="DN403" s="40"/>
      <c r="DO403" s="40"/>
      <c r="DP403" s="40"/>
      <c r="DQ403" s="40"/>
      <c r="DR403" s="40"/>
      <c r="DS403" s="40"/>
      <c r="DT403" s="40"/>
      <c r="DU403" s="40"/>
      <c r="DV403" s="40"/>
      <c r="DW403" s="40"/>
      <c r="DX403" s="40"/>
      <c r="DY403" s="40"/>
      <c r="DZ403" s="40"/>
      <c r="EA403" s="40"/>
      <c r="EB403" s="40"/>
      <c r="EC403" s="40"/>
      <c r="ED403" s="40"/>
      <c r="EE403" s="40"/>
      <c r="EF403" s="40"/>
      <c r="EG403" s="40"/>
      <c r="EH403" s="40"/>
      <c r="EI403" s="40"/>
      <c r="EJ403" s="40"/>
      <c r="EK403" s="40"/>
      <c r="EL403" s="40"/>
      <c r="EM403" s="40"/>
      <c r="EN403" s="40"/>
      <c r="EO403" s="40"/>
      <c r="EP403" s="40"/>
      <c r="EQ403" s="40"/>
      <c r="ER403" s="40"/>
      <c r="ES403" s="40"/>
      <c r="ET403" s="40"/>
      <c r="EU403" s="40"/>
      <c r="EV403" s="40"/>
      <c r="EW403" s="40"/>
      <c r="EX403" s="40"/>
      <c r="EY403" s="40"/>
      <c r="EZ403" s="40"/>
      <c r="FA403" s="40"/>
      <c r="FB403" s="40"/>
      <c r="FC403" s="40"/>
      <c r="FD403" s="40"/>
      <c r="FE403" s="40"/>
      <c r="FF403" s="40"/>
      <c r="FG403" s="40"/>
      <c r="FH403" s="40"/>
      <c r="FI403" s="40"/>
      <c r="FJ403" s="40"/>
      <c r="FK403" s="40"/>
      <c r="FL403" s="40"/>
      <c r="FM403" s="40"/>
      <c r="FN403" s="40"/>
      <c r="FO403" s="40"/>
      <c r="FP403" s="40"/>
      <c r="FQ403" s="40"/>
      <c r="FR403" s="40"/>
      <c r="FS403" s="40"/>
      <c r="FT403" s="40"/>
      <c r="FU403" s="40"/>
      <c r="FV403" s="40"/>
      <c r="FW403" s="40"/>
      <c r="FX403" s="40"/>
      <c r="FY403" s="40"/>
      <c r="FZ403" s="40"/>
      <c r="GA403" s="40"/>
      <c r="GB403" s="40"/>
      <c r="GC403" s="40"/>
      <c r="GD403" s="40"/>
      <c r="GE403" s="40"/>
      <c r="GF403" s="40"/>
      <c r="GG403" s="40"/>
      <c r="GH403" s="40"/>
      <c r="GI403" s="40"/>
      <c r="GJ403" s="40"/>
    </row>
    <row r="404" spans="1:192" s="64" customFormat="1" x14ac:dyDescent="0.2">
      <c r="A404" s="40" t="s">
        <v>820</v>
      </c>
      <c r="B404" s="49" t="s">
        <v>821</v>
      </c>
      <c r="C404" s="40" t="s">
        <v>66</v>
      </c>
      <c r="D404" s="41">
        <v>181075</v>
      </c>
      <c r="E404" s="41">
        <f t="shared" si="0"/>
        <v>35549</v>
      </c>
      <c r="F404" s="41">
        <v>2093</v>
      </c>
      <c r="G404" s="41">
        <v>2087</v>
      </c>
      <c r="H404" s="41">
        <v>1945</v>
      </c>
      <c r="I404" s="41">
        <v>1995</v>
      </c>
      <c r="J404" s="41">
        <v>2154</v>
      </c>
      <c r="K404" s="41">
        <v>2027</v>
      </c>
      <c r="L404" s="41">
        <v>2197</v>
      </c>
      <c r="M404" s="41">
        <v>2203</v>
      </c>
      <c r="N404" s="41">
        <v>1721</v>
      </c>
      <c r="O404" s="41">
        <v>1693</v>
      </c>
      <c r="P404" s="41">
        <v>1581</v>
      </c>
      <c r="Q404" s="41">
        <v>1449</v>
      </c>
      <c r="R404" s="41">
        <v>1422</v>
      </c>
      <c r="S404" s="41">
        <v>1211</v>
      </c>
      <c r="T404" s="41">
        <v>1182</v>
      </c>
      <c r="U404" s="41">
        <v>1132</v>
      </c>
      <c r="V404" s="41">
        <v>1058</v>
      </c>
      <c r="W404" s="41">
        <v>890</v>
      </c>
      <c r="X404" s="41">
        <v>854</v>
      </c>
      <c r="Y404" s="41">
        <v>780</v>
      </c>
      <c r="Z404" s="41">
        <v>745</v>
      </c>
      <c r="AA404" s="41">
        <v>567</v>
      </c>
      <c r="AB404" s="41">
        <v>504</v>
      </c>
      <c r="AC404" s="41">
        <v>462</v>
      </c>
      <c r="AD404" s="41">
        <v>353</v>
      </c>
      <c r="AE404" s="41">
        <v>1244</v>
      </c>
      <c r="AF404" s="41"/>
      <c r="AG404" s="52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40"/>
      <c r="CF404" s="40"/>
      <c r="CG404" s="40"/>
      <c r="CH404" s="40"/>
      <c r="CI404" s="40"/>
      <c r="CJ404" s="40"/>
      <c r="CK404" s="40"/>
      <c r="CL404" s="40"/>
      <c r="CM404" s="40"/>
      <c r="CN404" s="40"/>
      <c r="CO404" s="40"/>
      <c r="CP404" s="40"/>
      <c r="CQ404" s="40"/>
      <c r="CR404" s="40"/>
      <c r="CS404" s="40"/>
      <c r="CT404" s="40"/>
      <c r="CU404" s="40"/>
      <c r="CV404" s="40"/>
      <c r="CW404" s="40"/>
      <c r="CX404" s="40"/>
      <c r="CY404" s="40"/>
      <c r="CZ404" s="40"/>
      <c r="DA404" s="40"/>
      <c r="DB404" s="40"/>
      <c r="DC404" s="40"/>
      <c r="DD404" s="40"/>
      <c r="DE404" s="40"/>
      <c r="DF404" s="40"/>
      <c r="DG404" s="40"/>
      <c r="DH404" s="40"/>
      <c r="DI404" s="40"/>
      <c r="DJ404" s="40"/>
      <c r="DK404" s="40"/>
      <c r="DL404" s="40"/>
      <c r="DM404" s="40"/>
      <c r="DN404" s="40"/>
      <c r="DO404" s="40"/>
      <c r="DP404" s="40"/>
      <c r="DQ404" s="40"/>
      <c r="DR404" s="40"/>
      <c r="DS404" s="40"/>
      <c r="DT404" s="40"/>
      <c r="DU404" s="40"/>
      <c r="DV404" s="40"/>
      <c r="DW404" s="40"/>
      <c r="DX404" s="40"/>
      <c r="DY404" s="40"/>
      <c r="DZ404" s="40"/>
      <c r="EA404" s="40"/>
      <c r="EB404" s="40"/>
      <c r="EC404" s="40"/>
      <c r="ED404" s="40"/>
      <c r="EE404" s="40"/>
      <c r="EF404" s="40"/>
      <c r="EG404" s="40"/>
      <c r="EH404" s="40"/>
      <c r="EI404" s="40"/>
      <c r="EJ404" s="40"/>
      <c r="EK404" s="40"/>
      <c r="EL404" s="40"/>
      <c r="EM404" s="40"/>
      <c r="EN404" s="40"/>
      <c r="EO404" s="40"/>
      <c r="EP404" s="40"/>
      <c r="EQ404" s="40"/>
      <c r="ER404" s="40"/>
      <c r="ES404" s="40"/>
      <c r="ET404" s="40"/>
      <c r="EU404" s="40"/>
      <c r="EV404" s="40"/>
      <c r="EW404" s="40"/>
      <c r="EX404" s="40"/>
      <c r="EY404" s="40"/>
      <c r="EZ404" s="40"/>
      <c r="FA404" s="40"/>
      <c r="FB404" s="40"/>
      <c r="FC404" s="40"/>
      <c r="FD404" s="40"/>
      <c r="FE404" s="40"/>
      <c r="FF404" s="40"/>
      <c r="FG404" s="40"/>
      <c r="FH404" s="40"/>
      <c r="FI404" s="40"/>
      <c r="FJ404" s="40"/>
      <c r="FK404" s="40"/>
      <c r="FL404" s="40"/>
      <c r="FM404" s="40"/>
      <c r="FN404" s="40"/>
      <c r="FO404" s="40"/>
      <c r="FP404" s="40"/>
      <c r="FQ404" s="40"/>
      <c r="FR404" s="40"/>
      <c r="FS404" s="40"/>
      <c r="FT404" s="40"/>
      <c r="FU404" s="40"/>
      <c r="FV404" s="40"/>
      <c r="FW404" s="40"/>
      <c r="FX404" s="40"/>
      <c r="FY404" s="40"/>
      <c r="FZ404" s="40"/>
      <c r="GA404" s="40"/>
      <c r="GB404" s="40"/>
      <c r="GC404" s="40"/>
      <c r="GD404" s="40"/>
      <c r="GE404" s="40"/>
      <c r="GF404" s="40"/>
      <c r="GG404" s="40"/>
      <c r="GH404" s="40"/>
      <c r="GI404" s="40"/>
      <c r="GJ404" s="40"/>
    </row>
    <row r="405" spans="1:192" s="64" customFormat="1" x14ac:dyDescent="0.2">
      <c r="A405" s="40" t="s">
        <v>822</v>
      </c>
      <c r="B405" s="49" t="s">
        <v>823</v>
      </c>
      <c r="C405" s="40" t="s">
        <v>66</v>
      </c>
      <c r="D405" s="41">
        <v>69862</v>
      </c>
      <c r="E405" s="41">
        <f t="shared" si="0"/>
        <v>14192</v>
      </c>
      <c r="F405" s="41">
        <v>827</v>
      </c>
      <c r="G405" s="41">
        <v>776</v>
      </c>
      <c r="H405" s="41">
        <v>765</v>
      </c>
      <c r="I405" s="41">
        <v>777</v>
      </c>
      <c r="J405" s="41">
        <v>771</v>
      </c>
      <c r="K405" s="41">
        <v>865</v>
      </c>
      <c r="L405" s="41">
        <v>805</v>
      </c>
      <c r="M405" s="41">
        <v>914</v>
      </c>
      <c r="N405" s="41">
        <v>680</v>
      </c>
      <c r="O405" s="41">
        <v>671</v>
      </c>
      <c r="P405" s="41">
        <v>653</v>
      </c>
      <c r="Q405" s="41">
        <v>639</v>
      </c>
      <c r="R405" s="41">
        <v>606</v>
      </c>
      <c r="S405" s="41">
        <v>480</v>
      </c>
      <c r="T405" s="41">
        <v>488</v>
      </c>
      <c r="U405" s="41">
        <v>449</v>
      </c>
      <c r="V405" s="41">
        <v>392</v>
      </c>
      <c r="W405" s="41">
        <v>389</v>
      </c>
      <c r="X405" s="41">
        <v>374</v>
      </c>
      <c r="Y405" s="41">
        <v>303</v>
      </c>
      <c r="Z405" s="41">
        <v>236</v>
      </c>
      <c r="AA405" s="41">
        <v>260</v>
      </c>
      <c r="AB405" s="41">
        <v>194</v>
      </c>
      <c r="AC405" s="41">
        <v>172</v>
      </c>
      <c r="AD405" s="41">
        <v>166</v>
      </c>
      <c r="AE405" s="41">
        <v>540</v>
      </c>
      <c r="AF405" s="41"/>
      <c r="AG405" s="52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0"/>
      <c r="BK405" s="40"/>
      <c r="BL405" s="40"/>
      <c r="BM405" s="40"/>
      <c r="BN405" s="40"/>
      <c r="BO405" s="40"/>
      <c r="BP405" s="40"/>
      <c r="BQ405" s="40"/>
      <c r="BR405" s="40"/>
      <c r="BS405" s="40"/>
      <c r="BT405" s="40"/>
      <c r="BU405" s="40"/>
      <c r="BV405" s="40"/>
      <c r="BW405" s="40"/>
      <c r="BX405" s="40"/>
      <c r="BY405" s="40"/>
      <c r="BZ405" s="40"/>
      <c r="CA405" s="40"/>
      <c r="CB405" s="40"/>
      <c r="CC405" s="40"/>
      <c r="CD405" s="40"/>
      <c r="CE405" s="40"/>
      <c r="CF405" s="40"/>
      <c r="CG405" s="40"/>
      <c r="CH405" s="40"/>
      <c r="CI405" s="40"/>
      <c r="CJ405" s="40"/>
      <c r="CK405" s="40"/>
      <c r="CL405" s="40"/>
      <c r="CM405" s="40"/>
      <c r="CN405" s="40"/>
      <c r="CO405" s="40"/>
      <c r="CP405" s="40"/>
      <c r="CQ405" s="40"/>
      <c r="CR405" s="40"/>
      <c r="CS405" s="40"/>
      <c r="CT405" s="40"/>
      <c r="CU405" s="40"/>
      <c r="CV405" s="40"/>
      <c r="CW405" s="40"/>
      <c r="CX405" s="40"/>
      <c r="CY405" s="40"/>
      <c r="CZ405" s="40"/>
      <c r="DA405" s="40"/>
      <c r="DB405" s="40"/>
      <c r="DC405" s="40"/>
      <c r="DD405" s="40"/>
      <c r="DE405" s="40"/>
      <c r="DF405" s="40"/>
      <c r="DG405" s="40"/>
      <c r="DH405" s="40"/>
      <c r="DI405" s="40"/>
      <c r="DJ405" s="40"/>
      <c r="DK405" s="40"/>
      <c r="DL405" s="40"/>
      <c r="DM405" s="40"/>
      <c r="DN405" s="40"/>
      <c r="DO405" s="40"/>
      <c r="DP405" s="40"/>
      <c r="DQ405" s="40"/>
      <c r="DR405" s="40"/>
      <c r="DS405" s="40"/>
      <c r="DT405" s="40"/>
      <c r="DU405" s="40"/>
      <c r="DV405" s="40"/>
      <c r="DW405" s="40"/>
      <c r="DX405" s="40"/>
      <c r="DY405" s="40"/>
      <c r="DZ405" s="40"/>
      <c r="EA405" s="40"/>
      <c r="EB405" s="40"/>
      <c r="EC405" s="40"/>
      <c r="ED405" s="40"/>
      <c r="EE405" s="40"/>
      <c r="EF405" s="40"/>
      <c r="EG405" s="40"/>
      <c r="EH405" s="40"/>
      <c r="EI405" s="40"/>
      <c r="EJ405" s="40"/>
      <c r="EK405" s="40"/>
      <c r="EL405" s="40"/>
      <c r="EM405" s="40"/>
      <c r="EN405" s="40"/>
      <c r="EO405" s="40"/>
      <c r="EP405" s="40"/>
      <c r="EQ405" s="40"/>
      <c r="ER405" s="40"/>
      <c r="ES405" s="40"/>
      <c r="ET405" s="40"/>
      <c r="EU405" s="40"/>
      <c r="EV405" s="40"/>
      <c r="EW405" s="40"/>
      <c r="EX405" s="40"/>
      <c r="EY405" s="40"/>
      <c r="EZ405" s="40"/>
      <c r="FA405" s="40"/>
      <c r="FB405" s="40"/>
      <c r="FC405" s="40"/>
      <c r="FD405" s="40"/>
      <c r="FE405" s="40"/>
      <c r="FF405" s="40"/>
      <c r="FG405" s="40"/>
      <c r="FH405" s="40"/>
      <c r="FI405" s="40"/>
      <c r="FJ405" s="40"/>
      <c r="FK405" s="40"/>
      <c r="FL405" s="40"/>
      <c r="FM405" s="40"/>
      <c r="FN405" s="40"/>
      <c r="FO405" s="40"/>
      <c r="FP405" s="40"/>
      <c r="FQ405" s="40"/>
      <c r="FR405" s="40"/>
      <c r="FS405" s="40"/>
      <c r="FT405" s="40"/>
      <c r="FU405" s="40"/>
      <c r="FV405" s="40"/>
      <c r="FW405" s="40"/>
      <c r="FX405" s="40"/>
      <c r="FY405" s="40"/>
      <c r="FZ405" s="40"/>
      <c r="GA405" s="40"/>
      <c r="GB405" s="40"/>
      <c r="GC405" s="40"/>
      <c r="GD405" s="40"/>
      <c r="GE405" s="40"/>
      <c r="GF405" s="40"/>
      <c r="GG405" s="40"/>
      <c r="GH405" s="40"/>
      <c r="GI405" s="40"/>
      <c r="GJ405" s="40"/>
    </row>
    <row r="406" spans="1:192" s="64" customFormat="1" x14ac:dyDescent="0.2">
      <c r="A406" s="40" t="s">
        <v>824</v>
      </c>
      <c r="B406" s="49" t="s">
        <v>825</v>
      </c>
      <c r="C406" s="40" t="s">
        <v>66</v>
      </c>
      <c r="D406" s="41">
        <v>93961</v>
      </c>
      <c r="E406" s="41">
        <f t="shared" si="0"/>
        <v>19336</v>
      </c>
      <c r="F406" s="41">
        <v>1111</v>
      </c>
      <c r="G406" s="41">
        <v>1094</v>
      </c>
      <c r="H406" s="41">
        <v>1062</v>
      </c>
      <c r="I406" s="41">
        <v>1084</v>
      </c>
      <c r="J406" s="41">
        <v>1060</v>
      </c>
      <c r="K406" s="41">
        <v>1071</v>
      </c>
      <c r="L406" s="41">
        <v>1120</v>
      </c>
      <c r="M406" s="41">
        <v>1211</v>
      </c>
      <c r="N406" s="41">
        <v>862</v>
      </c>
      <c r="O406" s="41">
        <v>924</v>
      </c>
      <c r="P406" s="41">
        <v>821</v>
      </c>
      <c r="Q406" s="41">
        <v>788</v>
      </c>
      <c r="R406" s="41">
        <v>724</v>
      </c>
      <c r="S406" s="41">
        <v>668</v>
      </c>
      <c r="T406" s="41">
        <v>602</v>
      </c>
      <c r="U406" s="41">
        <v>599</v>
      </c>
      <c r="V406" s="41">
        <v>571</v>
      </c>
      <c r="W406" s="41">
        <v>503</v>
      </c>
      <c r="X406" s="41">
        <v>491</v>
      </c>
      <c r="Y406" s="41">
        <v>446</v>
      </c>
      <c r="Z406" s="41">
        <v>408</v>
      </c>
      <c r="AA406" s="41">
        <v>374</v>
      </c>
      <c r="AB406" s="41">
        <v>332</v>
      </c>
      <c r="AC406" s="41">
        <v>291</v>
      </c>
      <c r="AD406" s="41">
        <v>256</v>
      </c>
      <c r="AE406" s="41">
        <v>863</v>
      </c>
      <c r="AF406" s="41"/>
      <c r="AG406" s="52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0"/>
      <c r="CG406" s="40"/>
      <c r="CH406" s="40"/>
      <c r="CI406" s="40"/>
      <c r="CJ406" s="40"/>
      <c r="CK406" s="40"/>
      <c r="CL406" s="40"/>
      <c r="CM406" s="40"/>
      <c r="CN406" s="40"/>
      <c r="CO406" s="40"/>
      <c r="CP406" s="40"/>
      <c r="CQ406" s="40"/>
      <c r="CR406" s="40"/>
      <c r="CS406" s="40"/>
      <c r="CT406" s="40"/>
      <c r="CU406" s="40"/>
      <c r="CV406" s="40"/>
      <c r="CW406" s="40"/>
      <c r="CX406" s="40"/>
      <c r="CY406" s="40"/>
      <c r="CZ406" s="40"/>
      <c r="DA406" s="40"/>
      <c r="DB406" s="40"/>
      <c r="DC406" s="40"/>
      <c r="DD406" s="40"/>
      <c r="DE406" s="40"/>
      <c r="DF406" s="40"/>
      <c r="DG406" s="40"/>
      <c r="DH406" s="40"/>
      <c r="DI406" s="40"/>
      <c r="DJ406" s="40"/>
      <c r="DK406" s="40"/>
      <c r="DL406" s="40"/>
      <c r="DM406" s="40"/>
      <c r="DN406" s="40"/>
      <c r="DO406" s="40"/>
      <c r="DP406" s="40"/>
      <c r="DQ406" s="40"/>
      <c r="DR406" s="40"/>
      <c r="DS406" s="40"/>
      <c r="DT406" s="40"/>
      <c r="DU406" s="40"/>
      <c r="DV406" s="40"/>
      <c r="DW406" s="40"/>
      <c r="DX406" s="40"/>
      <c r="DY406" s="40"/>
      <c r="DZ406" s="40"/>
      <c r="EA406" s="40"/>
      <c r="EB406" s="40"/>
      <c r="EC406" s="40"/>
      <c r="ED406" s="40"/>
      <c r="EE406" s="40"/>
      <c r="EF406" s="40"/>
      <c r="EG406" s="40"/>
      <c r="EH406" s="40"/>
      <c r="EI406" s="40"/>
      <c r="EJ406" s="40"/>
      <c r="EK406" s="40"/>
      <c r="EL406" s="40"/>
      <c r="EM406" s="40"/>
      <c r="EN406" s="40"/>
      <c r="EO406" s="40"/>
      <c r="EP406" s="40"/>
      <c r="EQ406" s="40"/>
      <c r="ER406" s="40"/>
      <c r="ES406" s="40"/>
      <c r="ET406" s="40"/>
      <c r="EU406" s="40"/>
      <c r="EV406" s="40"/>
      <c r="EW406" s="40"/>
      <c r="EX406" s="40"/>
      <c r="EY406" s="40"/>
      <c r="EZ406" s="40"/>
      <c r="FA406" s="40"/>
      <c r="FB406" s="40"/>
      <c r="FC406" s="40"/>
      <c r="FD406" s="40"/>
      <c r="FE406" s="40"/>
      <c r="FF406" s="40"/>
      <c r="FG406" s="40"/>
      <c r="FH406" s="40"/>
      <c r="FI406" s="40"/>
      <c r="FJ406" s="40"/>
      <c r="FK406" s="40"/>
      <c r="FL406" s="40"/>
      <c r="FM406" s="40"/>
      <c r="FN406" s="40"/>
      <c r="FO406" s="40"/>
      <c r="FP406" s="40"/>
      <c r="FQ406" s="40"/>
      <c r="FR406" s="40"/>
      <c r="FS406" s="40"/>
      <c r="FT406" s="40"/>
      <c r="FU406" s="40"/>
      <c r="FV406" s="40"/>
      <c r="FW406" s="40"/>
      <c r="FX406" s="40"/>
      <c r="FY406" s="40"/>
      <c r="FZ406" s="40"/>
      <c r="GA406" s="40"/>
      <c r="GB406" s="40"/>
      <c r="GC406" s="40"/>
      <c r="GD406" s="40"/>
      <c r="GE406" s="40"/>
      <c r="GF406" s="40"/>
      <c r="GG406" s="40"/>
      <c r="GH406" s="40"/>
      <c r="GI406" s="40"/>
      <c r="GJ406" s="40"/>
    </row>
    <row r="407" spans="1:192" s="64" customFormat="1" x14ac:dyDescent="0.2">
      <c r="A407" s="40" t="s">
        <v>826</v>
      </c>
      <c r="B407" s="49" t="s">
        <v>827</v>
      </c>
      <c r="C407" s="40" t="s">
        <v>66</v>
      </c>
      <c r="D407" s="41">
        <v>94590</v>
      </c>
      <c r="E407" s="41">
        <f t="shared" si="0"/>
        <v>23891</v>
      </c>
      <c r="F407" s="41">
        <v>1292</v>
      </c>
      <c r="G407" s="41">
        <v>1215</v>
      </c>
      <c r="H407" s="41">
        <v>1274</v>
      </c>
      <c r="I407" s="41">
        <v>1309</v>
      </c>
      <c r="J407" s="41">
        <v>1325</v>
      </c>
      <c r="K407" s="41">
        <v>1309</v>
      </c>
      <c r="L407" s="41">
        <v>1348</v>
      </c>
      <c r="M407" s="41">
        <v>1470</v>
      </c>
      <c r="N407" s="41">
        <v>1146</v>
      </c>
      <c r="O407" s="41">
        <v>1125</v>
      </c>
      <c r="P407" s="41">
        <v>1090</v>
      </c>
      <c r="Q407" s="41">
        <v>1019</v>
      </c>
      <c r="R407" s="41">
        <v>907</v>
      </c>
      <c r="S407" s="41">
        <v>828</v>
      </c>
      <c r="T407" s="41">
        <v>797</v>
      </c>
      <c r="U407" s="41">
        <v>691</v>
      </c>
      <c r="V407" s="41">
        <v>675</v>
      </c>
      <c r="W407" s="41">
        <v>640</v>
      </c>
      <c r="X407" s="41">
        <v>601</v>
      </c>
      <c r="Y407" s="41">
        <v>546</v>
      </c>
      <c r="Z407" s="41">
        <v>516</v>
      </c>
      <c r="AA407" s="41">
        <v>468</v>
      </c>
      <c r="AB407" s="41">
        <v>402</v>
      </c>
      <c r="AC407" s="41">
        <v>359</v>
      </c>
      <c r="AD407" s="41">
        <v>283</v>
      </c>
      <c r="AE407" s="41">
        <v>1256</v>
      </c>
      <c r="AF407" s="41"/>
      <c r="AG407" s="52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0"/>
      <c r="BK407" s="40"/>
      <c r="BL407" s="40"/>
      <c r="BM407" s="40"/>
      <c r="BN407" s="40"/>
      <c r="BO407" s="40"/>
      <c r="BP407" s="40"/>
      <c r="BQ407" s="40"/>
      <c r="BR407" s="40"/>
      <c r="BS407" s="40"/>
      <c r="BT407" s="40"/>
      <c r="BU407" s="40"/>
      <c r="BV407" s="40"/>
      <c r="BW407" s="40"/>
      <c r="BX407" s="40"/>
      <c r="BY407" s="40"/>
      <c r="BZ407" s="40"/>
      <c r="CA407" s="40"/>
      <c r="CB407" s="40"/>
      <c r="CC407" s="40"/>
      <c r="CD407" s="40"/>
      <c r="CE407" s="40"/>
      <c r="CF407" s="40"/>
      <c r="CG407" s="40"/>
      <c r="CH407" s="40"/>
      <c r="CI407" s="40"/>
      <c r="CJ407" s="40"/>
      <c r="CK407" s="40"/>
      <c r="CL407" s="40"/>
      <c r="CM407" s="40"/>
      <c r="CN407" s="40"/>
      <c r="CO407" s="40"/>
      <c r="CP407" s="40"/>
      <c r="CQ407" s="40"/>
      <c r="CR407" s="40"/>
      <c r="CS407" s="40"/>
      <c r="CT407" s="40"/>
      <c r="CU407" s="40"/>
      <c r="CV407" s="40"/>
      <c r="CW407" s="40"/>
      <c r="CX407" s="40"/>
      <c r="CY407" s="40"/>
      <c r="CZ407" s="40"/>
      <c r="DA407" s="40"/>
      <c r="DB407" s="40"/>
      <c r="DC407" s="40"/>
      <c r="DD407" s="40"/>
      <c r="DE407" s="40"/>
      <c r="DF407" s="40"/>
      <c r="DG407" s="40"/>
      <c r="DH407" s="40"/>
      <c r="DI407" s="40"/>
      <c r="DJ407" s="40"/>
      <c r="DK407" s="40"/>
      <c r="DL407" s="40"/>
      <c r="DM407" s="40"/>
      <c r="DN407" s="40"/>
      <c r="DO407" s="40"/>
      <c r="DP407" s="40"/>
      <c r="DQ407" s="40"/>
      <c r="DR407" s="40"/>
      <c r="DS407" s="40"/>
      <c r="DT407" s="40"/>
      <c r="DU407" s="40"/>
      <c r="DV407" s="40"/>
      <c r="DW407" s="40"/>
      <c r="DX407" s="40"/>
      <c r="DY407" s="40"/>
      <c r="DZ407" s="40"/>
      <c r="EA407" s="40"/>
      <c r="EB407" s="40"/>
      <c r="EC407" s="40"/>
      <c r="ED407" s="40"/>
      <c r="EE407" s="40"/>
      <c r="EF407" s="40"/>
      <c r="EG407" s="40"/>
      <c r="EH407" s="40"/>
      <c r="EI407" s="40"/>
      <c r="EJ407" s="40"/>
      <c r="EK407" s="40"/>
      <c r="EL407" s="40"/>
      <c r="EM407" s="40"/>
      <c r="EN407" s="40"/>
      <c r="EO407" s="40"/>
      <c r="EP407" s="40"/>
      <c r="EQ407" s="40"/>
      <c r="ER407" s="40"/>
      <c r="ES407" s="40"/>
      <c r="ET407" s="40"/>
      <c r="EU407" s="40"/>
      <c r="EV407" s="40"/>
      <c r="EW407" s="40"/>
      <c r="EX407" s="40"/>
      <c r="EY407" s="40"/>
      <c r="EZ407" s="40"/>
      <c r="FA407" s="40"/>
      <c r="FB407" s="40"/>
      <c r="FC407" s="40"/>
      <c r="FD407" s="40"/>
      <c r="FE407" s="40"/>
      <c r="FF407" s="40"/>
      <c r="FG407" s="40"/>
      <c r="FH407" s="40"/>
      <c r="FI407" s="40"/>
      <c r="FJ407" s="40"/>
      <c r="FK407" s="40"/>
      <c r="FL407" s="40"/>
      <c r="FM407" s="40"/>
      <c r="FN407" s="40"/>
      <c r="FO407" s="40"/>
      <c r="FP407" s="40"/>
      <c r="FQ407" s="40"/>
      <c r="FR407" s="40"/>
      <c r="FS407" s="40"/>
      <c r="FT407" s="40"/>
      <c r="FU407" s="40"/>
      <c r="FV407" s="40"/>
      <c r="FW407" s="40"/>
      <c r="FX407" s="40"/>
      <c r="FY407" s="40"/>
      <c r="FZ407" s="40"/>
      <c r="GA407" s="40"/>
      <c r="GB407" s="40"/>
      <c r="GC407" s="40"/>
      <c r="GD407" s="40"/>
      <c r="GE407" s="40"/>
      <c r="GF407" s="40"/>
      <c r="GG407" s="40"/>
      <c r="GH407" s="40"/>
      <c r="GI407" s="40"/>
      <c r="GJ407" s="40"/>
    </row>
    <row r="408" spans="1:192" s="64" customFormat="1" x14ac:dyDescent="0.2">
      <c r="A408" s="40" t="s">
        <v>828</v>
      </c>
      <c r="B408" s="49" t="s">
        <v>829</v>
      </c>
      <c r="C408" s="40" t="s">
        <v>66</v>
      </c>
      <c r="D408" s="41">
        <v>154676</v>
      </c>
      <c r="E408" s="41">
        <f t="shared" si="0"/>
        <v>26670</v>
      </c>
      <c r="F408" s="41">
        <v>1500</v>
      </c>
      <c r="G408" s="41">
        <v>1490</v>
      </c>
      <c r="H408" s="41">
        <v>1393</v>
      </c>
      <c r="I408" s="41">
        <v>1323</v>
      </c>
      <c r="J408" s="41">
        <v>1466</v>
      </c>
      <c r="K408" s="41">
        <v>1461</v>
      </c>
      <c r="L408" s="41">
        <v>1583</v>
      </c>
      <c r="M408" s="41">
        <v>1693</v>
      </c>
      <c r="N408" s="41">
        <v>1231</v>
      </c>
      <c r="O408" s="41">
        <v>1194</v>
      </c>
      <c r="P408" s="41">
        <v>1133</v>
      </c>
      <c r="Q408" s="41">
        <v>1127</v>
      </c>
      <c r="R408" s="41">
        <v>1051</v>
      </c>
      <c r="S408" s="41">
        <v>928</v>
      </c>
      <c r="T408" s="41">
        <v>920</v>
      </c>
      <c r="U408" s="41">
        <v>868</v>
      </c>
      <c r="V408" s="41">
        <v>791</v>
      </c>
      <c r="W408" s="41">
        <v>796</v>
      </c>
      <c r="X408" s="41">
        <v>734</v>
      </c>
      <c r="Y408" s="41">
        <v>624</v>
      </c>
      <c r="Z408" s="41">
        <v>569</v>
      </c>
      <c r="AA408" s="41">
        <v>479</v>
      </c>
      <c r="AB408" s="41">
        <v>405</v>
      </c>
      <c r="AC408" s="41">
        <v>401</v>
      </c>
      <c r="AD408" s="41">
        <v>310</v>
      </c>
      <c r="AE408" s="41">
        <v>1200</v>
      </c>
      <c r="AF408" s="41"/>
      <c r="AG408" s="52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0"/>
      <c r="BK408" s="40"/>
      <c r="BL408" s="40"/>
      <c r="BM408" s="40"/>
      <c r="BN408" s="40"/>
      <c r="BO408" s="40"/>
      <c r="BP408" s="40"/>
      <c r="BQ408" s="40"/>
      <c r="BR408" s="40"/>
      <c r="BS408" s="40"/>
      <c r="BT408" s="40"/>
      <c r="BU408" s="40"/>
      <c r="BV408" s="40"/>
      <c r="BW408" s="40"/>
      <c r="BX408" s="40"/>
      <c r="BY408" s="40"/>
      <c r="BZ408" s="40"/>
      <c r="CA408" s="40"/>
      <c r="CB408" s="40"/>
      <c r="CC408" s="40"/>
      <c r="CD408" s="40"/>
      <c r="CE408" s="40"/>
      <c r="CF408" s="40"/>
      <c r="CG408" s="40"/>
      <c r="CH408" s="40"/>
      <c r="CI408" s="40"/>
      <c r="CJ408" s="40"/>
      <c r="CK408" s="40"/>
      <c r="CL408" s="40"/>
      <c r="CM408" s="40"/>
      <c r="CN408" s="40"/>
      <c r="CO408" s="40"/>
      <c r="CP408" s="40"/>
      <c r="CQ408" s="40"/>
      <c r="CR408" s="40"/>
      <c r="CS408" s="40"/>
      <c r="CT408" s="40"/>
      <c r="CU408" s="40"/>
      <c r="CV408" s="40"/>
      <c r="CW408" s="40"/>
      <c r="CX408" s="40"/>
      <c r="CY408" s="40"/>
      <c r="CZ408" s="40"/>
      <c r="DA408" s="40"/>
      <c r="DB408" s="40"/>
      <c r="DC408" s="40"/>
      <c r="DD408" s="40"/>
      <c r="DE408" s="40"/>
      <c r="DF408" s="40"/>
      <c r="DG408" s="40"/>
      <c r="DH408" s="40"/>
      <c r="DI408" s="40"/>
      <c r="DJ408" s="40"/>
      <c r="DK408" s="40"/>
      <c r="DL408" s="40"/>
      <c r="DM408" s="40"/>
      <c r="DN408" s="40"/>
      <c r="DO408" s="40"/>
      <c r="DP408" s="40"/>
      <c r="DQ408" s="40"/>
      <c r="DR408" s="40"/>
      <c r="DS408" s="40"/>
      <c r="DT408" s="40"/>
      <c r="DU408" s="40"/>
      <c r="DV408" s="40"/>
      <c r="DW408" s="40"/>
      <c r="DX408" s="40"/>
      <c r="DY408" s="40"/>
      <c r="DZ408" s="40"/>
      <c r="EA408" s="40"/>
      <c r="EB408" s="40"/>
      <c r="EC408" s="40"/>
      <c r="ED408" s="40"/>
      <c r="EE408" s="40"/>
      <c r="EF408" s="40"/>
      <c r="EG408" s="40"/>
      <c r="EH408" s="40"/>
      <c r="EI408" s="40"/>
      <c r="EJ408" s="40"/>
      <c r="EK408" s="40"/>
      <c r="EL408" s="40"/>
      <c r="EM408" s="40"/>
      <c r="EN408" s="40"/>
      <c r="EO408" s="40"/>
      <c r="EP408" s="40"/>
      <c r="EQ408" s="40"/>
      <c r="ER408" s="40"/>
      <c r="ES408" s="40"/>
      <c r="ET408" s="40"/>
      <c r="EU408" s="40"/>
      <c r="EV408" s="40"/>
      <c r="EW408" s="40"/>
      <c r="EX408" s="40"/>
      <c r="EY408" s="40"/>
      <c r="EZ408" s="40"/>
      <c r="FA408" s="40"/>
      <c r="FB408" s="40"/>
      <c r="FC408" s="40"/>
      <c r="FD408" s="40"/>
      <c r="FE408" s="40"/>
      <c r="FF408" s="40"/>
      <c r="FG408" s="40"/>
      <c r="FH408" s="40"/>
      <c r="FI408" s="40"/>
      <c r="FJ408" s="40"/>
      <c r="FK408" s="40"/>
      <c r="FL408" s="40"/>
      <c r="FM408" s="40"/>
      <c r="FN408" s="40"/>
      <c r="FO408" s="40"/>
      <c r="FP408" s="40"/>
      <c r="FQ408" s="40"/>
      <c r="FR408" s="40"/>
      <c r="FS408" s="40"/>
      <c r="FT408" s="40"/>
      <c r="FU408" s="40"/>
      <c r="FV408" s="40"/>
      <c r="FW408" s="40"/>
      <c r="FX408" s="40"/>
      <c r="FY408" s="40"/>
      <c r="FZ408" s="40"/>
      <c r="GA408" s="40"/>
      <c r="GB408" s="40"/>
      <c r="GC408" s="40"/>
      <c r="GD408" s="40"/>
      <c r="GE408" s="40"/>
      <c r="GF408" s="40"/>
      <c r="GG408" s="40"/>
      <c r="GH408" s="40"/>
      <c r="GI408" s="40"/>
      <c r="GJ408" s="40"/>
    </row>
    <row r="409" spans="1:192" s="64" customFormat="1" x14ac:dyDescent="0.2">
      <c r="A409" s="40"/>
      <c r="B409" s="49" t="s">
        <v>931</v>
      </c>
      <c r="C409" s="40"/>
      <c r="D409" s="44"/>
      <c r="E409" s="44">
        <f>SUM(E404:E408)</f>
        <v>119638</v>
      </c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52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40"/>
      <c r="CF409" s="40"/>
      <c r="CG409" s="40"/>
      <c r="CH409" s="40"/>
      <c r="CI409" s="40"/>
      <c r="CJ409" s="40"/>
      <c r="CK409" s="40"/>
      <c r="CL409" s="40"/>
      <c r="CM409" s="40"/>
      <c r="CN409" s="40"/>
      <c r="CO409" s="40"/>
      <c r="CP409" s="40"/>
      <c r="CQ409" s="40"/>
      <c r="CR409" s="40"/>
      <c r="CS409" s="40"/>
      <c r="CT409" s="40"/>
      <c r="CU409" s="40"/>
      <c r="CV409" s="40"/>
      <c r="CW409" s="40"/>
      <c r="CX409" s="40"/>
      <c r="CY409" s="40"/>
      <c r="CZ409" s="40"/>
      <c r="DA409" s="40"/>
      <c r="DB409" s="40"/>
      <c r="DC409" s="40"/>
      <c r="DD409" s="40"/>
      <c r="DE409" s="40"/>
      <c r="DF409" s="40"/>
      <c r="DG409" s="40"/>
      <c r="DH409" s="40"/>
      <c r="DI409" s="40"/>
      <c r="DJ409" s="40"/>
      <c r="DK409" s="40"/>
      <c r="DL409" s="40"/>
      <c r="DM409" s="40"/>
      <c r="DN409" s="40"/>
      <c r="DO409" s="40"/>
      <c r="DP409" s="40"/>
      <c r="DQ409" s="40"/>
      <c r="DR409" s="40"/>
      <c r="DS409" s="40"/>
      <c r="DT409" s="40"/>
      <c r="DU409" s="40"/>
      <c r="DV409" s="40"/>
      <c r="DW409" s="40"/>
      <c r="DX409" s="40"/>
      <c r="DY409" s="40"/>
      <c r="DZ409" s="40"/>
      <c r="EA409" s="40"/>
      <c r="EB409" s="40"/>
      <c r="EC409" s="40"/>
      <c r="ED409" s="40"/>
      <c r="EE409" s="40"/>
      <c r="EF409" s="40"/>
      <c r="EG409" s="40"/>
      <c r="EH409" s="40"/>
      <c r="EI409" s="40"/>
      <c r="EJ409" s="40"/>
      <c r="EK409" s="40"/>
      <c r="EL409" s="40"/>
      <c r="EM409" s="40"/>
      <c r="EN409" s="40"/>
      <c r="EO409" s="40"/>
      <c r="EP409" s="40"/>
      <c r="EQ409" s="40"/>
      <c r="ER409" s="40"/>
      <c r="ES409" s="40"/>
      <c r="ET409" s="40"/>
      <c r="EU409" s="40"/>
      <c r="EV409" s="40"/>
      <c r="EW409" s="40"/>
      <c r="EX409" s="40"/>
      <c r="EY409" s="40"/>
      <c r="EZ409" s="40"/>
      <c r="FA409" s="40"/>
      <c r="FB409" s="40"/>
      <c r="FC409" s="40"/>
      <c r="FD409" s="40"/>
      <c r="FE409" s="40"/>
      <c r="FF409" s="40"/>
      <c r="FG409" s="40"/>
      <c r="FH409" s="40"/>
      <c r="FI409" s="40"/>
      <c r="FJ409" s="40"/>
      <c r="FK409" s="40"/>
      <c r="FL409" s="40"/>
      <c r="FM409" s="40"/>
      <c r="FN409" s="40"/>
      <c r="FO409" s="40"/>
      <c r="FP409" s="40"/>
      <c r="FQ409" s="40"/>
      <c r="FR409" s="40"/>
      <c r="FS409" s="40"/>
      <c r="FT409" s="40"/>
      <c r="FU409" s="40"/>
      <c r="FV409" s="40"/>
      <c r="FW409" s="40"/>
      <c r="FX409" s="40"/>
      <c r="FY409" s="40"/>
      <c r="FZ409" s="40"/>
      <c r="GA409" s="40"/>
      <c r="GB409" s="40"/>
      <c r="GC409" s="40"/>
      <c r="GD409" s="40"/>
      <c r="GE409" s="40"/>
      <c r="GF409" s="40"/>
      <c r="GG409" s="40"/>
      <c r="GH409" s="40"/>
      <c r="GI409" s="40"/>
      <c r="GJ409" s="40"/>
    </row>
    <row r="410" spans="1:192" s="64" customFormat="1" x14ac:dyDescent="0.2">
      <c r="A410" s="40"/>
      <c r="B410" s="49" t="s">
        <v>934</v>
      </c>
      <c r="C410" s="40"/>
      <c r="E410" s="67">
        <f>SUM(E403:E408)/E368*100</f>
        <v>18.062860138871457</v>
      </c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52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0"/>
      <c r="BK410" s="40"/>
      <c r="BL410" s="40"/>
      <c r="BM410" s="40"/>
      <c r="BN410" s="40"/>
      <c r="BO410" s="40"/>
      <c r="BP410" s="40"/>
      <c r="BQ410" s="40"/>
      <c r="BR410" s="40"/>
      <c r="BS410" s="40"/>
      <c r="BT410" s="40"/>
      <c r="BU410" s="40"/>
      <c r="BV410" s="40"/>
      <c r="BW410" s="40"/>
      <c r="BX410" s="40"/>
      <c r="BY410" s="40"/>
      <c r="BZ410" s="40"/>
      <c r="CA410" s="40"/>
      <c r="CB410" s="40"/>
      <c r="CC410" s="40"/>
      <c r="CD410" s="40"/>
      <c r="CE410" s="40"/>
      <c r="CF410" s="40"/>
      <c r="CG410" s="40"/>
      <c r="CH410" s="40"/>
      <c r="CI410" s="40"/>
      <c r="CJ410" s="40"/>
      <c r="CK410" s="40"/>
      <c r="CL410" s="40"/>
      <c r="CM410" s="40"/>
      <c r="CN410" s="40"/>
      <c r="CO410" s="40"/>
      <c r="CP410" s="40"/>
      <c r="CQ410" s="40"/>
      <c r="CR410" s="40"/>
      <c r="CS410" s="40"/>
      <c r="CT410" s="40"/>
      <c r="CU410" s="40"/>
      <c r="CV410" s="40"/>
      <c r="CW410" s="40"/>
      <c r="CX410" s="40"/>
      <c r="CY410" s="40"/>
      <c r="CZ410" s="40"/>
      <c r="DA410" s="40"/>
      <c r="DB410" s="40"/>
      <c r="DC410" s="40"/>
      <c r="DD410" s="40"/>
      <c r="DE410" s="40"/>
      <c r="DF410" s="40"/>
      <c r="DG410" s="40"/>
      <c r="DH410" s="40"/>
      <c r="DI410" s="40"/>
      <c r="DJ410" s="40"/>
      <c r="DK410" s="40"/>
      <c r="DL410" s="40"/>
      <c r="DM410" s="40"/>
      <c r="DN410" s="40"/>
      <c r="DO410" s="40"/>
      <c r="DP410" s="40"/>
      <c r="DQ410" s="40"/>
      <c r="DR410" s="40"/>
      <c r="DS410" s="40"/>
      <c r="DT410" s="40"/>
      <c r="DU410" s="40"/>
      <c r="DV410" s="40"/>
      <c r="DW410" s="40"/>
      <c r="DX410" s="40"/>
      <c r="DY410" s="40"/>
      <c r="DZ410" s="40"/>
      <c r="EA410" s="40"/>
      <c r="EB410" s="40"/>
      <c r="EC410" s="40"/>
      <c r="ED410" s="40"/>
      <c r="EE410" s="40"/>
      <c r="EF410" s="40"/>
      <c r="EG410" s="40"/>
      <c r="EH410" s="40"/>
      <c r="EI410" s="40"/>
      <c r="EJ410" s="40"/>
      <c r="EK410" s="40"/>
      <c r="EL410" s="40"/>
      <c r="EM410" s="40"/>
      <c r="EN410" s="40"/>
      <c r="EO410" s="40"/>
      <c r="EP410" s="40"/>
      <c r="EQ410" s="40"/>
      <c r="ER410" s="40"/>
      <c r="ES410" s="40"/>
      <c r="ET410" s="40"/>
      <c r="EU410" s="40"/>
      <c r="EV410" s="40"/>
      <c r="EW410" s="40"/>
      <c r="EX410" s="40"/>
      <c r="EY410" s="40"/>
      <c r="EZ410" s="40"/>
      <c r="FA410" s="40"/>
      <c r="FB410" s="40"/>
      <c r="FC410" s="40"/>
      <c r="FD410" s="40"/>
      <c r="FE410" s="40"/>
      <c r="FF410" s="40"/>
      <c r="FG410" s="40"/>
      <c r="FH410" s="40"/>
      <c r="FI410" s="40"/>
      <c r="FJ410" s="40"/>
      <c r="FK410" s="40"/>
      <c r="FL410" s="40"/>
      <c r="FM410" s="40"/>
      <c r="FN410" s="40"/>
      <c r="FO410" s="40"/>
      <c r="FP410" s="40"/>
      <c r="FQ410" s="40"/>
      <c r="FR410" s="40"/>
      <c r="FS410" s="40"/>
      <c r="FT410" s="40"/>
      <c r="FU410" s="40"/>
      <c r="FV410" s="40"/>
      <c r="FW410" s="40"/>
      <c r="FX410" s="40"/>
      <c r="FY410" s="40"/>
      <c r="FZ410" s="40"/>
      <c r="GA410" s="40"/>
      <c r="GB410" s="40"/>
      <c r="GC410" s="40"/>
      <c r="GD410" s="40"/>
      <c r="GE410" s="40"/>
      <c r="GF410" s="40"/>
      <c r="GG410" s="40"/>
      <c r="GH410" s="40"/>
      <c r="GI410" s="40"/>
      <c r="GJ410" s="40"/>
    </row>
    <row r="411" spans="1:192" s="64" customFormat="1" x14ac:dyDescent="0.2">
      <c r="A411" s="40"/>
      <c r="B411" s="49" t="s">
        <v>932</v>
      </c>
      <c r="C411" s="40"/>
      <c r="D411" s="44"/>
      <c r="E411" s="44">
        <f>SUM(E403:E408)/D368*100</f>
        <v>3.7947555384602842</v>
      </c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52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0"/>
      <c r="CG411" s="40"/>
      <c r="CH411" s="40"/>
      <c r="CI411" s="40"/>
      <c r="CJ411" s="40"/>
      <c r="CK411" s="40"/>
      <c r="CL411" s="40"/>
      <c r="CM411" s="40"/>
      <c r="CN411" s="40"/>
      <c r="CO411" s="40"/>
      <c r="CP411" s="40"/>
      <c r="CQ411" s="40"/>
      <c r="CR411" s="40"/>
      <c r="CS411" s="40"/>
      <c r="CT411" s="40"/>
      <c r="CU411" s="40"/>
      <c r="CV411" s="40"/>
      <c r="CW411" s="40"/>
      <c r="CX411" s="40"/>
      <c r="CY411" s="40"/>
      <c r="CZ411" s="40"/>
      <c r="DA411" s="40"/>
      <c r="DB411" s="40"/>
      <c r="DC411" s="40"/>
      <c r="DD411" s="40"/>
      <c r="DE411" s="40"/>
      <c r="DF411" s="40"/>
      <c r="DG411" s="40"/>
      <c r="DH411" s="40"/>
      <c r="DI411" s="40"/>
      <c r="DJ411" s="40"/>
      <c r="DK411" s="40"/>
      <c r="DL411" s="40"/>
      <c r="DM411" s="40"/>
      <c r="DN411" s="40"/>
      <c r="DO411" s="40"/>
      <c r="DP411" s="40"/>
      <c r="DQ411" s="40"/>
      <c r="DR411" s="40"/>
      <c r="DS411" s="40"/>
      <c r="DT411" s="40"/>
      <c r="DU411" s="40"/>
      <c r="DV411" s="40"/>
      <c r="DW411" s="40"/>
      <c r="DX411" s="40"/>
      <c r="DY411" s="40"/>
      <c r="DZ411" s="40"/>
      <c r="EA411" s="40"/>
      <c r="EB411" s="40"/>
      <c r="EC411" s="40"/>
      <c r="ED411" s="40"/>
      <c r="EE411" s="40"/>
      <c r="EF411" s="40"/>
      <c r="EG411" s="40"/>
      <c r="EH411" s="40"/>
      <c r="EI411" s="40"/>
      <c r="EJ411" s="40"/>
      <c r="EK411" s="40"/>
      <c r="EL411" s="40"/>
      <c r="EM411" s="40"/>
      <c r="EN411" s="40"/>
      <c r="EO411" s="40"/>
      <c r="EP411" s="40"/>
      <c r="EQ411" s="40"/>
      <c r="ER411" s="40"/>
      <c r="ES411" s="40"/>
      <c r="ET411" s="40"/>
      <c r="EU411" s="40"/>
      <c r="EV411" s="40"/>
      <c r="EW411" s="40"/>
      <c r="EX411" s="40"/>
      <c r="EY411" s="40"/>
      <c r="EZ411" s="40"/>
      <c r="FA411" s="40"/>
      <c r="FB411" s="40"/>
      <c r="FC411" s="40"/>
      <c r="FD411" s="40"/>
      <c r="FE411" s="40"/>
      <c r="FF411" s="40"/>
      <c r="FG411" s="40"/>
      <c r="FH411" s="40"/>
      <c r="FI411" s="40"/>
      <c r="FJ411" s="40"/>
      <c r="FK411" s="40"/>
      <c r="FL411" s="40"/>
      <c r="FM411" s="40"/>
      <c r="FN411" s="40"/>
      <c r="FO411" s="40"/>
      <c r="FP411" s="40"/>
      <c r="FQ411" s="40"/>
      <c r="FR411" s="40"/>
      <c r="FS411" s="40"/>
      <c r="FT411" s="40"/>
      <c r="FU411" s="40"/>
      <c r="FV411" s="40"/>
      <c r="FW411" s="40"/>
      <c r="FX411" s="40"/>
      <c r="FY411" s="40"/>
      <c r="FZ411" s="40"/>
      <c r="GA411" s="40"/>
      <c r="GB411" s="40"/>
      <c r="GC411" s="40"/>
      <c r="GD411" s="40"/>
      <c r="GE411" s="40"/>
      <c r="GF411" s="40"/>
      <c r="GG411" s="40"/>
      <c r="GH411" s="40"/>
      <c r="GI411" s="40"/>
      <c r="GJ411" s="40"/>
    </row>
    <row r="412" spans="1:192" x14ac:dyDescent="0.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  <c r="BO412" s="30"/>
      <c r="BP412" s="30"/>
      <c r="BQ412" s="30"/>
      <c r="BR412" s="30"/>
      <c r="BS412" s="30"/>
      <c r="BT412" s="30"/>
      <c r="BU412" s="30"/>
      <c r="BV412" s="30"/>
      <c r="BW412" s="30"/>
      <c r="BX412" s="30"/>
      <c r="BY412" s="30"/>
      <c r="BZ412" s="30"/>
      <c r="CA412" s="30"/>
      <c r="CB412" s="30"/>
      <c r="CC412" s="30"/>
      <c r="CD412" s="30"/>
      <c r="CE412" s="30"/>
      <c r="CF412" s="30"/>
      <c r="CG412" s="30"/>
      <c r="CH412" s="30"/>
      <c r="CI412" s="30"/>
      <c r="CJ412" s="30"/>
      <c r="CK412" s="30"/>
      <c r="CL412" s="30"/>
      <c r="CM412" s="30"/>
      <c r="CN412" s="30"/>
      <c r="CO412" s="30"/>
      <c r="CP412" s="30"/>
      <c r="CQ412" s="30"/>
      <c r="CR412" s="30"/>
      <c r="CS412" s="30"/>
      <c r="CT412" s="30"/>
      <c r="CU412" s="30"/>
      <c r="CV412" s="30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  <c r="DJ412" s="30"/>
      <c r="DK412" s="30"/>
      <c r="DL412" s="30"/>
      <c r="DM412" s="30"/>
      <c r="DN412" s="30"/>
      <c r="DO412" s="30"/>
      <c r="DP412" s="30"/>
      <c r="DQ412" s="30"/>
      <c r="DR412" s="30"/>
      <c r="DS412" s="30"/>
      <c r="DT412" s="30"/>
      <c r="DU412" s="30"/>
      <c r="DV412" s="30"/>
      <c r="DW412" s="30"/>
      <c r="DX412" s="30"/>
      <c r="DY412" s="30"/>
      <c r="DZ412" s="30"/>
      <c r="EA412" s="30"/>
      <c r="EB412" s="30"/>
      <c r="EC412" s="30"/>
      <c r="ED412" s="30"/>
      <c r="EE412" s="30"/>
      <c r="EF412" s="30"/>
      <c r="EG412" s="30"/>
      <c r="EH412" s="30"/>
      <c r="EI412" s="30"/>
      <c r="EJ412" s="30"/>
      <c r="EK412" s="30"/>
      <c r="EL412" s="30"/>
      <c r="EM412" s="30"/>
      <c r="EN412" s="30"/>
      <c r="EO412" s="30"/>
      <c r="EP412" s="30"/>
      <c r="EQ412" s="30"/>
      <c r="ER412" s="30"/>
      <c r="ES412" s="30"/>
      <c r="ET412" s="30"/>
      <c r="EU412" s="30"/>
      <c r="EV412" s="30"/>
      <c r="EW412" s="30"/>
      <c r="EX412" s="30"/>
      <c r="EY412" s="30"/>
      <c r="EZ412" s="30"/>
      <c r="FA412" s="30"/>
      <c r="FB412" s="30"/>
      <c r="FC412" s="30"/>
      <c r="FD412" s="30"/>
      <c r="FE412" s="30"/>
      <c r="FF412" s="30"/>
      <c r="FG412" s="30"/>
      <c r="FH412" s="30"/>
      <c r="FI412" s="30"/>
      <c r="FJ412" s="30"/>
      <c r="FK412" s="30"/>
      <c r="FL412" s="30"/>
      <c r="FM412" s="30"/>
      <c r="FN412" s="30"/>
      <c r="FO412" s="30"/>
      <c r="FP412" s="30"/>
      <c r="FQ412" s="30"/>
      <c r="FR412" s="30"/>
      <c r="FS412" s="30"/>
      <c r="FT412" s="30"/>
      <c r="FU412" s="30"/>
      <c r="FV412" s="30"/>
      <c r="FW412" s="30"/>
      <c r="FX412" s="30"/>
      <c r="FY412" s="30"/>
      <c r="FZ412" s="30"/>
      <c r="GA412" s="30"/>
      <c r="GB412" s="30"/>
      <c r="GC412" s="30"/>
      <c r="GD412" s="30"/>
      <c r="GE412" s="30"/>
      <c r="GF412" s="30"/>
      <c r="GG412" s="30"/>
      <c r="GH412" s="30"/>
      <c r="GI412" s="30"/>
      <c r="GJ412" s="30"/>
    </row>
    <row r="413" spans="1:192" x14ac:dyDescent="0.2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  <c r="BO413" s="30"/>
      <c r="BP413" s="30"/>
      <c r="BQ413" s="30"/>
      <c r="BR413" s="30"/>
      <c r="BS413" s="30"/>
      <c r="BT413" s="30"/>
      <c r="BU413" s="30"/>
      <c r="BV413" s="30"/>
      <c r="BW413" s="30"/>
      <c r="BX413" s="30"/>
      <c r="BY413" s="30"/>
      <c r="BZ413" s="30"/>
      <c r="CA413" s="30"/>
      <c r="CB413" s="30"/>
      <c r="CC413" s="30"/>
      <c r="CD413" s="30"/>
      <c r="CE413" s="30"/>
      <c r="CF413" s="30"/>
      <c r="CG413" s="30"/>
      <c r="CH413" s="30"/>
      <c r="CI413" s="30"/>
      <c r="CJ413" s="30"/>
      <c r="CK413" s="30"/>
      <c r="CL413" s="30"/>
      <c r="CM413" s="30"/>
      <c r="CN413" s="30"/>
      <c r="CO413" s="30"/>
      <c r="CP413" s="30"/>
      <c r="CQ413" s="30"/>
      <c r="CR413" s="30"/>
      <c r="CS413" s="30"/>
      <c r="CT413" s="30"/>
      <c r="CU413" s="30"/>
      <c r="CV413" s="30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  <c r="DJ413" s="30"/>
      <c r="DK413" s="30"/>
      <c r="DL413" s="30"/>
      <c r="DM413" s="30"/>
      <c r="DN413" s="30"/>
      <c r="DO413" s="30"/>
      <c r="DP413" s="30"/>
      <c r="DQ413" s="30"/>
      <c r="DR413" s="30"/>
      <c r="DS413" s="30"/>
      <c r="DT413" s="30"/>
      <c r="DU413" s="30"/>
      <c r="DV413" s="30"/>
      <c r="DW413" s="30"/>
      <c r="DX413" s="30"/>
      <c r="DY413" s="30"/>
      <c r="DZ413" s="30"/>
      <c r="EA413" s="30"/>
      <c r="EB413" s="30"/>
      <c r="EC413" s="30"/>
      <c r="ED413" s="30"/>
      <c r="EE413" s="30"/>
      <c r="EF413" s="30"/>
      <c r="EG413" s="30"/>
      <c r="EH413" s="30"/>
      <c r="EI413" s="30"/>
      <c r="EJ413" s="30"/>
      <c r="EK413" s="30"/>
      <c r="EL413" s="30"/>
      <c r="EM413" s="30"/>
      <c r="EN413" s="30"/>
      <c r="EO413" s="30"/>
      <c r="EP413" s="30"/>
      <c r="EQ413" s="30"/>
      <c r="ER413" s="30"/>
      <c r="ES413" s="30"/>
      <c r="ET413" s="30"/>
      <c r="EU413" s="30"/>
      <c r="EV413" s="30"/>
      <c r="EW413" s="30"/>
      <c r="EX413" s="30"/>
      <c r="EY413" s="30"/>
      <c r="EZ413" s="30"/>
      <c r="FA413" s="30"/>
      <c r="FB413" s="30"/>
      <c r="FC413" s="30"/>
      <c r="FD413" s="30"/>
      <c r="FE413" s="30"/>
      <c r="FF413" s="30"/>
      <c r="FG413" s="30"/>
      <c r="FH413" s="30"/>
      <c r="FI413" s="30"/>
      <c r="FJ413" s="30"/>
      <c r="FK413" s="30"/>
      <c r="FL413" s="30"/>
      <c r="FM413" s="30"/>
      <c r="FN413" s="30"/>
      <c r="FO413" s="30"/>
      <c r="FP413" s="30"/>
      <c r="FQ413" s="30"/>
      <c r="FR413" s="30"/>
      <c r="FS413" s="30"/>
      <c r="FT413" s="30"/>
      <c r="FU413" s="30"/>
      <c r="FV413" s="30"/>
      <c r="FW413" s="30"/>
      <c r="FX413" s="30"/>
      <c r="FY413" s="30"/>
      <c r="FZ413" s="30"/>
      <c r="GA413" s="30"/>
      <c r="GB413" s="30"/>
      <c r="GC413" s="30"/>
      <c r="GD413" s="30"/>
      <c r="GE413" s="30"/>
      <c r="GF413" s="30"/>
      <c r="GG413" s="30"/>
      <c r="GH413" s="30"/>
      <c r="GI413" s="30"/>
      <c r="GJ413" s="30"/>
    </row>
    <row r="414" spans="1:192" x14ac:dyDescent="0.2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0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30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0"/>
      <c r="CT414" s="30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0"/>
      <c r="DK414" s="30"/>
      <c r="DL414" s="30"/>
      <c r="DM414" s="30"/>
      <c r="DN414" s="30"/>
      <c r="DO414" s="30"/>
      <c r="DP414" s="30"/>
      <c r="DQ414" s="30"/>
      <c r="DR414" s="30"/>
      <c r="DS414" s="30"/>
      <c r="DT414" s="30"/>
      <c r="DU414" s="30"/>
      <c r="DV414" s="30"/>
      <c r="DW414" s="30"/>
      <c r="DX414" s="30"/>
      <c r="DY414" s="30"/>
      <c r="DZ414" s="30"/>
      <c r="EA414" s="30"/>
      <c r="EB414" s="30"/>
      <c r="EC414" s="30"/>
      <c r="ED414" s="30"/>
      <c r="EE414" s="30"/>
      <c r="EF414" s="30"/>
      <c r="EG414" s="30"/>
      <c r="EH414" s="30"/>
      <c r="EI414" s="30"/>
      <c r="EJ414" s="30"/>
      <c r="EK414" s="30"/>
      <c r="EL414" s="30"/>
      <c r="EM414" s="30"/>
      <c r="EN414" s="30"/>
      <c r="EO414" s="30"/>
      <c r="EP414" s="30"/>
      <c r="EQ414" s="30"/>
      <c r="ER414" s="30"/>
      <c r="ES414" s="30"/>
      <c r="ET414" s="30"/>
      <c r="EU414" s="30"/>
      <c r="EV414" s="30"/>
      <c r="EW414" s="30"/>
      <c r="EX414" s="30"/>
      <c r="EY414" s="30"/>
      <c r="EZ414" s="30"/>
      <c r="FA414" s="30"/>
      <c r="FB414" s="30"/>
      <c r="FC414" s="30"/>
      <c r="FD414" s="30"/>
      <c r="FE414" s="30"/>
      <c r="FF414" s="30"/>
      <c r="FG414" s="30"/>
      <c r="FH414" s="30"/>
      <c r="FI414" s="30"/>
      <c r="FJ414" s="30"/>
      <c r="FK414" s="30"/>
      <c r="FL414" s="30"/>
      <c r="FM414" s="30"/>
      <c r="FN414" s="30"/>
      <c r="FO414" s="30"/>
      <c r="FP414" s="30"/>
      <c r="FQ414" s="30"/>
      <c r="FR414" s="30"/>
      <c r="FS414" s="30"/>
      <c r="FT414" s="30"/>
      <c r="FU414" s="30"/>
      <c r="FV414" s="30"/>
      <c r="FW414" s="30"/>
      <c r="FX414" s="30"/>
      <c r="FY414" s="30"/>
      <c r="FZ414" s="30"/>
      <c r="GA414" s="30"/>
      <c r="GB414" s="30"/>
      <c r="GC414" s="30"/>
      <c r="GD414" s="30"/>
      <c r="GE414" s="30"/>
      <c r="GF414" s="30"/>
      <c r="GG414" s="30"/>
      <c r="GH414" s="30"/>
      <c r="GI414" s="30"/>
      <c r="GJ414" s="30"/>
    </row>
    <row r="415" spans="1:192" x14ac:dyDescent="0.2">
      <c r="A415" s="30"/>
      <c r="B415" s="30"/>
      <c r="C415" s="30"/>
      <c r="D415" s="30"/>
      <c r="E415" s="30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30"/>
      <c r="CL415" s="30"/>
      <c r="CM415" s="30"/>
      <c r="CN415" s="30"/>
      <c r="CO415" s="30"/>
      <c r="CP415" s="30"/>
      <c r="CQ415" s="30"/>
      <c r="CR415" s="30"/>
      <c r="CS415" s="30"/>
      <c r="CT415" s="30"/>
      <c r="CU415" s="30"/>
      <c r="CV415" s="30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  <c r="DJ415" s="30"/>
      <c r="DK415" s="30"/>
      <c r="DL415" s="30"/>
      <c r="DM415" s="30"/>
      <c r="DN415" s="30"/>
      <c r="DO415" s="30"/>
      <c r="DP415" s="30"/>
      <c r="DQ415" s="30"/>
      <c r="DR415" s="30"/>
      <c r="DS415" s="30"/>
      <c r="DT415" s="30"/>
      <c r="DU415" s="30"/>
      <c r="DV415" s="30"/>
      <c r="DW415" s="30"/>
      <c r="DX415" s="30"/>
      <c r="DY415" s="30"/>
      <c r="DZ415" s="30"/>
      <c r="EA415" s="30"/>
      <c r="EB415" s="30"/>
      <c r="EC415" s="30"/>
      <c r="ED415" s="30"/>
      <c r="EE415" s="30"/>
      <c r="EF415" s="30"/>
      <c r="EG415" s="30"/>
      <c r="EH415" s="30"/>
      <c r="EI415" s="30"/>
      <c r="EJ415" s="30"/>
      <c r="EK415" s="30"/>
      <c r="EL415" s="30"/>
      <c r="EM415" s="30"/>
      <c r="EN415" s="30"/>
      <c r="EO415" s="30"/>
      <c r="EP415" s="30"/>
      <c r="EQ415" s="30"/>
      <c r="ER415" s="30"/>
      <c r="ES415" s="30"/>
      <c r="ET415" s="30"/>
      <c r="EU415" s="30"/>
      <c r="EV415" s="30"/>
      <c r="EW415" s="30"/>
      <c r="EX415" s="30"/>
      <c r="EY415" s="30"/>
      <c r="EZ415" s="30"/>
      <c r="FA415" s="30"/>
      <c r="FB415" s="30"/>
      <c r="FC415" s="30"/>
      <c r="FD415" s="30"/>
      <c r="FE415" s="30"/>
      <c r="FF415" s="30"/>
      <c r="FG415" s="30"/>
      <c r="FH415" s="30"/>
      <c r="FI415" s="30"/>
      <c r="FJ415" s="30"/>
      <c r="FK415" s="30"/>
      <c r="FL415" s="30"/>
      <c r="FM415" s="30"/>
      <c r="FN415" s="30"/>
      <c r="FO415" s="30"/>
      <c r="FP415" s="30"/>
      <c r="FQ415" s="30"/>
      <c r="FR415" s="30"/>
      <c r="FS415" s="30"/>
      <c r="FT415" s="30"/>
      <c r="FU415" s="30"/>
      <c r="FV415" s="30"/>
      <c r="FW415" s="30"/>
      <c r="FX415" s="30"/>
      <c r="FY415" s="30"/>
      <c r="FZ415" s="30"/>
      <c r="GA415" s="30"/>
      <c r="GB415" s="30"/>
      <c r="GC415" s="30"/>
      <c r="GD415" s="30"/>
      <c r="GE415" s="30"/>
      <c r="GF415" s="30"/>
      <c r="GG415" s="30"/>
      <c r="GH415" s="30"/>
      <c r="GI415" s="30"/>
      <c r="GJ415" s="30"/>
    </row>
    <row r="416" spans="1:192" x14ac:dyDescent="0.2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  <c r="BO416" s="30"/>
      <c r="BP416" s="30"/>
      <c r="BQ416" s="30"/>
      <c r="BR416" s="30"/>
      <c r="BS416" s="30"/>
      <c r="BT416" s="30"/>
      <c r="BU416" s="30"/>
      <c r="BV416" s="30"/>
      <c r="BW416" s="30"/>
      <c r="BX416" s="30"/>
      <c r="BY416" s="30"/>
      <c r="BZ416" s="30"/>
      <c r="CA416" s="30"/>
      <c r="CB416" s="30"/>
      <c r="CC416" s="30"/>
      <c r="CD416" s="30"/>
      <c r="CE416" s="30"/>
      <c r="CF416" s="30"/>
      <c r="CG416" s="30"/>
      <c r="CH416" s="30"/>
      <c r="CI416" s="30"/>
      <c r="CJ416" s="30"/>
      <c r="CK416" s="30"/>
      <c r="CL416" s="30"/>
      <c r="CM416" s="30"/>
      <c r="CN416" s="30"/>
      <c r="CO416" s="30"/>
      <c r="CP416" s="30"/>
      <c r="CQ416" s="30"/>
      <c r="CR416" s="30"/>
      <c r="CS416" s="30"/>
      <c r="CT416" s="30"/>
      <c r="CU416" s="30"/>
      <c r="CV416" s="30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  <c r="DJ416" s="30"/>
      <c r="DK416" s="30"/>
      <c r="DL416" s="30"/>
      <c r="DM416" s="30"/>
      <c r="DN416" s="30"/>
      <c r="DO416" s="30"/>
      <c r="DP416" s="30"/>
      <c r="DQ416" s="30"/>
      <c r="DR416" s="30"/>
      <c r="DS416" s="30"/>
      <c r="DT416" s="30"/>
      <c r="DU416" s="30"/>
      <c r="DV416" s="30"/>
      <c r="DW416" s="30"/>
      <c r="DX416" s="30"/>
      <c r="DY416" s="30"/>
      <c r="DZ416" s="30"/>
      <c r="EA416" s="30"/>
      <c r="EB416" s="30"/>
      <c r="EC416" s="30"/>
      <c r="ED416" s="30"/>
      <c r="EE416" s="30"/>
      <c r="EF416" s="30"/>
      <c r="EG416" s="30"/>
      <c r="EH416" s="30"/>
      <c r="EI416" s="30"/>
      <c r="EJ416" s="30"/>
      <c r="EK416" s="30"/>
      <c r="EL416" s="30"/>
      <c r="EM416" s="30"/>
      <c r="EN416" s="30"/>
      <c r="EO416" s="30"/>
      <c r="EP416" s="30"/>
      <c r="EQ416" s="30"/>
      <c r="ER416" s="30"/>
      <c r="ES416" s="30"/>
      <c r="ET416" s="30"/>
      <c r="EU416" s="30"/>
      <c r="EV416" s="30"/>
      <c r="EW416" s="30"/>
      <c r="EX416" s="30"/>
      <c r="EY416" s="30"/>
      <c r="EZ416" s="30"/>
      <c r="FA416" s="30"/>
      <c r="FB416" s="30"/>
      <c r="FC416" s="30"/>
      <c r="FD416" s="30"/>
      <c r="FE416" s="30"/>
      <c r="FF416" s="30"/>
      <c r="FG416" s="30"/>
      <c r="FH416" s="30"/>
      <c r="FI416" s="30"/>
      <c r="FJ416" s="30"/>
      <c r="FK416" s="30"/>
      <c r="FL416" s="30"/>
      <c r="FM416" s="30"/>
      <c r="FN416" s="30"/>
      <c r="FO416" s="30"/>
      <c r="FP416" s="30"/>
      <c r="FQ416" s="30"/>
      <c r="FR416" s="30"/>
      <c r="FS416" s="30"/>
      <c r="FT416" s="30"/>
      <c r="FU416" s="30"/>
      <c r="FV416" s="30"/>
      <c r="FW416" s="30"/>
      <c r="FX416" s="30"/>
      <c r="FY416" s="30"/>
      <c r="FZ416" s="30"/>
      <c r="GA416" s="30"/>
      <c r="GB416" s="30"/>
      <c r="GC416" s="30"/>
      <c r="GD416" s="30"/>
      <c r="GE416" s="30"/>
      <c r="GF416" s="30"/>
      <c r="GG416" s="30"/>
      <c r="GH416" s="30"/>
      <c r="GI416" s="30"/>
      <c r="GJ416" s="30"/>
    </row>
    <row r="417" spans="1:192" x14ac:dyDescent="0.2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30"/>
      <c r="CD417" s="30"/>
      <c r="CE417" s="30"/>
      <c r="CF417" s="30"/>
      <c r="CG417" s="30"/>
      <c r="CH417" s="30"/>
      <c r="CI417" s="30"/>
      <c r="CJ417" s="30"/>
      <c r="CK417" s="30"/>
      <c r="CL417" s="30"/>
      <c r="CM417" s="30"/>
      <c r="CN417" s="30"/>
      <c r="CO417" s="30"/>
      <c r="CP417" s="30"/>
      <c r="CQ417" s="30"/>
      <c r="CR417" s="30"/>
      <c r="CS417" s="30"/>
      <c r="CT417" s="30"/>
      <c r="CU417" s="30"/>
      <c r="CV417" s="30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  <c r="EE417" s="30"/>
      <c r="EF417" s="30"/>
      <c r="EG417" s="30"/>
      <c r="EH417" s="30"/>
      <c r="EI417" s="30"/>
      <c r="EJ417" s="30"/>
      <c r="EK417" s="30"/>
      <c r="EL417" s="30"/>
      <c r="EM417" s="30"/>
      <c r="EN417" s="30"/>
      <c r="EO417" s="30"/>
      <c r="EP417" s="30"/>
      <c r="EQ417" s="30"/>
      <c r="ER417" s="30"/>
      <c r="ES417" s="30"/>
      <c r="ET417" s="30"/>
      <c r="EU417" s="30"/>
      <c r="EV417" s="30"/>
      <c r="EW417" s="30"/>
      <c r="EX417" s="30"/>
      <c r="EY417" s="30"/>
      <c r="EZ417" s="30"/>
      <c r="FA417" s="30"/>
      <c r="FB417" s="30"/>
      <c r="FC417" s="30"/>
      <c r="FD417" s="30"/>
      <c r="FE417" s="30"/>
      <c r="FF417" s="30"/>
      <c r="FG417" s="30"/>
      <c r="FH417" s="30"/>
      <c r="FI417" s="30"/>
      <c r="FJ417" s="30"/>
      <c r="FK417" s="30"/>
      <c r="FL417" s="30"/>
      <c r="FM417" s="30"/>
      <c r="FN417" s="30"/>
      <c r="FO417" s="30"/>
      <c r="FP417" s="30"/>
      <c r="FQ417" s="30"/>
      <c r="FR417" s="30"/>
      <c r="FS417" s="30"/>
      <c r="FT417" s="30"/>
      <c r="FU417" s="30"/>
      <c r="FV417" s="30"/>
      <c r="FW417" s="30"/>
      <c r="FX417" s="30"/>
      <c r="FY417" s="30"/>
      <c r="FZ417" s="30"/>
      <c r="GA417" s="30"/>
      <c r="GB417" s="30"/>
      <c r="GC417" s="30"/>
      <c r="GD417" s="30"/>
      <c r="GE417" s="30"/>
      <c r="GF417" s="30"/>
      <c r="GG417" s="30"/>
      <c r="GH417" s="30"/>
      <c r="GI417" s="30"/>
      <c r="GJ417" s="30"/>
    </row>
  </sheetData>
  <hyperlinks>
    <hyperlink ref="A1" r:id="rId1" display="SOURCE - ONS Dataset: Estimates of the population for the UK, England and Wales, Scotland and Northern Ireland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4"/>
  <sheetViews>
    <sheetView zoomScale="60" zoomScaleNormal="60" workbookViewId="0">
      <selection activeCell="O22" sqref="O22:O29"/>
    </sheetView>
  </sheetViews>
  <sheetFormatPr defaultRowHeight="15" x14ac:dyDescent="0.25"/>
  <sheetData>
    <row r="1" spans="1:94" x14ac:dyDescent="0.25">
      <c r="A1" s="81" t="s">
        <v>941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3"/>
      <c r="M1" s="82"/>
      <c r="N1" s="82"/>
      <c r="O1" s="82"/>
      <c r="P1" s="82"/>
      <c r="Q1" s="82"/>
      <c r="R1" s="82"/>
      <c r="S1" s="82"/>
      <c r="T1" s="82"/>
      <c r="U1" s="82"/>
      <c r="V1" s="83"/>
      <c r="W1" s="82"/>
      <c r="X1" s="82"/>
      <c r="Y1" s="82"/>
      <c r="Z1" s="82"/>
      <c r="AA1" s="82"/>
    </row>
    <row r="2" spans="1:94" x14ac:dyDescent="0.25">
      <c r="A2" s="87" t="s">
        <v>942</v>
      </c>
      <c r="B2" s="82"/>
      <c r="C2" s="84"/>
      <c r="D2" s="82"/>
      <c r="E2" s="82"/>
      <c r="F2" s="82"/>
      <c r="G2" s="82"/>
      <c r="H2" s="82"/>
      <c r="I2" s="82"/>
      <c r="J2" s="82"/>
      <c r="K2" s="82"/>
      <c r="L2" s="88" t="s">
        <v>943</v>
      </c>
      <c r="M2" s="82"/>
      <c r="N2" s="82"/>
      <c r="O2" s="82"/>
      <c r="P2" s="82"/>
      <c r="Q2" s="82"/>
      <c r="R2" s="82"/>
      <c r="S2" s="82"/>
      <c r="T2" s="82"/>
      <c r="U2" s="82"/>
      <c r="V2" s="83"/>
      <c r="W2" s="82"/>
      <c r="X2" s="82"/>
      <c r="Y2" s="82"/>
      <c r="Z2" s="82"/>
      <c r="AA2" s="82"/>
    </row>
    <row r="3" spans="1:94" x14ac:dyDescent="0.25">
      <c r="A3" s="81" t="s">
        <v>944</v>
      </c>
      <c r="B3" s="82"/>
      <c r="C3" s="82"/>
      <c r="D3" s="82"/>
      <c r="E3" s="82"/>
      <c r="F3" s="82"/>
      <c r="G3" s="81"/>
      <c r="H3" s="81"/>
      <c r="I3" s="82"/>
      <c r="J3" s="82"/>
      <c r="K3" s="82"/>
      <c r="L3" s="89" t="s">
        <v>945</v>
      </c>
      <c r="M3" s="82"/>
      <c r="N3" s="82"/>
      <c r="O3" s="82"/>
      <c r="P3" s="82"/>
      <c r="Q3" s="82"/>
      <c r="R3" s="81"/>
      <c r="S3" s="82"/>
      <c r="T3" s="82"/>
      <c r="U3" s="82"/>
      <c r="V3" s="83"/>
      <c r="W3" s="82"/>
      <c r="X3" s="82"/>
      <c r="Y3" s="82"/>
      <c r="Z3" s="82"/>
      <c r="AA3" s="82"/>
    </row>
    <row r="4" spans="1:94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</row>
    <row r="5" spans="1:94" ht="15.75" thickBot="1" x14ac:dyDescent="0.3">
      <c r="A5" s="77"/>
      <c r="B5" s="82" t="s">
        <v>946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81"/>
      <c r="N5" s="77"/>
      <c r="O5" s="77"/>
      <c r="P5" s="77"/>
      <c r="Q5" s="77"/>
      <c r="R5" s="77"/>
      <c r="S5" s="77"/>
      <c r="T5" s="77"/>
      <c r="U5" s="77"/>
      <c r="V5" s="77"/>
      <c r="W5" s="81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</row>
    <row r="6" spans="1:94" x14ac:dyDescent="0.2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</row>
    <row r="7" spans="1:94" x14ac:dyDescent="0.25">
      <c r="A7" s="78" t="s">
        <v>947</v>
      </c>
      <c r="B7" s="90">
        <v>2018</v>
      </c>
      <c r="C7" s="90">
        <v>2019</v>
      </c>
      <c r="D7" s="90">
        <v>2020</v>
      </c>
      <c r="E7" s="90">
        <v>2021</v>
      </c>
      <c r="F7" s="90">
        <v>2022</v>
      </c>
      <c r="G7" s="90">
        <v>2023</v>
      </c>
      <c r="H7" s="90">
        <v>2024</v>
      </c>
      <c r="I7" s="90">
        <v>2025</v>
      </c>
      <c r="J7" s="90">
        <v>2026</v>
      </c>
      <c r="K7" s="90">
        <v>2027</v>
      </c>
      <c r="L7" s="90">
        <v>2028</v>
      </c>
      <c r="M7" s="90">
        <v>2029</v>
      </c>
      <c r="N7" s="90">
        <v>2030</v>
      </c>
      <c r="O7" s="90">
        <v>2031</v>
      </c>
      <c r="P7" s="90">
        <v>2032</v>
      </c>
      <c r="Q7" s="90">
        <v>2033</v>
      </c>
      <c r="R7" s="90">
        <v>2034</v>
      </c>
      <c r="S7" s="90">
        <v>2035</v>
      </c>
      <c r="T7" s="90">
        <v>2036</v>
      </c>
      <c r="U7" s="90">
        <v>2037</v>
      </c>
      <c r="V7" s="90">
        <v>2038</v>
      </c>
      <c r="W7" s="90">
        <v>2039</v>
      </c>
      <c r="X7" s="90">
        <v>2040</v>
      </c>
      <c r="Y7" s="90">
        <v>2041</v>
      </c>
      <c r="Z7" s="90">
        <v>2042</v>
      </c>
      <c r="AA7" s="90">
        <v>2043</v>
      </c>
      <c r="AB7" s="90">
        <v>2044</v>
      </c>
      <c r="AC7" s="90">
        <v>2045</v>
      </c>
      <c r="AD7" s="90">
        <v>2046</v>
      </c>
      <c r="AE7" s="90">
        <v>2047</v>
      </c>
      <c r="AF7" s="90">
        <v>2048</v>
      </c>
      <c r="AG7" s="90">
        <v>2049</v>
      </c>
      <c r="AH7" s="90">
        <v>2050</v>
      </c>
      <c r="AI7" s="90">
        <v>2051</v>
      </c>
      <c r="AJ7" s="90">
        <v>2052</v>
      </c>
      <c r="AK7" s="90">
        <v>2053</v>
      </c>
      <c r="AL7" s="90">
        <v>2054</v>
      </c>
      <c r="AM7" s="90">
        <v>2055</v>
      </c>
      <c r="AN7" s="90">
        <v>2056</v>
      </c>
      <c r="AO7" s="90">
        <v>2057</v>
      </c>
      <c r="AP7" s="90">
        <v>2058</v>
      </c>
      <c r="AQ7" s="90">
        <v>2059</v>
      </c>
      <c r="AR7" s="90">
        <v>2060</v>
      </c>
      <c r="AS7" s="90">
        <v>2061</v>
      </c>
      <c r="AT7" s="90">
        <v>2062</v>
      </c>
      <c r="AU7" s="90">
        <v>2063</v>
      </c>
      <c r="AV7" s="90">
        <v>2064</v>
      </c>
      <c r="AW7" s="90">
        <v>2065</v>
      </c>
      <c r="AX7" s="90">
        <v>2066</v>
      </c>
      <c r="AY7" s="90">
        <v>2067</v>
      </c>
      <c r="AZ7" s="90">
        <v>2068</v>
      </c>
      <c r="BA7" s="90">
        <v>2069</v>
      </c>
      <c r="BB7" s="90">
        <v>2070</v>
      </c>
      <c r="BC7" s="90">
        <v>2071</v>
      </c>
      <c r="BD7" s="90">
        <v>2072</v>
      </c>
      <c r="BE7" s="90">
        <v>2073</v>
      </c>
      <c r="BF7" s="90">
        <v>2074</v>
      </c>
      <c r="BG7" s="90">
        <v>2075</v>
      </c>
      <c r="BH7" s="90">
        <v>2076</v>
      </c>
      <c r="BI7" s="90">
        <v>2077</v>
      </c>
      <c r="BJ7" s="90">
        <v>2078</v>
      </c>
      <c r="BK7" s="90">
        <v>2079</v>
      </c>
      <c r="BL7" s="90">
        <v>2080</v>
      </c>
      <c r="BM7" s="90">
        <v>2081</v>
      </c>
      <c r="BN7" s="90">
        <v>2082</v>
      </c>
      <c r="BO7" s="90">
        <v>2083</v>
      </c>
      <c r="BP7" s="90">
        <v>2084</v>
      </c>
      <c r="BQ7" s="90">
        <v>2085</v>
      </c>
      <c r="BR7" s="90">
        <v>2086</v>
      </c>
      <c r="BS7" s="90">
        <v>2087</v>
      </c>
      <c r="BT7" s="90">
        <v>2088</v>
      </c>
      <c r="BU7" s="90">
        <v>2089</v>
      </c>
      <c r="BV7" s="90">
        <v>2090</v>
      </c>
      <c r="BW7" s="90">
        <v>2091</v>
      </c>
      <c r="BX7" s="90">
        <v>2092</v>
      </c>
      <c r="BY7" s="90">
        <v>2093</v>
      </c>
      <c r="BZ7" s="90">
        <v>2094</v>
      </c>
      <c r="CA7" s="90">
        <v>2095</v>
      </c>
      <c r="CB7" s="90">
        <v>2096</v>
      </c>
      <c r="CC7" s="90">
        <v>2097</v>
      </c>
      <c r="CD7" s="90">
        <v>2098</v>
      </c>
      <c r="CE7" s="90">
        <v>2099</v>
      </c>
      <c r="CF7" s="90">
        <v>2100</v>
      </c>
      <c r="CG7" s="90">
        <v>2101</v>
      </c>
      <c r="CH7" s="90">
        <v>2102</v>
      </c>
      <c r="CI7" s="90">
        <v>2103</v>
      </c>
      <c r="CJ7" s="90">
        <v>2104</v>
      </c>
      <c r="CK7" s="90">
        <v>2105</v>
      </c>
      <c r="CL7" s="90">
        <v>2106</v>
      </c>
      <c r="CM7" s="90">
        <v>2107</v>
      </c>
      <c r="CN7" s="90">
        <v>2108</v>
      </c>
      <c r="CO7" s="90">
        <v>2109</v>
      </c>
      <c r="CP7" s="90">
        <v>2110</v>
      </c>
    </row>
    <row r="8" spans="1:94" x14ac:dyDescent="0.25">
      <c r="A8" s="79" t="s">
        <v>948</v>
      </c>
      <c r="B8" s="86" t="s">
        <v>948</v>
      </c>
      <c r="C8" s="86" t="s">
        <v>948</v>
      </c>
      <c r="D8" s="86" t="s">
        <v>948</v>
      </c>
      <c r="E8" s="86" t="s">
        <v>948</v>
      </c>
      <c r="F8" s="86" t="s">
        <v>948</v>
      </c>
      <c r="G8" s="86" t="s">
        <v>948</v>
      </c>
      <c r="H8" s="86" t="s">
        <v>948</v>
      </c>
      <c r="I8" s="86" t="s">
        <v>948</v>
      </c>
      <c r="J8" s="86" t="s">
        <v>948</v>
      </c>
      <c r="K8" s="86" t="s">
        <v>948</v>
      </c>
      <c r="L8" s="86" t="s">
        <v>948</v>
      </c>
      <c r="M8" s="86" t="s">
        <v>948</v>
      </c>
      <c r="N8" s="86" t="s">
        <v>948</v>
      </c>
      <c r="O8" s="86" t="s">
        <v>948</v>
      </c>
      <c r="P8" s="86" t="s">
        <v>948</v>
      </c>
      <c r="Q8" s="86" t="s">
        <v>948</v>
      </c>
      <c r="R8" s="86" t="s">
        <v>948</v>
      </c>
      <c r="S8" s="86" t="s">
        <v>948</v>
      </c>
      <c r="T8" s="86" t="s">
        <v>948</v>
      </c>
      <c r="U8" s="86" t="s">
        <v>948</v>
      </c>
      <c r="V8" s="86" t="s">
        <v>948</v>
      </c>
      <c r="W8" s="86" t="s">
        <v>948</v>
      </c>
      <c r="X8" s="86" t="s">
        <v>948</v>
      </c>
      <c r="Y8" s="86" t="s">
        <v>948</v>
      </c>
      <c r="Z8" s="86" t="s">
        <v>948</v>
      </c>
      <c r="AA8" s="86" t="s">
        <v>948</v>
      </c>
      <c r="AB8" s="86" t="s">
        <v>948</v>
      </c>
      <c r="AC8" s="86" t="s">
        <v>948</v>
      </c>
      <c r="AD8" s="86" t="s">
        <v>948</v>
      </c>
      <c r="AE8" s="86" t="s">
        <v>948</v>
      </c>
      <c r="AF8" s="86" t="s">
        <v>948</v>
      </c>
      <c r="AG8" s="86" t="s">
        <v>948</v>
      </c>
      <c r="AH8" s="86" t="s">
        <v>948</v>
      </c>
      <c r="AI8" s="86" t="s">
        <v>948</v>
      </c>
      <c r="AJ8" s="86" t="s">
        <v>948</v>
      </c>
      <c r="AK8" s="86" t="s">
        <v>948</v>
      </c>
      <c r="AL8" s="86" t="s">
        <v>948</v>
      </c>
      <c r="AM8" s="86" t="s">
        <v>948</v>
      </c>
      <c r="AN8" s="86" t="s">
        <v>948</v>
      </c>
      <c r="AO8" s="86" t="s">
        <v>948</v>
      </c>
      <c r="AP8" s="86" t="s">
        <v>948</v>
      </c>
      <c r="AQ8" s="86" t="s">
        <v>948</v>
      </c>
      <c r="AR8" s="86" t="s">
        <v>948</v>
      </c>
      <c r="AS8" s="86" t="s">
        <v>948</v>
      </c>
      <c r="AT8" s="86" t="s">
        <v>948</v>
      </c>
      <c r="AU8" s="86" t="s">
        <v>948</v>
      </c>
      <c r="AV8" s="86" t="s">
        <v>948</v>
      </c>
      <c r="AW8" s="86" t="s">
        <v>948</v>
      </c>
      <c r="AX8" s="86" t="s">
        <v>948</v>
      </c>
      <c r="AY8" s="86" t="s">
        <v>948</v>
      </c>
      <c r="AZ8" s="86" t="s">
        <v>948</v>
      </c>
      <c r="BA8" s="86" t="s">
        <v>948</v>
      </c>
      <c r="BB8" s="86" t="s">
        <v>948</v>
      </c>
      <c r="BC8" s="86" t="s">
        <v>948</v>
      </c>
      <c r="BD8" s="86" t="s">
        <v>948</v>
      </c>
      <c r="BE8" s="86" t="s">
        <v>948</v>
      </c>
      <c r="BF8" s="86" t="s">
        <v>948</v>
      </c>
      <c r="BG8" s="86" t="s">
        <v>948</v>
      </c>
      <c r="BH8" s="86" t="s">
        <v>948</v>
      </c>
      <c r="BI8" s="86" t="s">
        <v>948</v>
      </c>
      <c r="BJ8" s="86" t="s">
        <v>948</v>
      </c>
      <c r="BK8" s="86" t="s">
        <v>948</v>
      </c>
      <c r="BL8" s="86" t="s">
        <v>948</v>
      </c>
      <c r="BM8" s="86" t="s">
        <v>948</v>
      </c>
      <c r="BN8" s="86" t="s">
        <v>948</v>
      </c>
      <c r="BO8" s="86" t="s">
        <v>948</v>
      </c>
      <c r="BP8" s="86" t="s">
        <v>948</v>
      </c>
      <c r="BQ8" s="86" t="s">
        <v>948</v>
      </c>
      <c r="BR8" s="86" t="s">
        <v>948</v>
      </c>
      <c r="BS8" s="86" t="s">
        <v>948</v>
      </c>
      <c r="BT8" s="86" t="s">
        <v>948</v>
      </c>
      <c r="BU8" s="86" t="s">
        <v>948</v>
      </c>
      <c r="BV8" s="86" t="s">
        <v>948</v>
      </c>
      <c r="BW8" s="86" t="s">
        <v>948</v>
      </c>
      <c r="BX8" s="86" t="s">
        <v>948</v>
      </c>
      <c r="BY8" s="86" t="s">
        <v>948</v>
      </c>
      <c r="BZ8" s="86" t="s">
        <v>948</v>
      </c>
      <c r="CA8" s="86" t="s">
        <v>948</v>
      </c>
      <c r="CB8" s="86" t="s">
        <v>948</v>
      </c>
      <c r="CC8" s="86" t="s">
        <v>948</v>
      </c>
      <c r="CD8" s="86" t="s">
        <v>948</v>
      </c>
      <c r="CE8" s="86" t="s">
        <v>948</v>
      </c>
      <c r="CF8" s="86" t="s">
        <v>948</v>
      </c>
      <c r="CG8" s="86" t="s">
        <v>948</v>
      </c>
      <c r="CH8" s="86" t="s">
        <v>948</v>
      </c>
      <c r="CI8" s="86" t="s">
        <v>948</v>
      </c>
      <c r="CJ8" s="86" t="s">
        <v>948</v>
      </c>
      <c r="CK8" s="86" t="s">
        <v>948</v>
      </c>
      <c r="CL8" s="86" t="s">
        <v>948</v>
      </c>
      <c r="CM8" s="86" t="s">
        <v>948</v>
      </c>
      <c r="CN8" s="86" t="s">
        <v>948</v>
      </c>
      <c r="CO8" s="86" t="s">
        <v>948</v>
      </c>
      <c r="CP8" s="86" t="s">
        <v>948</v>
      </c>
    </row>
    <row r="9" spans="1:94" x14ac:dyDescent="0.25">
      <c r="A9" s="79" t="s">
        <v>949</v>
      </c>
      <c r="B9" s="91">
        <v>168.703</v>
      </c>
      <c r="C9" s="91">
        <v>165.602</v>
      </c>
      <c r="D9" s="91">
        <v>163.26900000000001</v>
      </c>
      <c r="E9" s="91">
        <v>160.68799999999999</v>
      </c>
      <c r="F9" s="91">
        <v>158.90799999999999</v>
      </c>
      <c r="G9" s="91">
        <v>157.69200000000001</v>
      </c>
      <c r="H9" s="91">
        <v>157.952</v>
      </c>
      <c r="I9" s="91">
        <v>157.44399999999999</v>
      </c>
      <c r="J9" s="91">
        <v>156.98599999999999</v>
      </c>
      <c r="K9" s="91">
        <v>156.63300000000001</v>
      </c>
      <c r="L9" s="91">
        <v>156.31100000000001</v>
      </c>
      <c r="M9" s="91">
        <v>155.96899999999999</v>
      </c>
      <c r="N9" s="91">
        <v>155.65299999999999</v>
      </c>
      <c r="O9" s="91">
        <v>155.404</v>
      </c>
      <c r="P9" s="91">
        <v>155.256</v>
      </c>
      <c r="Q9" s="91">
        <v>155.24</v>
      </c>
      <c r="R9" s="91">
        <v>155.32499999999999</v>
      </c>
      <c r="S9" s="91">
        <v>155.51</v>
      </c>
      <c r="T9" s="91">
        <v>155.809</v>
      </c>
      <c r="U9" s="91">
        <v>156.22</v>
      </c>
      <c r="V9" s="91">
        <v>156.73599999999999</v>
      </c>
      <c r="W9" s="91">
        <v>157.33199999999999</v>
      </c>
      <c r="X9" s="91">
        <v>157.94300000000001</v>
      </c>
      <c r="Y9" s="91">
        <v>158.50800000000001</v>
      </c>
      <c r="Z9" s="91">
        <v>158.94200000000001</v>
      </c>
      <c r="AA9" s="91">
        <v>159.208</v>
      </c>
      <c r="AB9" s="91">
        <v>159.25899999999999</v>
      </c>
      <c r="AC9" s="91">
        <v>159.09899999999999</v>
      </c>
      <c r="AD9" s="91">
        <v>158.739</v>
      </c>
      <c r="AE9" s="91">
        <v>158.20500000000001</v>
      </c>
      <c r="AF9" s="91">
        <v>157.511</v>
      </c>
      <c r="AG9" s="91">
        <v>156.69399999999999</v>
      </c>
      <c r="AH9" s="91">
        <v>155.78899999999999</v>
      </c>
      <c r="AI9" s="91">
        <v>154.834</v>
      </c>
      <c r="AJ9" s="91">
        <v>153.858</v>
      </c>
      <c r="AK9" s="91">
        <v>152.90600000000001</v>
      </c>
      <c r="AL9" s="91">
        <v>152.01</v>
      </c>
      <c r="AM9" s="91">
        <v>151.19200000000001</v>
      </c>
      <c r="AN9" s="91">
        <v>150.47</v>
      </c>
      <c r="AO9" s="91">
        <v>149.858</v>
      </c>
      <c r="AP9" s="91">
        <v>149.35</v>
      </c>
      <c r="AQ9" s="91">
        <v>148.95099999999999</v>
      </c>
      <c r="AR9" s="91">
        <v>148.654</v>
      </c>
      <c r="AS9" s="91">
        <v>148.45099999999999</v>
      </c>
      <c r="AT9" s="91">
        <v>148.32499999999999</v>
      </c>
      <c r="AU9" s="91">
        <v>148.267</v>
      </c>
      <c r="AV9" s="91">
        <v>148.27000000000001</v>
      </c>
      <c r="AW9" s="91">
        <v>148.32</v>
      </c>
      <c r="AX9" s="91">
        <v>148.40299999999999</v>
      </c>
      <c r="AY9" s="91">
        <v>148.50800000000001</v>
      </c>
      <c r="AZ9" s="91">
        <v>148.61799999999999</v>
      </c>
      <c r="BA9" s="91">
        <v>148.72200000000001</v>
      </c>
      <c r="BB9" s="91">
        <v>148.81</v>
      </c>
      <c r="BC9" s="91">
        <v>148.87</v>
      </c>
      <c r="BD9" s="91">
        <v>148.893</v>
      </c>
      <c r="BE9" s="91">
        <v>148.86000000000001</v>
      </c>
      <c r="BF9" s="91">
        <v>148.78399999999999</v>
      </c>
      <c r="BG9" s="91">
        <v>148.648</v>
      </c>
      <c r="BH9" s="91">
        <v>148.44900000000001</v>
      </c>
      <c r="BI9" s="91">
        <v>148.19200000000001</v>
      </c>
      <c r="BJ9" s="91">
        <v>147.88399999999999</v>
      </c>
      <c r="BK9" s="91">
        <v>147.52000000000001</v>
      </c>
      <c r="BL9" s="91">
        <v>147.12100000000001</v>
      </c>
      <c r="BM9" s="91">
        <v>146.684</v>
      </c>
      <c r="BN9" s="91">
        <v>146.22499999999999</v>
      </c>
      <c r="BO9" s="91">
        <v>145.75899999999999</v>
      </c>
      <c r="BP9" s="91">
        <v>145.29499999999999</v>
      </c>
      <c r="BQ9" s="91">
        <v>144.839</v>
      </c>
      <c r="BR9" s="91">
        <v>144.40799999999999</v>
      </c>
      <c r="BS9" s="91">
        <v>144.006</v>
      </c>
      <c r="BT9" s="91">
        <v>143.63200000000001</v>
      </c>
      <c r="BU9" s="91">
        <v>143.29499999999999</v>
      </c>
      <c r="BV9" s="91">
        <v>143.00299999999999</v>
      </c>
      <c r="BW9" s="91">
        <v>142.74700000000001</v>
      </c>
      <c r="BX9" s="91">
        <v>142.53100000000001</v>
      </c>
      <c r="BY9" s="91">
        <v>142.36199999999999</v>
      </c>
      <c r="BZ9" s="91">
        <v>142.22900000000001</v>
      </c>
      <c r="CA9" s="91">
        <v>142.125</v>
      </c>
      <c r="CB9" s="91">
        <v>142.053</v>
      </c>
      <c r="CC9" s="91">
        <v>141.995</v>
      </c>
      <c r="CD9" s="91">
        <v>141.947</v>
      </c>
      <c r="CE9" s="91">
        <v>141.90799999999999</v>
      </c>
      <c r="CF9" s="91">
        <v>141.86600000000001</v>
      </c>
      <c r="CG9" s="91">
        <v>141.81299999999999</v>
      </c>
      <c r="CH9" s="91">
        <v>141.749</v>
      </c>
      <c r="CI9" s="91">
        <v>141.666</v>
      </c>
      <c r="CJ9" s="91">
        <v>141.56</v>
      </c>
      <c r="CK9" s="91">
        <v>141.43700000000001</v>
      </c>
      <c r="CL9" s="91">
        <v>141.291</v>
      </c>
      <c r="CM9" s="91">
        <v>141.119</v>
      </c>
      <c r="CN9" s="91">
        <v>140.92500000000001</v>
      </c>
      <c r="CO9" s="91">
        <v>140.708</v>
      </c>
      <c r="CP9" s="91">
        <v>140.47</v>
      </c>
    </row>
    <row r="10" spans="1:94" x14ac:dyDescent="0.25">
      <c r="A10" s="79" t="s">
        <v>950</v>
      </c>
      <c r="B10" s="91">
        <v>184.45400000000001</v>
      </c>
      <c r="C10" s="91">
        <v>183.96299999999999</v>
      </c>
      <c r="D10" s="91">
        <v>182.68199999999999</v>
      </c>
      <c r="E10" s="91">
        <v>180.50299999999999</v>
      </c>
      <c r="F10" s="91">
        <v>177.78100000000001</v>
      </c>
      <c r="G10" s="91">
        <v>175.38800000000001</v>
      </c>
      <c r="H10" s="91">
        <v>171.93799999999999</v>
      </c>
      <c r="I10" s="91">
        <v>169.256</v>
      </c>
      <c r="J10" s="91">
        <v>166.44</v>
      </c>
      <c r="K10" s="91">
        <v>164.47399999999999</v>
      </c>
      <c r="L10" s="91">
        <v>163.107</v>
      </c>
      <c r="M10" s="91">
        <v>163.31800000000001</v>
      </c>
      <c r="N10" s="91">
        <v>162.81100000000001</v>
      </c>
      <c r="O10" s="91">
        <v>162.35300000000001</v>
      </c>
      <c r="P10" s="91">
        <v>161.99299999999999</v>
      </c>
      <c r="Q10" s="91">
        <v>161.65899999999999</v>
      </c>
      <c r="R10" s="91">
        <v>161.31</v>
      </c>
      <c r="S10" s="91">
        <v>160.99100000000001</v>
      </c>
      <c r="T10" s="91">
        <v>160.733</v>
      </c>
      <c r="U10" s="91">
        <v>160.584</v>
      </c>
      <c r="V10" s="91">
        <v>160.57300000000001</v>
      </c>
      <c r="W10" s="91">
        <v>160.66800000000001</v>
      </c>
      <c r="X10" s="91">
        <v>160.85900000000001</v>
      </c>
      <c r="Y10" s="91">
        <v>161.167</v>
      </c>
      <c r="Z10" s="91">
        <v>161.595</v>
      </c>
      <c r="AA10" s="91">
        <v>162.12799999999999</v>
      </c>
      <c r="AB10" s="91">
        <v>162.74100000000001</v>
      </c>
      <c r="AC10" s="91">
        <v>163.363</v>
      </c>
      <c r="AD10" s="91">
        <v>163.93600000000001</v>
      </c>
      <c r="AE10" s="91">
        <v>164.376</v>
      </c>
      <c r="AF10" s="91">
        <v>164.643</v>
      </c>
      <c r="AG10" s="91">
        <v>164.69499999999999</v>
      </c>
      <c r="AH10" s="91">
        <v>164.53899999999999</v>
      </c>
      <c r="AI10" s="91">
        <v>164.17699999999999</v>
      </c>
      <c r="AJ10" s="91">
        <v>163.63800000000001</v>
      </c>
      <c r="AK10" s="91">
        <v>162.93799999999999</v>
      </c>
      <c r="AL10" s="91">
        <v>162.11000000000001</v>
      </c>
      <c r="AM10" s="91">
        <v>161.197</v>
      </c>
      <c r="AN10" s="91">
        <v>160.22900000000001</v>
      </c>
      <c r="AO10" s="91">
        <v>159.239</v>
      </c>
      <c r="AP10" s="91">
        <v>158.274</v>
      </c>
      <c r="AQ10" s="91">
        <v>157.36000000000001</v>
      </c>
      <c r="AR10" s="91">
        <v>156.53</v>
      </c>
      <c r="AS10" s="91">
        <v>155.797</v>
      </c>
      <c r="AT10" s="91">
        <v>155.17699999999999</v>
      </c>
      <c r="AU10" s="91">
        <v>154.666</v>
      </c>
      <c r="AV10" s="91">
        <v>154.26599999999999</v>
      </c>
      <c r="AW10" s="91">
        <v>153.96299999999999</v>
      </c>
      <c r="AX10" s="91">
        <v>153.75899999999999</v>
      </c>
      <c r="AY10" s="91">
        <v>153.63200000000001</v>
      </c>
      <c r="AZ10" s="91">
        <v>153.578</v>
      </c>
      <c r="BA10" s="91">
        <v>153.58099999999999</v>
      </c>
      <c r="BB10" s="91">
        <v>153.63499999999999</v>
      </c>
      <c r="BC10" s="91">
        <v>153.72</v>
      </c>
      <c r="BD10" s="91">
        <v>153.82499999999999</v>
      </c>
      <c r="BE10" s="91">
        <v>153.946</v>
      </c>
      <c r="BF10" s="91">
        <v>154.05600000000001</v>
      </c>
      <c r="BG10" s="91">
        <v>154.149</v>
      </c>
      <c r="BH10" s="91">
        <v>154.21700000000001</v>
      </c>
      <c r="BI10" s="91">
        <v>154.239</v>
      </c>
      <c r="BJ10" s="91">
        <v>154.20599999999999</v>
      </c>
      <c r="BK10" s="91">
        <v>154.136</v>
      </c>
      <c r="BL10" s="91">
        <v>153.99700000000001</v>
      </c>
      <c r="BM10" s="91">
        <v>153.80500000000001</v>
      </c>
      <c r="BN10" s="91">
        <v>153.55000000000001</v>
      </c>
      <c r="BO10" s="91">
        <v>153.23699999999999</v>
      </c>
      <c r="BP10" s="91">
        <v>152.86600000000001</v>
      </c>
      <c r="BQ10" s="91">
        <v>152.46299999999999</v>
      </c>
      <c r="BR10" s="91">
        <v>152.024</v>
      </c>
      <c r="BS10" s="91">
        <v>151.56299999999999</v>
      </c>
      <c r="BT10" s="91">
        <v>151.096</v>
      </c>
      <c r="BU10" s="91">
        <v>150.62899999999999</v>
      </c>
      <c r="BV10" s="91">
        <v>150.16200000000001</v>
      </c>
      <c r="BW10" s="91">
        <v>149.72399999999999</v>
      </c>
      <c r="BX10" s="91">
        <v>149.316</v>
      </c>
      <c r="BY10" s="91">
        <v>148.935</v>
      </c>
      <c r="BZ10" s="91">
        <v>148.596</v>
      </c>
      <c r="CA10" s="91">
        <v>148.29599999999999</v>
      </c>
      <c r="CB10" s="91">
        <v>148.036</v>
      </c>
      <c r="CC10" s="91">
        <v>147.82400000000001</v>
      </c>
      <c r="CD10" s="91">
        <v>147.65</v>
      </c>
      <c r="CE10" s="91">
        <v>147.51400000000001</v>
      </c>
      <c r="CF10" s="91">
        <v>147.41200000000001</v>
      </c>
      <c r="CG10" s="91">
        <v>147.34200000000001</v>
      </c>
      <c r="CH10" s="91">
        <v>147.28399999999999</v>
      </c>
      <c r="CI10" s="91">
        <v>147.24</v>
      </c>
      <c r="CJ10" s="91">
        <v>147.20099999999999</v>
      </c>
      <c r="CK10" s="91">
        <v>147.16</v>
      </c>
      <c r="CL10" s="91">
        <v>147.10599999999999</v>
      </c>
      <c r="CM10" s="91">
        <v>147.041</v>
      </c>
      <c r="CN10" s="91">
        <v>146.95599999999999</v>
      </c>
      <c r="CO10" s="91">
        <v>146.85300000000001</v>
      </c>
      <c r="CP10" s="91">
        <v>146.727</v>
      </c>
    </row>
    <row r="11" spans="1:94" x14ac:dyDescent="0.25">
      <c r="A11" s="79" t="s">
        <v>951</v>
      </c>
      <c r="B11" s="91">
        <v>176.66300000000001</v>
      </c>
      <c r="C11" s="91">
        <v>180.90700000000001</v>
      </c>
      <c r="D11" s="91">
        <v>184.69800000000001</v>
      </c>
      <c r="E11" s="91">
        <v>187.81899999999999</v>
      </c>
      <c r="F11" s="91">
        <v>189.83500000000001</v>
      </c>
      <c r="G11" s="91">
        <v>189.23500000000001</v>
      </c>
      <c r="H11" s="91">
        <v>188.5</v>
      </c>
      <c r="I11" s="91">
        <v>186.96899999999999</v>
      </c>
      <c r="J11" s="91">
        <v>184.62799999999999</v>
      </c>
      <c r="K11" s="91">
        <v>181.77799999999999</v>
      </c>
      <c r="L11" s="91">
        <v>179.28899999999999</v>
      </c>
      <c r="M11" s="91">
        <v>175.786</v>
      </c>
      <c r="N11" s="91">
        <v>173.07599999999999</v>
      </c>
      <c r="O11" s="91">
        <v>170.23599999999999</v>
      </c>
      <c r="P11" s="91">
        <v>168.24700000000001</v>
      </c>
      <c r="Q11" s="91">
        <v>166.86500000000001</v>
      </c>
      <c r="R11" s="91">
        <v>167.066</v>
      </c>
      <c r="S11" s="91">
        <v>166.55600000000001</v>
      </c>
      <c r="T11" s="91">
        <v>166.09700000000001</v>
      </c>
      <c r="U11" s="91">
        <v>165.738</v>
      </c>
      <c r="V11" s="91">
        <v>165.40299999999999</v>
      </c>
      <c r="W11" s="91">
        <v>165.053</v>
      </c>
      <c r="X11" s="91">
        <v>164.73599999999999</v>
      </c>
      <c r="Y11" s="91">
        <v>164.47800000000001</v>
      </c>
      <c r="Z11" s="91">
        <v>164.33099999999999</v>
      </c>
      <c r="AA11" s="91">
        <v>164.31700000000001</v>
      </c>
      <c r="AB11" s="91">
        <v>164.41900000000001</v>
      </c>
      <c r="AC11" s="91">
        <v>164.62200000000001</v>
      </c>
      <c r="AD11" s="91">
        <v>164.941</v>
      </c>
      <c r="AE11" s="91">
        <v>165.375</v>
      </c>
      <c r="AF11" s="91">
        <v>165.91399999999999</v>
      </c>
      <c r="AG11" s="91">
        <v>166.53100000000001</v>
      </c>
      <c r="AH11" s="91">
        <v>167.155</v>
      </c>
      <c r="AI11" s="91">
        <v>167.73599999999999</v>
      </c>
      <c r="AJ11" s="91">
        <v>168.18199999999999</v>
      </c>
      <c r="AK11" s="91">
        <v>168.447</v>
      </c>
      <c r="AL11" s="91">
        <v>168.5</v>
      </c>
      <c r="AM11" s="91">
        <v>168.34399999999999</v>
      </c>
      <c r="AN11" s="91">
        <v>167.98599999999999</v>
      </c>
      <c r="AO11" s="91">
        <v>167.44800000000001</v>
      </c>
      <c r="AP11" s="91">
        <v>166.74600000000001</v>
      </c>
      <c r="AQ11" s="91">
        <v>165.91399999999999</v>
      </c>
      <c r="AR11" s="91">
        <v>164.994</v>
      </c>
      <c r="AS11" s="91">
        <v>164.017</v>
      </c>
      <c r="AT11" s="91">
        <v>163.02000000000001</v>
      </c>
      <c r="AU11" s="91">
        <v>162.04499999999999</v>
      </c>
      <c r="AV11" s="91">
        <v>161.124</v>
      </c>
      <c r="AW11" s="91">
        <v>160.28800000000001</v>
      </c>
      <c r="AX11" s="91">
        <v>159.548</v>
      </c>
      <c r="AY11" s="91">
        <v>158.922</v>
      </c>
      <c r="AZ11" s="91">
        <v>158.404</v>
      </c>
      <c r="BA11" s="91">
        <v>158.001</v>
      </c>
      <c r="BB11" s="91">
        <v>157.702</v>
      </c>
      <c r="BC11" s="91">
        <v>157.499</v>
      </c>
      <c r="BD11" s="91">
        <v>157.374</v>
      </c>
      <c r="BE11" s="91">
        <v>157.32</v>
      </c>
      <c r="BF11" s="91">
        <v>157.32300000000001</v>
      </c>
      <c r="BG11" s="91">
        <v>157.37799999999999</v>
      </c>
      <c r="BH11" s="91">
        <v>157.46700000000001</v>
      </c>
      <c r="BI11" s="91">
        <v>157.57599999999999</v>
      </c>
      <c r="BJ11" s="91">
        <v>157.702</v>
      </c>
      <c r="BK11" s="91">
        <v>157.81399999999999</v>
      </c>
      <c r="BL11" s="91">
        <v>157.90899999999999</v>
      </c>
      <c r="BM11" s="91">
        <v>157.97399999999999</v>
      </c>
      <c r="BN11" s="91">
        <v>158</v>
      </c>
      <c r="BO11" s="91">
        <v>157.976</v>
      </c>
      <c r="BP11" s="91">
        <v>157.90799999999999</v>
      </c>
      <c r="BQ11" s="91">
        <v>157.768</v>
      </c>
      <c r="BR11" s="91">
        <v>157.57599999999999</v>
      </c>
      <c r="BS11" s="91">
        <v>157.321</v>
      </c>
      <c r="BT11" s="91">
        <v>157.00399999999999</v>
      </c>
      <c r="BU11" s="91">
        <v>156.626</v>
      </c>
      <c r="BV11" s="91">
        <v>156.22499999999999</v>
      </c>
      <c r="BW11" s="91">
        <v>155.78200000000001</v>
      </c>
      <c r="BX11" s="91">
        <v>155.315</v>
      </c>
      <c r="BY11" s="91">
        <v>154.845</v>
      </c>
      <c r="BZ11" s="91">
        <v>154.376</v>
      </c>
      <c r="CA11" s="91">
        <v>153.90700000000001</v>
      </c>
      <c r="CB11" s="91">
        <v>153.47</v>
      </c>
      <c r="CC11" s="91">
        <v>153.05099999999999</v>
      </c>
      <c r="CD11" s="91">
        <v>152.666</v>
      </c>
      <c r="CE11" s="91">
        <v>152.32</v>
      </c>
      <c r="CF11" s="91">
        <v>152.018</v>
      </c>
      <c r="CG11" s="91">
        <v>151.75200000000001</v>
      </c>
      <c r="CH11" s="91">
        <v>151.54</v>
      </c>
      <c r="CI11" s="91">
        <v>151.369</v>
      </c>
      <c r="CJ11" s="91">
        <v>151.23400000000001</v>
      </c>
      <c r="CK11" s="91">
        <v>151.13300000000001</v>
      </c>
      <c r="CL11" s="91">
        <v>151.06200000000001</v>
      </c>
      <c r="CM11" s="91">
        <v>151.00399999999999</v>
      </c>
      <c r="CN11" s="91">
        <v>150.96100000000001</v>
      </c>
      <c r="CO11" s="91">
        <v>150.91999999999999</v>
      </c>
      <c r="CP11" s="91">
        <v>150.88</v>
      </c>
    </row>
    <row r="12" spans="1:94" x14ac:dyDescent="0.25">
      <c r="A12" s="79" t="s">
        <v>952</v>
      </c>
      <c r="B12" s="91">
        <v>174.22</v>
      </c>
      <c r="C12" s="91">
        <v>171.51900000000001</v>
      </c>
      <c r="D12" s="91">
        <v>171.626</v>
      </c>
      <c r="E12" s="91">
        <v>173.84200000000001</v>
      </c>
      <c r="F12" s="91">
        <v>177.833</v>
      </c>
      <c r="G12" s="91">
        <v>183.10900000000001</v>
      </c>
      <c r="H12" s="91">
        <v>187.07599999999999</v>
      </c>
      <c r="I12" s="91">
        <v>190.614</v>
      </c>
      <c r="J12" s="91">
        <v>193.61099999999999</v>
      </c>
      <c r="K12" s="91">
        <v>195.53200000000001</v>
      </c>
      <c r="L12" s="91">
        <v>194.87299999999999</v>
      </c>
      <c r="M12" s="91">
        <v>194.102</v>
      </c>
      <c r="N12" s="91">
        <v>192.584</v>
      </c>
      <c r="O12" s="91">
        <v>190.255</v>
      </c>
      <c r="P12" s="91">
        <v>187.38399999999999</v>
      </c>
      <c r="Q12" s="91">
        <v>184.85300000000001</v>
      </c>
      <c r="R12" s="91">
        <v>181.31100000000001</v>
      </c>
      <c r="S12" s="91">
        <v>178.572</v>
      </c>
      <c r="T12" s="91">
        <v>175.71100000000001</v>
      </c>
      <c r="U12" s="91">
        <v>173.68700000000001</v>
      </c>
      <c r="V12" s="91">
        <v>172.273</v>
      </c>
      <c r="W12" s="91">
        <v>172.441</v>
      </c>
      <c r="X12" s="91">
        <v>171.93799999999999</v>
      </c>
      <c r="Y12" s="91">
        <v>171.47300000000001</v>
      </c>
      <c r="Z12" s="91">
        <v>171.102</v>
      </c>
      <c r="AA12" s="91">
        <v>170.76900000000001</v>
      </c>
      <c r="AB12" s="91">
        <v>170.41900000000001</v>
      </c>
      <c r="AC12" s="91">
        <v>170.09700000000001</v>
      </c>
      <c r="AD12" s="91">
        <v>169.83600000000001</v>
      </c>
      <c r="AE12" s="91">
        <v>169.68600000000001</v>
      </c>
      <c r="AF12" s="91">
        <v>169.68</v>
      </c>
      <c r="AG12" s="91">
        <v>169.79</v>
      </c>
      <c r="AH12" s="91">
        <v>169.99700000000001</v>
      </c>
      <c r="AI12" s="91">
        <v>170.31899999999999</v>
      </c>
      <c r="AJ12" s="91">
        <v>170.75800000000001</v>
      </c>
      <c r="AK12" s="91">
        <v>171.30600000000001</v>
      </c>
      <c r="AL12" s="91">
        <v>171.92500000000001</v>
      </c>
      <c r="AM12" s="91">
        <v>172.559</v>
      </c>
      <c r="AN12" s="91">
        <v>173.14699999999999</v>
      </c>
      <c r="AO12" s="91">
        <v>173.607</v>
      </c>
      <c r="AP12" s="91">
        <v>173.88399999999999</v>
      </c>
      <c r="AQ12" s="91">
        <v>173.94200000000001</v>
      </c>
      <c r="AR12" s="91">
        <v>173.791</v>
      </c>
      <c r="AS12" s="91">
        <v>173.43700000000001</v>
      </c>
      <c r="AT12" s="91">
        <v>172.898</v>
      </c>
      <c r="AU12" s="91">
        <v>172.19</v>
      </c>
      <c r="AV12" s="91">
        <v>171.34800000000001</v>
      </c>
      <c r="AW12" s="91">
        <v>170.416</v>
      </c>
      <c r="AX12" s="91">
        <v>169.42599999999999</v>
      </c>
      <c r="AY12" s="91">
        <v>168.41399999999999</v>
      </c>
      <c r="AZ12" s="91">
        <v>167.42699999999999</v>
      </c>
      <c r="BA12" s="91">
        <v>166.495</v>
      </c>
      <c r="BB12" s="91">
        <v>165.643</v>
      </c>
      <c r="BC12" s="91">
        <v>164.89500000000001</v>
      </c>
      <c r="BD12" s="91">
        <v>164.267</v>
      </c>
      <c r="BE12" s="91">
        <v>163.74299999999999</v>
      </c>
      <c r="BF12" s="91">
        <v>163.33600000000001</v>
      </c>
      <c r="BG12" s="91">
        <v>163.03100000000001</v>
      </c>
      <c r="BH12" s="91">
        <v>162.82</v>
      </c>
      <c r="BI12" s="91">
        <v>162.69200000000001</v>
      </c>
      <c r="BJ12" s="91">
        <v>162.637</v>
      </c>
      <c r="BK12" s="91">
        <v>162.64099999999999</v>
      </c>
      <c r="BL12" s="91">
        <v>162.70099999999999</v>
      </c>
      <c r="BM12" s="91">
        <v>162.791</v>
      </c>
      <c r="BN12" s="91">
        <v>162.90100000000001</v>
      </c>
      <c r="BO12" s="91">
        <v>163.02600000000001</v>
      </c>
      <c r="BP12" s="91">
        <v>163.142</v>
      </c>
      <c r="BQ12" s="91">
        <v>163.24</v>
      </c>
      <c r="BR12" s="91">
        <v>163.30699999999999</v>
      </c>
      <c r="BS12" s="91">
        <v>163.34</v>
      </c>
      <c r="BT12" s="91">
        <v>163.31800000000001</v>
      </c>
      <c r="BU12" s="91">
        <v>163.25399999999999</v>
      </c>
      <c r="BV12" s="91">
        <v>163.11500000000001</v>
      </c>
      <c r="BW12" s="91">
        <v>162.91800000000001</v>
      </c>
      <c r="BX12" s="91">
        <v>162.66</v>
      </c>
      <c r="BY12" s="91">
        <v>162.34299999999999</v>
      </c>
      <c r="BZ12" s="91">
        <v>161.965</v>
      </c>
      <c r="CA12" s="91">
        <v>161.56</v>
      </c>
      <c r="CB12" s="91">
        <v>161.11000000000001</v>
      </c>
      <c r="CC12" s="91">
        <v>160.63999999999999</v>
      </c>
      <c r="CD12" s="91">
        <v>160.16200000000001</v>
      </c>
      <c r="CE12" s="91">
        <v>159.69200000000001</v>
      </c>
      <c r="CF12" s="91">
        <v>159.21199999999999</v>
      </c>
      <c r="CG12" s="91">
        <v>158.75899999999999</v>
      </c>
      <c r="CH12" s="91">
        <v>158.34</v>
      </c>
      <c r="CI12" s="91">
        <v>157.947</v>
      </c>
      <c r="CJ12" s="91">
        <v>157.59700000000001</v>
      </c>
      <c r="CK12" s="91">
        <v>157.29599999999999</v>
      </c>
      <c r="CL12" s="91">
        <v>157.02699999999999</v>
      </c>
      <c r="CM12" s="91">
        <v>156.81299999999999</v>
      </c>
      <c r="CN12" s="91">
        <v>156.643</v>
      </c>
      <c r="CO12" s="91">
        <v>156.50399999999999</v>
      </c>
      <c r="CP12" s="91">
        <v>156.4</v>
      </c>
    </row>
    <row r="13" spans="1:94" x14ac:dyDescent="0.25">
      <c r="A13" s="79" t="s">
        <v>953</v>
      </c>
      <c r="B13" s="91">
        <v>205.30600000000001</v>
      </c>
      <c r="C13" s="91">
        <v>203.73599999999999</v>
      </c>
      <c r="D13" s="91">
        <v>202.75399999999999</v>
      </c>
      <c r="E13" s="91">
        <v>200.21</v>
      </c>
      <c r="F13" s="91">
        <v>195.41300000000001</v>
      </c>
      <c r="G13" s="91">
        <v>190.89</v>
      </c>
      <c r="H13" s="91">
        <v>187.125</v>
      </c>
      <c r="I13" s="91">
        <v>186.37799999999999</v>
      </c>
      <c r="J13" s="91">
        <v>188.083</v>
      </c>
      <c r="K13" s="91">
        <v>191.828</v>
      </c>
      <c r="L13" s="91">
        <v>196.94900000000001</v>
      </c>
      <c r="M13" s="91">
        <v>200.934</v>
      </c>
      <c r="N13" s="91">
        <v>204.50700000000001</v>
      </c>
      <c r="O13" s="91">
        <v>207.52699999999999</v>
      </c>
      <c r="P13" s="91">
        <v>209.48599999999999</v>
      </c>
      <c r="Q13" s="91">
        <v>208.8</v>
      </c>
      <c r="R13" s="91">
        <v>207.94900000000001</v>
      </c>
      <c r="S13" s="91">
        <v>206.291</v>
      </c>
      <c r="T13" s="91">
        <v>203.88200000000001</v>
      </c>
      <c r="U13" s="91">
        <v>201.005</v>
      </c>
      <c r="V13" s="91">
        <v>198.434</v>
      </c>
      <c r="W13" s="91">
        <v>194.77699999999999</v>
      </c>
      <c r="X13" s="91">
        <v>191.89599999999999</v>
      </c>
      <c r="Y13" s="91">
        <v>188.98500000000001</v>
      </c>
      <c r="Z13" s="91">
        <v>186.999</v>
      </c>
      <c r="AA13" s="91">
        <v>185.63200000000001</v>
      </c>
      <c r="AB13" s="91">
        <v>185.82599999999999</v>
      </c>
      <c r="AC13" s="91">
        <v>185.285</v>
      </c>
      <c r="AD13" s="91">
        <v>184.815</v>
      </c>
      <c r="AE13" s="91">
        <v>184.453</v>
      </c>
      <c r="AF13" s="91">
        <v>184.11699999999999</v>
      </c>
      <c r="AG13" s="91">
        <v>183.75800000000001</v>
      </c>
      <c r="AH13" s="91">
        <v>183.43799999999999</v>
      </c>
      <c r="AI13" s="91">
        <v>183.18100000000001</v>
      </c>
      <c r="AJ13" s="91">
        <v>183.03800000000001</v>
      </c>
      <c r="AK13" s="91">
        <v>183.04499999999999</v>
      </c>
      <c r="AL13" s="91">
        <v>183.16900000000001</v>
      </c>
      <c r="AM13" s="91">
        <v>183.39500000000001</v>
      </c>
      <c r="AN13" s="91">
        <v>183.733</v>
      </c>
      <c r="AO13" s="91">
        <v>184.19300000000001</v>
      </c>
      <c r="AP13" s="91">
        <v>184.76900000000001</v>
      </c>
      <c r="AQ13" s="91">
        <v>185.423</v>
      </c>
      <c r="AR13" s="91">
        <v>186.084</v>
      </c>
      <c r="AS13" s="91">
        <v>186.697</v>
      </c>
      <c r="AT13" s="91">
        <v>187.16900000000001</v>
      </c>
      <c r="AU13" s="91">
        <v>187.44800000000001</v>
      </c>
      <c r="AV13" s="91">
        <v>187.50399999999999</v>
      </c>
      <c r="AW13" s="91">
        <v>187.33699999999999</v>
      </c>
      <c r="AX13" s="91">
        <v>186.964</v>
      </c>
      <c r="AY13" s="91">
        <v>186.40100000000001</v>
      </c>
      <c r="AZ13" s="91">
        <v>185.66800000000001</v>
      </c>
      <c r="BA13" s="91">
        <v>184.79599999999999</v>
      </c>
      <c r="BB13" s="91">
        <v>183.834</v>
      </c>
      <c r="BC13" s="91">
        <v>182.809</v>
      </c>
      <c r="BD13" s="91">
        <v>181.77799999999999</v>
      </c>
      <c r="BE13" s="91">
        <v>180.774</v>
      </c>
      <c r="BF13" s="91">
        <v>179.83199999999999</v>
      </c>
      <c r="BG13" s="91">
        <v>178.96899999999999</v>
      </c>
      <c r="BH13" s="91">
        <v>178.21299999999999</v>
      </c>
      <c r="BI13" s="91">
        <v>177.57400000000001</v>
      </c>
      <c r="BJ13" s="91">
        <v>177.041</v>
      </c>
      <c r="BK13" s="91">
        <v>176.63200000000001</v>
      </c>
      <c r="BL13" s="91">
        <v>176.321</v>
      </c>
      <c r="BM13" s="91">
        <v>176.11</v>
      </c>
      <c r="BN13" s="91">
        <v>175.983</v>
      </c>
      <c r="BO13" s="91">
        <v>175.93700000000001</v>
      </c>
      <c r="BP13" s="91">
        <v>175.94900000000001</v>
      </c>
      <c r="BQ13" s="91">
        <v>176.01599999999999</v>
      </c>
      <c r="BR13" s="91">
        <v>176.11699999999999</v>
      </c>
      <c r="BS13" s="91">
        <v>176.23699999999999</v>
      </c>
      <c r="BT13" s="91">
        <v>176.37200000000001</v>
      </c>
      <c r="BU13" s="91">
        <v>176.49</v>
      </c>
      <c r="BV13" s="91">
        <v>176.59</v>
      </c>
      <c r="BW13" s="91">
        <v>176.66200000000001</v>
      </c>
      <c r="BX13" s="91">
        <v>176.69399999999999</v>
      </c>
      <c r="BY13" s="91">
        <v>176.673</v>
      </c>
      <c r="BZ13" s="91">
        <v>176.60900000000001</v>
      </c>
      <c r="CA13" s="91">
        <v>176.46799999999999</v>
      </c>
      <c r="CB13" s="91">
        <v>176.27099999999999</v>
      </c>
      <c r="CC13" s="91">
        <v>176.00800000000001</v>
      </c>
      <c r="CD13" s="91">
        <v>175.691</v>
      </c>
      <c r="CE13" s="91">
        <v>175.303</v>
      </c>
      <c r="CF13" s="91">
        <v>174.88900000000001</v>
      </c>
      <c r="CG13" s="91">
        <v>174.435</v>
      </c>
      <c r="CH13" s="91">
        <v>173.94499999999999</v>
      </c>
      <c r="CI13" s="91">
        <v>173.45599999999999</v>
      </c>
      <c r="CJ13" s="91">
        <v>172.97399999999999</v>
      </c>
      <c r="CK13" s="91">
        <v>172.48400000000001</v>
      </c>
      <c r="CL13" s="91">
        <v>172.02199999999999</v>
      </c>
      <c r="CM13" s="91">
        <v>171.59</v>
      </c>
      <c r="CN13" s="91">
        <v>171.19399999999999</v>
      </c>
      <c r="CO13" s="91">
        <v>170.84200000000001</v>
      </c>
      <c r="CP13" s="91">
        <v>170.54300000000001</v>
      </c>
    </row>
    <row r="14" spans="1:94" x14ac:dyDescent="0.25">
      <c r="A14" s="79" t="s">
        <v>954</v>
      </c>
      <c r="B14" s="91">
        <v>206.34800000000001</v>
      </c>
      <c r="C14" s="91">
        <v>207.72499999999999</v>
      </c>
      <c r="D14" s="91">
        <v>205.87100000000001</v>
      </c>
      <c r="E14" s="91">
        <v>202.51300000000001</v>
      </c>
      <c r="F14" s="91">
        <v>200.405</v>
      </c>
      <c r="G14" s="91">
        <v>198.727</v>
      </c>
      <c r="H14" s="91">
        <v>196.19200000000001</v>
      </c>
      <c r="I14" s="91">
        <v>194.27600000000001</v>
      </c>
      <c r="J14" s="91">
        <v>191.16300000000001</v>
      </c>
      <c r="K14" s="91">
        <v>186.12100000000001</v>
      </c>
      <c r="L14" s="91">
        <v>181.501</v>
      </c>
      <c r="M14" s="91">
        <v>177.892</v>
      </c>
      <c r="N14" s="91">
        <v>177.22800000000001</v>
      </c>
      <c r="O14" s="91">
        <v>178.79599999999999</v>
      </c>
      <c r="P14" s="91">
        <v>182.244</v>
      </c>
      <c r="Q14" s="91">
        <v>186.999</v>
      </c>
      <c r="R14" s="91">
        <v>190.61500000000001</v>
      </c>
      <c r="S14" s="91">
        <v>193.91499999999999</v>
      </c>
      <c r="T14" s="91">
        <v>196.70400000000001</v>
      </c>
      <c r="U14" s="91">
        <v>198.46799999999999</v>
      </c>
      <c r="V14" s="91">
        <v>197.72</v>
      </c>
      <c r="W14" s="91">
        <v>196.96299999999999</v>
      </c>
      <c r="X14" s="91">
        <v>195.471</v>
      </c>
      <c r="Y14" s="91">
        <v>193.239</v>
      </c>
      <c r="Z14" s="91">
        <v>190.517</v>
      </c>
      <c r="AA14" s="91">
        <v>188.14099999999999</v>
      </c>
      <c r="AB14" s="91">
        <v>184.75</v>
      </c>
      <c r="AC14" s="91">
        <v>182.185</v>
      </c>
      <c r="AD14" s="91">
        <v>179.49799999999999</v>
      </c>
      <c r="AE14" s="91">
        <v>177.65600000000001</v>
      </c>
      <c r="AF14" s="91">
        <v>176.38</v>
      </c>
      <c r="AG14" s="91">
        <v>176.61799999999999</v>
      </c>
      <c r="AH14" s="91">
        <v>176.108</v>
      </c>
      <c r="AI14" s="91">
        <v>175.67599999999999</v>
      </c>
      <c r="AJ14" s="91">
        <v>175.33500000000001</v>
      </c>
      <c r="AK14" s="91">
        <v>175.024</v>
      </c>
      <c r="AL14" s="91">
        <v>174.691</v>
      </c>
      <c r="AM14" s="91">
        <v>174.393</v>
      </c>
      <c r="AN14" s="91">
        <v>174.154</v>
      </c>
      <c r="AO14" s="91">
        <v>174.02</v>
      </c>
      <c r="AP14" s="91">
        <v>174.01900000000001</v>
      </c>
      <c r="AQ14" s="91">
        <v>174.12299999999999</v>
      </c>
      <c r="AR14" s="91">
        <v>174.32</v>
      </c>
      <c r="AS14" s="91">
        <v>174.62299999999999</v>
      </c>
      <c r="AT14" s="91">
        <v>175.042</v>
      </c>
      <c r="AU14" s="91">
        <v>175.565</v>
      </c>
      <c r="AV14" s="91">
        <v>176.161</v>
      </c>
      <c r="AW14" s="91">
        <v>176.76499999999999</v>
      </c>
      <c r="AX14" s="91">
        <v>177.32300000000001</v>
      </c>
      <c r="AY14" s="91">
        <v>177.75</v>
      </c>
      <c r="AZ14" s="91">
        <v>177.99600000000001</v>
      </c>
      <c r="BA14" s="91">
        <v>178.035</v>
      </c>
      <c r="BB14" s="91">
        <v>177.87700000000001</v>
      </c>
      <c r="BC14" s="91">
        <v>177.52500000000001</v>
      </c>
      <c r="BD14" s="91">
        <v>176.99799999999999</v>
      </c>
      <c r="BE14" s="91">
        <v>176.31</v>
      </c>
      <c r="BF14" s="91">
        <v>175.50299999999999</v>
      </c>
      <c r="BG14" s="91">
        <v>174.61699999999999</v>
      </c>
      <c r="BH14" s="91">
        <v>173.666</v>
      </c>
      <c r="BI14" s="91">
        <v>172.71100000000001</v>
      </c>
      <c r="BJ14" s="91">
        <v>171.79400000000001</v>
      </c>
      <c r="BK14" s="91">
        <v>170.93</v>
      </c>
      <c r="BL14" s="91">
        <v>170.13200000000001</v>
      </c>
      <c r="BM14" s="91">
        <v>169.434</v>
      </c>
      <c r="BN14" s="91">
        <v>168.846</v>
      </c>
      <c r="BO14" s="91">
        <v>168.35</v>
      </c>
      <c r="BP14" s="91">
        <v>167.96700000000001</v>
      </c>
      <c r="BQ14" s="91">
        <v>167.679</v>
      </c>
      <c r="BR14" s="91">
        <v>167.48500000000001</v>
      </c>
      <c r="BS14" s="91">
        <v>167.36600000000001</v>
      </c>
      <c r="BT14" s="91">
        <v>167.315</v>
      </c>
      <c r="BU14" s="91">
        <v>167.31899999999999</v>
      </c>
      <c r="BV14" s="91">
        <v>167.376</v>
      </c>
      <c r="BW14" s="91">
        <v>167.464</v>
      </c>
      <c r="BX14" s="91">
        <v>167.566</v>
      </c>
      <c r="BY14" s="91">
        <v>167.68600000000001</v>
      </c>
      <c r="BZ14" s="91">
        <v>167.792</v>
      </c>
      <c r="CA14" s="91">
        <v>167.88399999999999</v>
      </c>
      <c r="CB14" s="91">
        <v>167.95</v>
      </c>
      <c r="CC14" s="91">
        <v>167.97499999999999</v>
      </c>
      <c r="CD14" s="91">
        <v>167.94300000000001</v>
      </c>
      <c r="CE14" s="91">
        <v>167.87899999999999</v>
      </c>
      <c r="CF14" s="91">
        <v>167.744</v>
      </c>
      <c r="CG14" s="91">
        <v>167.559</v>
      </c>
      <c r="CH14" s="91">
        <v>167.31299999999999</v>
      </c>
      <c r="CI14" s="91">
        <v>167.011</v>
      </c>
      <c r="CJ14" s="91">
        <v>166.65199999999999</v>
      </c>
      <c r="CK14" s="91">
        <v>166.268</v>
      </c>
      <c r="CL14" s="91">
        <v>165.84800000000001</v>
      </c>
      <c r="CM14" s="91">
        <v>165.405</v>
      </c>
      <c r="CN14" s="91">
        <v>164.952</v>
      </c>
      <c r="CO14" s="91">
        <v>164.50899999999999</v>
      </c>
      <c r="CP14" s="91">
        <v>164.05600000000001</v>
      </c>
    </row>
    <row r="15" spans="1:94" x14ac:dyDescent="0.25">
      <c r="A15" s="79" t="s">
        <v>955</v>
      </c>
      <c r="B15" s="91">
        <v>188.43299999999999</v>
      </c>
      <c r="C15" s="91">
        <v>192.84200000000001</v>
      </c>
      <c r="D15" s="91">
        <v>196.179</v>
      </c>
      <c r="E15" s="91">
        <v>201.03399999999999</v>
      </c>
      <c r="F15" s="91">
        <v>204.80199999999999</v>
      </c>
      <c r="G15" s="91">
        <v>206.52699999999999</v>
      </c>
      <c r="H15" s="91">
        <v>207.364</v>
      </c>
      <c r="I15" s="91">
        <v>204.98599999999999</v>
      </c>
      <c r="J15" s="91">
        <v>201.23699999999999</v>
      </c>
      <c r="K15" s="91">
        <v>198.82400000000001</v>
      </c>
      <c r="L15" s="91">
        <v>196.858</v>
      </c>
      <c r="M15" s="91">
        <v>194.30199999999999</v>
      </c>
      <c r="N15" s="91">
        <v>192.44800000000001</v>
      </c>
      <c r="O15" s="91">
        <v>189.43199999999999</v>
      </c>
      <c r="P15" s="91">
        <v>184.489</v>
      </c>
      <c r="Q15" s="91">
        <v>179.95</v>
      </c>
      <c r="R15" s="91">
        <v>176.386</v>
      </c>
      <c r="S15" s="91">
        <v>175.70599999999999</v>
      </c>
      <c r="T15" s="91">
        <v>177.221</v>
      </c>
      <c r="U15" s="91">
        <v>180.59</v>
      </c>
      <c r="V15" s="91">
        <v>185.262</v>
      </c>
      <c r="W15" s="91">
        <v>188.82400000000001</v>
      </c>
      <c r="X15" s="91">
        <v>192.09200000000001</v>
      </c>
      <c r="Y15" s="91">
        <v>194.84899999999999</v>
      </c>
      <c r="Z15" s="91">
        <v>196.596</v>
      </c>
      <c r="AA15" s="91">
        <v>195.875</v>
      </c>
      <c r="AB15" s="91">
        <v>195.16399999999999</v>
      </c>
      <c r="AC15" s="91">
        <v>193.715</v>
      </c>
      <c r="AD15" s="91">
        <v>191.51499999999999</v>
      </c>
      <c r="AE15" s="91">
        <v>188.834</v>
      </c>
      <c r="AF15" s="91">
        <v>186.50800000000001</v>
      </c>
      <c r="AG15" s="91">
        <v>183.19900000000001</v>
      </c>
      <c r="AH15" s="91">
        <v>180.69900000000001</v>
      </c>
      <c r="AI15" s="91">
        <v>178.041</v>
      </c>
      <c r="AJ15" s="91">
        <v>176.221</v>
      </c>
      <c r="AK15" s="91">
        <v>174.96100000000001</v>
      </c>
      <c r="AL15" s="91">
        <v>175.20500000000001</v>
      </c>
      <c r="AM15" s="91">
        <v>174.70400000000001</v>
      </c>
      <c r="AN15" s="91">
        <v>174.279</v>
      </c>
      <c r="AO15" s="91">
        <v>173.94200000000001</v>
      </c>
      <c r="AP15" s="91">
        <v>173.63399999999999</v>
      </c>
      <c r="AQ15" s="91">
        <v>173.31200000000001</v>
      </c>
      <c r="AR15" s="91">
        <v>173.02799999999999</v>
      </c>
      <c r="AS15" s="91">
        <v>172.791</v>
      </c>
      <c r="AT15" s="91">
        <v>172.66</v>
      </c>
      <c r="AU15" s="91">
        <v>172.661</v>
      </c>
      <c r="AV15" s="91">
        <v>172.76400000000001</v>
      </c>
      <c r="AW15" s="91">
        <v>172.958</v>
      </c>
      <c r="AX15" s="91">
        <v>173.26400000000001</v>
      </c>
      <c r="AY15" s="91">
        <v>173.68199999999999</v>
      </c>
      <c r="AZ15" s="91">
        <v>174.2</v>
      </c>
      <c r="BA15" s="91">
        <v>174.78700000000001</v>
      </c>
      <c r="BB15" s="91">
        <v>175.38399999999999</v>
      </c>
      <c r="BC15" s="91">
        <v>175.93600000000001</v>
      </c>
      <c r="BD15" s="91">
        <v>176.35400000000001</v>
      </c>
      <c r="BE15" s="91">
        <v>176.601</v>
      </c>
      <c r="BF15" s="91">
        <v>176.64500000000001</v>
      </c>
      <c r="BG15" s="91">
        <v>176.49100000000001</v>
      </c>
      <c r="BH15" s="91">
        <v>176.15100000000001</v>
      </c>
      <c r="BI15" s="91">
        <v>175.636</v>
      </c>
      <c r="BJ15" s="91">
        <v>174.96199999999999</v>
      </c>
      <c r="BK15" s="91">
        <v>174.16900000000001</v>
      </c>
      <c r="BL15" s="91">
        <v>173.303</v>
      </c>
      <c r="BM15" s="91">
        <v>172.38</v>
      </c>
      <c r="BN15" s="91">
        <v>171.446</v>
      </c>
      <c r="BO15" s="91">
        <v>170.547</v>
      </c>
      <c r="BP15" s="91">
        <v>169.702</v>
      </c>
      <c r="BQ15" s="91">
        <v>168.91900000000001</v>
      </c>
      <c r="BR15" s="91">
        <v>168.23099999999999</v>
      </c>
      <c r="BS15" s="91">
        <v>167.64400000000001</v>
      </c>
      <c r="BT15" s="91">
        <v>167.14500000000001</v>
      </c>
      <c r="BU15" s="91">
        <v>166.76400000000001</v>
      </c>
      <c r="BV15" s="91">
        <v>166.483</v>
      </c>
      <c r="BW15" s="91">
        <v>166.291</v>
      </c>
      <c r="BX15" s="91">
        <v>166.17599999999999</v>
      </c>
      <c r="BY15" s="91">
        <v>166.12799999999999</v>
      </c>
      <c r="BZ15" s="91">
        <v>166.13800000000001</v>
      </c>
      <c r="CA15" s="91">
        <v>166.203</v>
      </c>
      <c r="CB15" s="91">
        <v>166.297</v>
      </c>
      <c r="CC15" s="91">
        <v>166.40299999999999</v>
      </c>
      <c r="CD15" s="91">
        <v>166.52799999999999</v>
      </c>
      <c r="CE15" s="91">
        <v>166.63399999999999</v>
      </c>
      <c r="CF15" s="91">
        <v>166.721</v>
      </c>
      <c r="CG15" s="91">
        <v>166.785</v>
      </c>
      <c r="CH15" s="91">
        <v>166.81399999999999</v>
      </c>
      <c r="CI15" s="91">
        <v>166.77799999999999</v>
      </c>
      <c r="CJ15" s="91">
        <v>166.71799999999999</v>
      </c>
      <c r="CK15" s="91">
        <v>166.58799999999999</v>
      </c>
      <c r="CL15" s="91">
        <v>166.40799999999999</v>
      </c>
      <c r="CM15" s="91">
        <v>166.172</v>
      </c>
      <c r="CN15" s="91">
        <v>165.87799999999999</v>
      </c>
      <c r="CO15" s="91">
        <v>165.52099999999999</v>
      </c>
      <c r="CP15" s="91">
        <v>165.14099999999999</v>
      </c>
    </row>
    <row r="16" spans="1:94" x14ac:dyDescent="0.25">
      <c r="A16" s="79" t="s">
        <v>956</v>
      </c>
      <c r="B16" s="91">
        <v>183.41800000000001</v>
      </c>
      <c r="C16" s="91">
        <v>184.804</v>
      </c>
      <c r="D16" s="91">
        <v>185.69300000000001</v>
      </c>
      <c r="E16" s="91">
        <v>186.33799999999999</v>
      </c>
      <c r="F16" s="91">
        <v>188.459</v>
      </c>
      <c r="G16" s="91">
        <v>191.44399999999999</v>
      </c>
      <c r="H16" s="91">
        <v>195.55500000000001</v>
      </c>
      <c r="I16" s="91">
        <v>198.58199999999999</v>
      </c>
      <c r="J16" s="91">
        <v>203.203</v>
      </c>
      <c r="K16" s="91">
        <v>206.83</v>
      </c>
      <c r="L16" s="91">
        <v>208.41499999999999</v>
      </c>
      <c r="M16" s="91">
        <v>209.23599999999999</v>
      </c>
      <c r="N16" s="91">
        <v>206.876</v>
      </c>
      <c r="O16" s="91">
        <v>203.12100000000001</v>
      </c>
      <c r="P16" s="91">
        <v>200.68700000000001</v>
      </c>
      <c r="Q16" s="91">
        <v>198.714</v>
      </c>
      <c r="R16" s="91">
        <v>196.15</v>
      </c>
      <c r="S16" s="91">
        <v>194.28800000000001</v>
      </c>
      <c r="T16" s="91">
        <v>191.274</v>
      </c>
      <c r="U16" s="91">
        <v>186.32499999999999</v>
      </c>
      <c r="V16" s="91">
        <v>181.77</v>
      </c>
      <c r="W16" s="91">
        <v>178.185</v>
      </c>
      <c r="X16" s="91">
        <v>177.494</v>
      </c>
      <c r="Y16" s="91">
        <v>179.005</v>
      </c>
      <c r="Z16" s="91">
        <v>182.39400000000001</v>
      </c>
      <c r="AA16" s="91">
        <v>187.10400000000001</v>
      </c>
      <c r="AB16" s="91">
        <v>190.70400000000001</v>
      </c>
      <c r="AC16" s="91">
        <v>194.005</v>
      </c>
      <c r="AD16" s="91">
        <v>196.8</v>
      </c>
      <c r="AE16" s="91">
        <v>198.578</v>
      </c>
      <c r="AF16" s="91">
        <v>197.886</v>
      </c>
      <c r="AG16" s="91">
        <v>197.18899999999999</v>
      </c>
      <c r="AH16" s="91">
        <v>195.75399999999999</v>
      </c>
      <c r="AI16" s="91">
        <v>193.541</v>
      </c>
      <c r="AJ16" s="91">
        <v>190.85599999999999</v>
      </c>
      <c r="AK16" s="91">
        <v>188.52</v>
      </c>
      <c r="AL16" s="91">
        <v>185.20699999999999</v>
      </c>
      <c r="AM16" s="91">
        <v>182.697</v>
      </c>
      <c r="AN16" s="91">
        <v>180.029</v>
      </c>
      <c r="AO16" s="91">
        <v>178.18799999999999</v>
      </c>
      <c r="AP16" s="91">
        <v>176.917</v>
      </c>
      <c r="AQ16" s="91">
        <v>177.16399999999999</v>
      </c>
      <c r="AR16" s="91">
        <v>176.66800000000001</v>
      </c>
      <c r="AS16" s="91">
        <v>176.23599999999999</v>
      </c>
      <c r="AT16" s="91">
        <v>175.90799999999999</v>
      </c>
      <c r="AU16" s="91">
        <v>175.601</v>
      </c>
      <c r="AV16" s="91">
        <v>175.279</v>
      </c>
      <c r="AW16" s="91">
        <v>175.00299999999999</v>
      </c>
      <c r="AX16" s="91">
        <v>174.77099999999999</v>
      </c>
      <c r="AY16" s="91">
        <v>174.64500000000001</v>
      </c>
      <c r="AZ16" s="91">
        <v>174.654</v>
      </c>
      <c r="BA16" s="91">
        <v>174.76300000000001</v>
      </c>
      <c r="BB16" s="91">
        <v>174.96899999999999</v>
      </c>
      <c r="BC16" s="91">
        <v>175.285</v>
      </c>
      <c r="BD16" s="91">
        <v>175.71299999999999</v>
      </c>
      <c r="BE16" s="91">
        <v>176.24600000000001</v>
      </c>
      <c r="BF16" s="91">
        <v>176.846</v>
      </c>
      <c r="BG16" s="91">
        <v>177.45699999999999</v>
      </c>
      <c r="BH16" s="91">
        <v>178.02099999999999</v>
      </c>
      <c r="BI16" s="91">
        <v>178.452</v>
      </c>
      <c r="BJ16" s="91">
        <v>178.709</v>
      </c>
      <c r="BK16" s="91">
        <v>178.761</v>
      </c>
      <c r="BL16" s="91">
        <v>178.61699999999999</v>
      </c>
      <c r="BM16" s="91">
        <v>178.28</v>
      </c>
      <c r="BN16" s="91">
        <v>177.773</v>
      </c>
      <c r="BO16" s="91">
        <v>177.095</v>
      </c>
      <c r="BP16" s="91">
        <v>176.297</v>
      </c>
      <c r="BQ16" s="91">
        <v>175.42400000000001</v>
      </c>
      <c r="BR16" s="91">
        <v>174.5</v>
      </c>
      <c r="BS16" s="91">
        <v>173.57</v>
      </c>
      <c r="BT16" s="91">
        <v>172.672</v>
      </c>
      <c r="BU16" s="91">
        <v>171.82499999999999</v>
      </c>
      <c r="BV16" s="91">
        <v>171.03299999999999</v>
      </c>
      <c r="BW16" s="91">
        <v>170.34100000000001</v>
      </c>
      <c r="BX16" s="91">
        <v>169.75299999999999</v>
      </c>
      <c r="BY16" s="91">
        <v>169.26599999999999</v>
      </c>
      <c r="BZ16" s="91">
        <v>168.887</v>
      </c>
      <c r="CA16" s="91">
        <v>168.61</v>
      </c>
      <c r="CB16" s="91">
        <v>168.41900000000001</v>
      </c>
      <c r="CC16" s="91">
        <v>168.303</v>
      </c>
      <c r="CD16" s="91">
        <v>168.25800000000001</v>
      </c>
      <c r="CE16" s="91">
        <v>168.26900000000001</v>
      </c>
      <c r="CF16" s="91">
        <v>168.34200000000001</v>
      </c>
      <c r="CG16" s="91">
        <v>168.44300000000001</v>
      </c>
      <c r="CH16" s="91">
        <v>168.55500000000001</v>
      </c>
      <c r="CI16" s="91">
        <v>168.68600000000001</v>
      </c>
      <c r="CJ16" s="91">
        <v>168.79499999999999</v>
      </c>
      <c r="CK16" s="91">
        <v>168.88900000000001</v>
      </c>
      <c r="CL16" s="91">
        <v>168.953</v>
      </c>
      <c r="CM16" s="91">
        <v>168.983</v>
      </c>
      <c r="CN16" s="91">
        <v>168.95500000000001</v>
      </c>
      <c r="CO16" s="91">
        <v>168.905</v>
      </c>
      <c r="CP16" s="91">
        <v>168.78</v>
      </c>
    </row>
    <row r="17" spans="1:94" x14ac:dyDescent="0.25">
      <c r="A17" s="79" t="s">
        <v>957</v>
      </c>
      <c r="B17" s="91">
        <v>169.37100000000001</v>
      </c>
      <c r="C17" s="91">
        <v>169.52600000000001</v>
      </c>
      <c r="D17" s="91">
        <v>172.886</v>
      </c>
      <c r="E17" s="91">
        <v>177.66200000000001</v>
      </c>
      <c r="F17" s="91">
        <v>181.315</v>
      </c>
      <c r="G17" s="91">
        <v>185.46799999999999</v>
      </c>
      <c r="H17" s="91">
        <v>186.7</v>
      </c>
      <c r="I17" s="91">
        <v>187.41300000000001</v>
      </c>
      <c r="J17" s="91">
        <v>187.917</v>
      </c>
      <c r="K17" s="91">
        <v>189.95</v>
      </c>
      <c r="L17" s="91">
        <v>192.86600000000001</v>
      </c>
      <c r="M17" s="91">
        <v>196.989</v>
      </c>
      <c r="N17" s="91">
        <v>200.04300000000001</v>
      </c>
      <c r="O17" s="91">
        <v>204.69399999999999</v>
      </c>
      <c r="P17" s="91">
        <v>208.358</v>
      </c>
      <c r="Q17" s="91">
        <v>209.96700000000001</v>
      </c>
      <c r="R17" s="91">
        <v>210.80199999999999</v>
      </c>
      <c r="S17" s="91">
        <v>208.46</v>
      </c>
      <c r="T17" s="91">
        <v>204.7</v>
      </c>
      <c r="U17" s="91">
        <v>202.25299999999999</v>
      </c>
      <c r="V17" s="91">
        <v>200.27099999999999</v>
      </c>
      <c r="W17" s="91">
        <v>197.71700000000001</v>
      </c>
      <c r="X17" s="91">
        <v>195.846</v>
      </c>
      <c r="Y17" s="91">
        <v>192.83</v>
      </c>
      <c r="Z17" s="91">
        <v>187.86699999999999</v>
      </c>
      <c r="AA17" s="91">
        <v>183.29</v>
      </c>
      <c r="AB17" s="91">
        <v>179.69800000000001</v>
      </c>
      <c r="AC17" s="91">
        <v>178.99600000000001</v>
      </c>
      <c r="AD17" s="91">
        <v>180.524</v>
      </c>
      <c r="AE17" s="91">
        <v>183.94399999999999</v>
      </c>
      <c r="AF17" s="91">
        <v>188.69800000000001</v>
      </c>
      <c r="AG17" s="91">
        <v>192.34399999999999</v>
      </c>
      <c r="AH17" s="91">
        <v>195.68799999999999</v>
      </c>
      <c r="AI17" s="91">
        <v>198.52500000000001</v>
      </c>
      <c r="AJ17" s="91">
        <v>200.34100000000001</v>
      </c>
      <c r="AK17" s="91">
        <v>199.678</v>
      </c>
      <c r="AL17" s="91">
        <v>198.99299999999999</v>
      </c>
      <c r="AM17" s="91">
        <v>197.553</v>
      </c>
      <c r="AN17" s="91">
        <v>195.351</v>
      </c>
      <c r="AO17" s="91">
        <v>192.65799999999999</v>
      </c>
      <c r="AP17" s="91">
        <v>190.31700000000001</v>
      </c>
      <c r="AQ17" s="91">
        <v>186.988</v>
      </c>
      <c r="AR17" s="91">
        <v>184.45599999999999</v>
      </c>
      <c r="AS17" s="91">
        <v>181.774</v>
      </c>
      <c r="AT17" s="91">
        <v>179.922</v>
      </c>
      <c r="AU17" s="91">
        <v>178.64</v>
      </c>
      <c r="AV17" s="91">
        <v>178.886</v>
      </c>
      <c r="AW17" s="91">
        <v>178.40199999999999</v>
      </c>
      <c r="AX17" s="91">
        <v>177.98599999999999</v>
      </c>
      <c r="AY17" s="91">
        <v>177.65799999999999</v>
      </c>
      <c r="AZ17" s="91">
        <v>177.358</v>
      </c>
      <c r="BA17" s="91">
        <v>177.04499999999999</v>
      </c>
      <c r="BB17" s="91">
        <v>176.77500000000001</v>
      </c>
      <c r="BC17" s="91">
        <v>176.54900000000001</v>
      </c>
      <c r="BD17" s="91">
        <v>176.43199999999999</v>
      </c>
      <c r="BE17" s="91">
        <v>176.45599999999999</v>
      </c>
      <c r="BF17" s="91">
        <v>176.58</v>
      </c>
      <c r="BG17" s="91">
        <v>176.79499999999999</v>
      </c>
      <c r="BH17" s="91">
        <v>177.12899999999999</v>
      </c>
      <c r="BI17" s="91">
        <v>177.57400000000001</v>
      </c>
      <c r="BJ17" s="91">
        <v>178.12200000000001</v>
      </c>
      <c r="BK17" s="91">
        <v>178.74100000000001</v>
      </c>
      <c r="BL17" s="91">
        <v>179.37200000000001</v>
      </c>
      <c r="BM17" s="91">
        <v>179.95400000000001</v>
      </c>
      <c r="BN17" s="91">
        <v>180.40199999999999</v>
      </c>
      <c r="BO17" s="91">
        <v>180.67400000000001</v>
      </c>
      <c r="BP17" s="91">
        <v>180.73500000000001</v>
      </c>
      <c r="BQ17" s="91">
        <v>180.602</v>
      </c>
      <c r="BR17" s="91">
        <v>180.27</v>
      </c>
      <c r="BS17" s="91">
        <v>179.75800000000001</v>
      </c>
      <c r="BT17" s="91">
        <v>179.08099999999999</v>
      </c>
      <c r="BU17" s="91">
        <v>178.28100000000001</v>
      </c>
      <c r="BV17" s="91">
        <v>177.411</v>
      </c>
      <c r="BW17" s="91">
        <v>176.488</v>
      </c>
      <c r="BX17" s="91">
        <v>175.55699999999999</v>
      </c>
      <c r="BY17" s="91">
        <v>174.65100000000001</v>
      </c>
      <c r="BZ17" s="91">
        <v>173.79599999999999</v>
      </c>
      <c r="CA17" s="91">
        <v>172.99799999999999</v>
      </c>
      <c r="CB17" s="91">
        <v>172.30799999999999</v>
      </c>
      <c r="CC17" s="91">
        <v>171.72399999999999</v>
      </c>
      <c r="CD17" s="91">
        <v>171.23500000000001</v>
      </c>
      <c r="CE17" s="91">
        <v>170.86600000000001</v>
      </c>
      <c r="CF17" s="91">
        <v>170.59200000000001</v>
      </c>
      <c r="CG17" s="91">
        <v>170.41</v>
      </c>
      <c r="CH17" s="91">
        <v>170.30500000000001</v>
      </c>
      <c r="CI17" s="91">
        <v>170.26499999999999</v>
      </c>
      <c r="CJ17" s="91">
        <v>170.28200000000001</v>
      </c>
      <c r="CK17" s="91">
        <v>170.35900000000001</v>
      </c>
      <c r="CL17" s="91">
        <v>170.47</v>
      </c>
      <c r="CM17" s="91">
        <v>170.59299999999999</v>
      </c>
      <c r="CN17" s="91">
        <v>170.73500000000001</v>
      </c>
      <c r="CO17" s="91">
        <v>170.852</v>
      </c>
      <c r="CP17" s="91">
        <v>170.95599999999999</v>
      </c>
    </row>
    <row r="18" spans="1:94" x14ac:dyDescent="0.25">
      <c r="A18" s="79" t="s">
        <v>958</v>
      </c>
      <c r="B18" s="91">
        <v>206.155</v>
      </c>
      <c r="C18" s="91">
        <v>198.97499999999999</v>
      </c>
      <c r="D18" s="91">
        <v>192.50800000000001</v>
      </c>
      <c r="E18" s="91">
        <v>183.42699999999999</v>
      </c>
      <c r="F18" s="91">
        <v>176.12899999999999</v>
      </c>
      <c r="G18" s="91">
        <v>171.322</v>
      </c>
      <c r="H18" s="91">
        <v>171.309</v>
      </c>
      <c r="I18" s="91">
        <v>174.53</v>
      </c>
      <c r="J18" s="91">
        <v>179.214</v>
      </c>
      <c r="K18" s="91">
        <v>182.834</v>
      </c>
      <c r="L18" s="91">
        <v>186.94300000000001</v>
      </c>
      <c r="M18" s="91">
        <v>188.21199999999999</v>
      </c>
      <c r="N18" s="91">
        <v>188.95099999999999</v>
      </c>
      <c r="O18" s="91">
        <v>189.46199999999999</v>
      </c>
      <c r="P18" s="91">
        <v>191.50899999999999</v>
      </c>
      <c r="Q18" s="91">
        <v>194.44900000000001</v>
      </c>
      <c r="R18" s="91">
        <v>198.6</v>
      </c>
      <c r="S18" s="91">
        <v>201.67699999999999</v>
      </c>
      <c r="T18" s="91">
        <v>206.35400000000001</v>
      </c>
      <c r="U18" s="91">
        <v>210.06700000000001</v>
      </c>
      <c r="V18" s="91">
        <v>211.715</v>
      </c>
      <c r="W18" s="91">
        <v>212.578</v>
      </c>
      <c r="X18" s="91">
        <v>210.261</v>
      </c>
      <c r="Y18" s="91">
        <v>206.501</v>
      </c>
      <c r="Z18" s="91">
        <v>204.05</v>
      </c>
      <c r="AA18" s="91">
        <v>202.07900000000001</v>
      </c>
      <c r="AB18" s="91">
        <v>199.52799999999999</v>
      </c>
      <c r="AC18" s="91">
        <v>197.666</v>
      </c>
      <c r="AD18" s="91">
        <v>194.661</v>
      </c>
      <c r="AE18" s="91">
        <v>189.70699999999999</v>
      </c>
      <c r="AF18" s="91">
        <v>185.114</v>
      </c>
      <c r="AG18" s="91">
        <v>181.51</v>
      </c>
      <c r="AH18" s="91">
        <v>180.804</v>
      </c>
      <c r="AI18" s="91">
        <v>182.34700000000001</v>
      </c>
      <c r="AJ18" s="91">
        <v>185.79499999999999</v>
      </c>
      <c r="AK18" s="91">
        <v>190.59100000000001</v>
      </c>
      <c r="AL18" s="91">
        <v>194.28700000000001</v>
      </c>
      <c r="AM18" s="91">
        <v>197.67500000000001</v>
      </c>
      <c r="AN18" s="91">
        <v>200.56</v>
      </c>
      <c r="AO18" s="91">
        <v>202.416</v>
      </c>
      <c r="AP18" s="91">
        <v>201.78100000000001</v>
      </c>
      <c r="AQ18" s="91">
        <v>201.114</v>
      </c>
      <c r="AR18" s="91">
        <v>199.69300000000001</v>
      </c>
      <c r="AS18" s="91">
        <v>197.49700000000001</v>
      </c>
      <c r="AT18" s="91">
        <v>194.809</v>
      </c>
      <c r="AU18" s="91">
        <v>192.45699999999999</v>
      </c>
      <c r="AV18" s="91">
        <v>189.12100000000001</v>
      </c>
      <c r="AW18" s="91">
        <v>186.57300000000001</v>
      </c>
      <c r="AX18" s="91">
        <v>183.875</v>
      </c>
      <c r="AY18" s="91">
        <v>182.018</v>
      </c>
      <c r="AZ18" s="91">
        <v>180.73699999999999</v>
      </c>
      <c r="BA18" s="91">
        <v>180.98</v>
      </c>
      <c r="BB18" s="91">
        <v>180.511</v>
      </c>
      <c r="BC18" s="91">
        <v>180.10599999999999</v>
      </c>
      <c r="BD18" s="91">
        <v>179.78800000000001</v>
      </c>
      <c r="BE18" s="91">
        <v>179.5</v>
      </c>
      <c r="BF18" s="91">
        <v>179.202</v>
      </c>
      <c r="BG18" s="91">
        <v>178.94</v>
      </c>
      <c r="BH18" s="91">
        <v>178.721</v>
      </c>
      <c r="BI18" s="91">
        <v>178.61699999999999</v>
      </c>
      <c r="BJ18" s="91">
        <v>178.65299999999999</v>
      </c>
      <c r="BK18" s="91">
        <v>178.79499999999999</v>
      </c>
      <c r="BL18" s="91">
        <v>179.02500000000001</v>
      </c>
      <c r="BM18" s="91">
        <v>179.38</v>
      </c>
      <c r="BN18" s="91">
        <v>179.84100000000001</v>
      </c>
      <c r="BO18" s="91">
        <v>180.404</v>
      </c>
      <c r="BP18" s="91">
        <v>181.042</v>
      </c>
      <c r="BQ18" s="91">
        <v>181.69300000000001</v>
      </c>
      <c r="BR18" s="91">
        <v>182.29</v>
      </c>
      <c r="BS18" s="91">
        <v>182.75700000000001</v>
      </c>
      <c r="BT18" s="91">
        <v>183.048</v>
      </c>
      <c r="BU18" s="91">
        <v>183.125</v>
      </c>
      <c r="BV18" s="91">
        <v>183.005</v>
      </c>
      <c r="BW18" s="91">
        <v>182.68</v>
      </c>
      <c r="BX18" s="91">
        <v>182.172</v>
      </c>
      <c r="BY18" s="91">
        <v>181.49700000000001</v>
      </c>
      <c r="BZ18" s="91">
        <v>180.697</v>
      </c>
      <c r="CA18" s="91">
        <v>179.82900000000001</v>
      </c>
      <c r="CB18" s="91">
        <v>178.90700000000001</v>
      </c>
      <c r="CC18" s="91">
        <v>177.97200000000001</v>
      </c>
      <c r="CD18" s="91">
        <v>177.065</v>
      </c>
      <c r="CE18" s="91">
        <v>176.209</v>
      </c>
      <c r="CF18" s="91">
        <v>175.416</v>
      </c>
      <c r="CG18" s="91">
        <v>174.726</v>
      </c>
      <c r="CH18" s="91">
        <v>174.14500000000001</v>
      </c>
      <c r="CI18" s="91">
        <v>173.66499999999999</v>
      </c>
      <c r="CJ18" s="91">
        <v>173.30500000000001</v>
      </c>
      <c r="CK18" s="91">
        <v>173.035</v>
      </c>
      <c r="CL18" s="91">
        <v>172.857</v>
      </c>
      <c r="CM18" s="91">
        <v>172.755</v>
      </c>
      <c r="CN18" s="91">
        <v>172.72499999999999</v>
      </c>
      <c r="CO18" s="91">
        <v>172.75</v>
      </c>
      <c r="CP18" s="91">
        <v>172.83799999999999</v>
      </c>
    </row>
    <row r="19" spans="1:94" x14ac:dyDescent="0.25">
      <c r="A19" s="79" t="s">
        <v>959</v>
      </c>
      <c r="B19" s="91">
        <v>221.68</v>
      </c>
      <c r="C19" s="91">
        <v>220.148</v>
      </c>
      <c r="D19" s="91">
        <v>216.727</v>
      </c>
      <c r="E19" s="91">
        <v>215.92699999999999</v>
      </c>
      <c r="F19" s="91">
        <v>212.93799999999999</v>
      </c>
      <c r="G19" s="91">
        <v>208.43100000000001</v>
      </c>
      <c r="H19" s="91">
        <v>201.15600000000001</v>
      </c>
      <c r="I19" s="91">
        <v>194.55799999999999</v>
      </c>
      <c r="J19" s="91">
        <v>185.40600000000001</v>
      </c>
      <c r="K19" s="91">
        <v>178.01599999999999</v>
      </c>
      <c r="L19" s="91">
        <v>173.12700000000001</v>
      </c>
      <c r="M19" s="91">
        <v>173.08199999999999</v>
      </c>
      <c r="N19" s="91">
        <v>176.32300000000001</v>
      </c>
      <c r="O19" s="91">
        <v>181.053</v>
      </c>
      <c r="P19" s="91">
        <v>184.72800000000001</v>
      </c>
      <c r="Q19" s="91">
        <v>188.88499999999999</v>
      </c>
      <c r="R19" s="91">
        <v>190.21700000000001</v>
      </c>
      <c r="S19" s="91">
        <v>190.99600000000001</v>
      </c>
      <c r="T19" s="91">
        <v>191.53</v>
      </c>
      <c r="U19" s="91">
        <v>193.58699999999999</v>
      </c>
      <c r="V19" s="91">
        <v>196.56100000000001</v>
      </c>
      <c r="W19" s="91">
        <v>200.75200000000001</v>
      </c>
      <c r="X19" s="91">
        <v>203.886</v>
      </c>
      <c r="Y19" s="91">
        <v>208.60400000000001</v>
      </c>
      <c r="Z19" s="91">
        <v>212.37100000000001</v>
      </c>
      <c r="AA19" s="91">
        <v>214.07599999999999</v>
      </c>
      <c r="AB19" s="91">
        <v>214.97800000000001</v>
      </c>
      <c r="AC19" s="91">
        <v>212.697</v>
      </c>
      <c r="AD19" s="91">
        <v>208.95699999999999</v>
      </c>
      <c r="AE19" s="91">
        <v>206.50200000000001</v>
      </c>
      <c r="AF19" s="91">
        <v>204.53100000000001</v>
      </c>
      <c r="AG19" s="91">
        <v>201.98400000000001</v>
      </c>
      <c r="AH19" s="91">
        <v>200.12200000000001</v>
      </c>
      <c r="AI19" s="91">
        <v>197.12799999999999</v>
      </c>
      <c r="AJ19" s="91">
        <v>192.17500000000001</v>
      </c>
      <c r="AK19" s="91">
        <v>187.56299999999999</v>
      </c>
      <c r="AL19" s="91">
        <v>183.94399999999999</v>
      </c>
      <c r="AM19" s="91">
        <v>183.23</v>
      </c>
      <c r="AN19" s="91">
        <v>184.791</v>
      </c>
      <c r="AO19" s="91">
        <v>188.27500000000001</v>
      </c>
      <c r="AP19" s="91">
        <v>193.13300000000001</v>
      </c>
      <c r="AQ19" s="91">
        <v>196.898</v>
      </c>
      <c r="AR19" s="91">
        <v>200.34399999999999</v>
      </c>
      <c r="AS19" s="91">
        <v>203.28</v>
      </c>
      <c r="AT19" s="91">
        <v>205.18199999999999</v>
      </c>
      <c r="AU19" s="91">
        <v>204.596</v>
      </c>
      <c r="AV19" s="91">
        <v>203.95400000000001</v>
      </c>
      <c r="AW19" s="91">
        <v>202.56200000000001</v>
      </c>
      <c r="AX19" s="91">
        <v>200.38300000000001</v>
      </c>
      <c r="AY19" s="91">
        <v>197.68700000000001</v>
      </c>
      <c r="AZ19" s="91">
        <v>195.31899999999999</v>
      </c>
      <c r="BA19" s="91">
        <v>191.97499999999999</v>
      </c>
      <c r="BB19" s="91">
        <v>189.41900000000001</v>
      </c>
      <c r="BC19" s="91">
        <v>186.70699999999999</v>
      </c>
      <c r="BD19" s="91">
        <v>184.83</v>
      </c>
      <c r="BE19" s="91">
        <v>183.54300000000001</v>
      </c>
      <c r="BF19" s="91">
        <v>183.78899999999999</v>
      </c>
      <c r="BG19" s="91">
        <v>183.339</v>
      </c>
      <c r="BH19" s="91">
        <v>182.946</v>
      </c>
      <c r="BI19" s="91">
        <v>182.65</v>
      </c>
      <c r="BJ19" s="91">
        <v>182.37700000000001</v>
      </c>
      <c r="BK19" s="91">
        <v>182.09200000000001</v>
      </c>
      <c r="BL19" s="91">
        <v>181.84299999999999</v>
      </c>
      <c r="BM19" s="91">
        <v>181.63499999999999</v>
      </c>
      <c r="BN19" s="91">
        <v>181.55</v>
      </c>
      <c r="BO19" s="91">
        <v>181.602</v>
      </c>
      <c r="BP19" s="91">
        <v>181.761</v>
      </c>
      <c r="BQ19" s="91">
        <v>182.00800000000001</v>
      </c>
      <c r="BR19" s="91">
        <v>182.38</v>
      </c>
      <c r="BS19" s="91">
        <v>182.86600000000001</v>
      </c>
      <c r="BT19" s="91">
        <v>183.453</v>
      </c>
      <c r="BU19" s="91">
        <v>184.11199999999999</v>
      </c>
      <c r="BV19" s="91">
        <v>184.78299999999999</v>
      </c>
      <c r="BW19" s="91">
        <v>185.405</v>
      </c>
      <c r="BX19" s="91">
        <v>185.899</v>
      </c>
      <c r="BY19" s="91">
        <v>186.214</v>
      </c>
      <c r="BZ19" s="91">
        <v>186.303</v>
      </c>
      <c r="CA19" s="91">
        <v>186.19800000000001</v>
      </c>
      <c r="CB19" s="91">
        <v>185.88800000000001</v>
      </c>
      <c r="CC19" s="91">
        <v>185.39</v>
      </c>
      <c r="CD19" s="91">
        <v>184.72300000000001</v>
      </c>
      <c r="CE19" s="91">
        <v>183.92599999999999</v>
      </c>
      <c r="CF19" s="91">
        <v>183.05600000000001</v>
      </c>
      <c r="CG19" s="91">
        <v>182.12899999999999</v>
      </c>
      <c r="CH19" s="91">
        <v>181.19499999999999</v>
      </c>
      <c r="CI19" s="91">
        <v>180.28899999999999</v>
      </c>
      <c r="CJ19" s="91">
        <v>179.43600000000001</v>
      </c>
      <c r="CK19" s="91">
        <v>178.64400000000001</v>
      </c>
      <c r="CL19" s="91">
        <v>177.95099999999999</v>
      </c>
      <c r="CM19" s="91">
        <v>177.37799999999999</v>
      </c>
      <c r="CN19" s="91">
        <v>176.905</v>
      </c>
      <c r="CO19" s="91">
        <v>176.547</v>
      </c>
      <c r="CP19" s="91">
        <v>176.28100000000001</v>
      </c>
    </row>
    <row r="20" spans="1:94" x14ac:dyDescent="0.25">
      <c r="A20" s="79" t="s">
        <v>960</v>
      </c>
      <c r="B20" s="91">
        <v>212.23500000000001</v>
      </c>
      <c r="C20" s="91">
        <v>217.286</v>
      </c>
      <c r="D20" s="91">
        <v>221.88</v>
      </c>
      <c r="E20" s="91">
        <v>223.72399999999999</v>
      </c>
      <c r="F20" s="91">
        <v>224.26400000000001</v>
      </c>
      <c r="G20" s="91">
        <v>223.57499999999999</v>
      </c>
      <c r="H20" s="91">
        <v>222.01499999999999</v>
      </c>
      <c r="I20" s="91">
        <v>218.578</v>
      </c>
      <c r="J20" s="91">
        <v>217.74299999999999</v>
      </c>
      <c r="K20" s="91">
        <v>214.77600000000001</v>
      </c>
      <c r="L20" s="91">
        <v>210.268</v>
      </c>
      <c r="M20" s="91">
        <v>203.03399999999999</v>
      </c>
      <c r="N20" s="91">
        <v>196.43600000000001</v>
      </c>
      <c r="O20" s="91">
        <v>187.32</v>
      </c>
      <c r="P20" s="91">
        <v>179.91300000000001</v>
      </c>
      <c r="Q20" s="91">
        <v>175.005</v>
      </c>
      <c r="R20" s="91">
        <v>174.94200000000001</v>
      </c>
      <c r="S20" s="91">
        <v>178.208</v>
      </c>
      <c r="T20" s="91">
        <v>182.994</v>
      </c>
      <c r="U20" s="91">
        <v>186.75299999999999</v>
      </c>
      <c r="V20" s="91">
        <v>190.97</v>
      </c>
      <c r="W20" s="91">
        <v>192.38499999999999</v>
      </c>
      <c r="X20" s="91">
        <v>193.21899999999999</v>
      </c>
      <c r="Y20" s="91">
        <v>193.80500000000001</v>
      </c>
      <c r="Z20" s="91">
        <v>195.89400000000001</v>
      </c>
      <c r="AA20" s="91">
        <v>198.917</v>
      </c>
      <c r="AB20" s="91">
        <v>203.155</v>
      </c>
      <c r="AC20" s="91">
        <v>206.36099999999999</v>
      </c>
      <c r="AD20" s="91">
        <v>211.13399999999999</v>
      </c>
      <c r="AE20" s="91">
        <v>214.983</v>
      </c>
      <c r="AF20" s="91">
        <v>216.762</v>
      </c>
      <c r="AG20" s="91">
        <v>217.71299999999999</v>
      </c>
      <c r="AH20" s="91">
        <v>215.48500000000001</v>
      </c>
      <c r="AI20" s="91">
        <v>211.76</v>
      </c>
      <c r="AJ20" s="91">
        <v>209.29</v>
      </c>
      <c r="AK20" s="91">
        <v>207.32499999999999</v>
      </c>
      <c r="AL20" s="91">
        <v>204.79599999999999</v>
      </c>
      <c r="AM20" s="91">
        <v>202.935</v>
      </c>
      <c r="AN20" s="91">
        <v>199.958</v>
      </c>
      <c r="AO20" s="91">
        <v>195.012</v>
      </c>
      <c r="AP20" s="91">
        <v>190.381</v>
      </c>
      <c r="AQ20" s="91">
        <v>186.75200000000001</v>
      </c>
      <c r="AR20" s="91">
        <v>186.024</v>
      </c>
      <c r="AS20" s="91">
        <v>187.60900000000001</v>
      </c>
      <c r="AT20" s="91">
        <v>191.15199999999999</v>
      </c>
      <c r="AU20" s="91">
        <v>196.09299999999999</v>
      </c>
      <c r="AV20" s="91">
        <v>199.94200000000001</v>
      </c>
      <c r="AW20" s="91">
        <v>203.465</v>
      </c>
      <c r="AX20" s="91">
        <v>206.482</v>
      </c>
      <c r="AY20" s="91">
        <v>208.45599999999999</v>
      </c>
      <c r="AZ20" s="91">
        <v>207.93899999999999</v>
      </c>
      <c r="BA20" s="91">
        <v>207.33099999999999</v>
      </c>
      <c r="BB20" s="91">
        <v>205.964</v>
      </c>
      <c r="BC20" s="91">
        <v>203.79499999999999</v>
      </c>
      <c r="BD20" s="91">
        <v>201.095</v>
      </c>
      <c r="BE20" s="91">
        <v>198.72</v>
      </c>
      <c r="BF20" s="91">
        <v>195.37100000000001</v>
      </c>
      <c r="BG20" s="91">
        <v>192.797</v>
      </c>
      <c r="BH20" s="91">
        <v>190.07300000000001</v>
      </c>
      <c r="BI20" s="91">
        <v>188.18100000000001</v>
      </c>
      <c r="BJ20" s="91">
        <v>186.89099999999999</v>
      </c>
      <c r="BK20" s="91">
        <v>187.142</v>
      </c>
      <c r="BL20" s="91">
        <v>186.72200000000001</v>
      </c>
      <c r="BM20" s="91">
        <v>186.34700000000001</v>
      </c>
      <c r="BN20" s="91">
        <v>186.06299999999999</v>
      </c>
      <c r="BO20" s="91">
        <v>185.8</v>
      </c>
      <c r="BP20" s="91">
        <v>185.53800000000001</v>
      </c>
      <c r="BQ20" s="91">
        <v>185.31200000000001</v>
      </c>
      <c r="BR20" s="91">
        <v>185.126</v>
      </c>
      <c r="BS20" s="91">
        <v>185.05699999999999</v>
      </c>
      <c r="BT20" s="91">
        <v>185.13200000000001</v>
      </c>
      <c r="BU20" s="91">
        <v>185.31899999999999</v>
      </c>
      <c r="BV20" s="91">
        <v>185.595</v>
      </c>
      <c r="BW20" s="91">
        <v>185.994</v>
      </c>
      <c r="BX20" s="91">
        <v>186.50800000000001</v>
      </c>
      <c r="BY20" s="91">
        <v>187.12299999999999</v>
      </c>
      <c r="BZ20" s="91">
        <v>187.821</v>
      </c>
      <c r="CA20" s="91">
        <v>188.52699999999999</v>
      </c>
      <c r="CB20" s="91">
        <v>189.18299999999999</v>
      </c>
      <c r="CC20" s="91">
        <v>189.708</v>
      </c>
      <c r="CD20" s="91">
        <v>190.05699999999999</v>
      </c>
      <c r="CE20" s="91">
        <v>190.17400000000001</v>
      </c>
      <c r="CF20" s="91">
        <v>190.09200000000001</v>
      </c>
      <c r="CG20" s="91">
        <v>189.80099999999999</v>
      </c>
      <c r="CH20" s="91">
        <v>189.315</v>
      </c>
      <c r="CI20" s="91">
        <v>188.65600000000001</v>
      </c>
      <c r="CJ20" s="91">
        <v>187.86500000000001</v>
      </c>
      <c r="CK20" s="91">
        <v>187.001</v>
      </c>
      <c r="CL20" s="91">
        <v>186.07400000000001</v>
      </c>
      <c r="CM20" s="91">
        <v>185.13800000000001</v>
      </c>
      <c r="CN20" s="91">
        <v>184.233</v>
      </c>
      <c r="CO20" s="91">
        <v>183.381</v>
      </c>
      <c r="CP20" s="91">
        <v>182.59100000000001</v>
      </c>
    </row>
    <row r="21" spans="1:94" x14ac:dyDescent="0.25">
      <c r="A21" s="79" t="s">
        <v>961</v>
      </c>
      <c r="B21" s="91">
        <v>189.65199999999999</v>
      </c>
      <c r="C21" s="91">
        <v>192.68600000000001</v>
      </c>
      <c r="D21" s="91">
        <v>197.33099999999999</v>
      </c>
      <c r="E21" s="91">
        <v>202.578</v>
      </c>
      <c r="F21" s="91">
        <v>207.714</v>
      </c>
      <c r="G21" s="91">
        <v>212.041</v>
      </c>
      <c r="H21" s="91">
        <v>217.06899999999999</v>
      </c>
      <c r="I21" s="91">
        <v>221.65899999999999</v>
      </c>
      <c r="J21" s="91">
        <v>223.55699999999999</v>
      </c>
      <c r="K21" s="91">
        <v>224.15799999999999</v>
      </c>
      <c r="L21" s="91">
        <v>223.53700000000001</v>
      </c>
      <c r="M21" s="91">
        <v>222.08099999999999</v>
      </c>
      <c r="N21" s="91">
        <v>218.76900000000001</v>
      </c>
      <c r="O21" s="91">
        <v>217.983</v>
      </c>
      <c r="P21" s="91">
        <v>215.12799999999999</v>
      </c>
      <c r="Q21" s="91">
        <v>210.71100000000001</v>
      </c>
      <c r="R21" s="91">
        <v>203.58199999999999</v>
      </c>
      <c r="S21" s="91">
        <v>197.041</v>
      </c>
      <c r="T21" s="91">
        <v>188.02600000000001</v>
      </c>
      <c r="U21" s="91">
        <v>180.66300000000001</v>
      </c>
      <c r="V21" s="91">
        <v>175.79499999999999</v>
      </c>
      <c r="W21" s="91">
        <v>175.74600000000001</v>
      </c>
      <c r="X21" s="91">
        <v>179.05500000000001</v>
      </c>
      <c r="Y21" s="91">
        <v>183.90199999999999</v>
      </c>
      <c r="Z21" s="91">
        <v>187.745</v>
      </c>
      <c r="AA21" s="91">
        <v>192.00899999999999</v>
      </c>
      <c r="AB21" s="91">
        <v>193.52</v>
      </c>
      <c r="AC21" s="91">
        <v>194.422</v>
      </c>
      <c r="AD21" s="91">
        <v>195.07599999999999</v>
      </c>
      <c r="AE21" s="91">
        <v>197.209</v>
      </c>
      <c r="AF21" s="91">
        <v>200.28700000000001</v>
      </c>
      <c r="AG21" s="91">
        <v>204.57400000000001</v>
      </c>
      <c r="AH21" s="91">
        <v>207.858</v>
      </c>
      <c r="AI21" s="91">
        <v>212.68700000000001</v>
      </c>
      <c r="AJ21" s="91">
        <v>216.60400000000001</v>
      </c>
      <c r="AK21" s="91">
        <v>218.47</v>
      </c>
      <c r="AL21" s="91">
        <v>219.49100000000001</v>
      </c>
      <c r="AM21" s="91">
        <v>217.327</v>
      </c>
      <c r="AN21" s="91">
        <v>213.65199999999999</v>
      </c>
      <c r="AO21" s="91">
        <v>211.20699999999999</v>
      </c>
      <c r="AP21" s="91">
        <v>209.28</v>
      </c>
      <c r="AQ21" s="91">
        <v>206.8</v>
      </c>
      <c r="AR21" s="91">
        <v>204.965</v>
      </c>
      <c r="AS21" s="91">
        <v>202.024</v>
      </c>
      <c r="AT21" s="91">
        <v>197.102</v>
      </c>
      <c r="AU21" s="91">
        <v>192.483</v>
      </c>
      <c r="AV21" s="91">
        <v>188.88200000000001</v>
      </c>
      <c r="AW21" s="91">
        <v>188.17099999999999</v>
      </c>
      <c r="AX21" s="91">
        <v>189.798</v>
      </c>
      <c r="AY21" s="91">
        <v>193.40100000000001</v>
      </c>
      <c r="AZ21" s="91">
        <v>198.423</v>
      </c>
      <c r="BA21" s="91">
        <v>202.37200000000001</v>
      </c>
      <c r="BB21" s="91">
        <v>205.982</v>
      </c>
      <c r="BC21" s="91">
        <v>209.08500000000001</v>
      </c>
      <c r="BD21" s="91">
        <v>211.14400000000001</v>
      </c>
      <c r="BE21" s="91">
        <v>210.71</v>
      </c>
      <c r="BF21" s="91">
        <v>210.143</v>
      </c>
      <c r="BG21" s="91">
        <v>208.81200000000001</v>
      </c>
      <c r="BH21" s="91">
        <v>206.68600000000001</v>
      </c>
      <c r="BI21" s="91">
        <v>204.01599999999999</v>
      </c>
      <c r="BJ21" s="91">
        <v>201.648</v>
      </c>
      <c r="BK21" s="91">
        <v>198.315</v>
      </c>
      <c r="BL21" s="91">
        <v>195.732</v>
      </c>
      <c r="BM21" s="91">
        <v>193.01900000000001</v>
      </c>
      <c r="BN21" s="91">
        <v>191.12899999999999</v>
      </c>
      <c r="BO21" s="91">
        <v>189.852</v>
      </c>
      <c r="BP21" s="91">
        <v>190.114</v>
      </c>
      <c r="BQ21" s="91">
        <v>189.72900000000001</v>
      </c>
      <c r="BR21" s="91">
        <v>189.38499999999999</v>
      </c>
      <c r="BS21" s="91">
        <v>189.124</v>
      </c>
      <c r="BT21" s="91">
        <v>188.893</v>
      </c>
      <c r="BU21" s="91">
        <v>188.66200000000001</v>
      </c>
      <c r="BV21" s="91">
        <v>188.465</v>
      </c>
      <c r="BW21" s="91">
        <v>188.31399999999999</v>
      </c>
      <c r="BX21" s="91">
        <v>188.28100000000001</v>
      </c>
      <c r="BY21" s="91">
        <v>188.38900000000001</v>
      </c>
      <c r="BZ21" s="91">
        <v>188.61</v>
      </c>
      <c r="CA21" s="91">
        <v>188.92099999999999</v>
      </c>
      <c r="CB21" s="91">
        <v>189.36099999999999</v>
      </c>
      <c r="CC21" s="91">
        <v>189.91399999999999</v>
      </c>
      <c r="CD21" s="91">
        <v>190.566</v>
      </c>
      <c r="CE21" s="91">
        <v>191.31399999999999</v>
      </c>
      <c r="CF21" s="91">
        <v>192.06800000000001</v>
      </c>
      <c r="CG21" s="91">
        <v>192.76900000000001</v>
      </c>
      <c r="CH21" s="91">
        <v>193.34299999999999</v>
      </c>
      <c r="CI21" s="91">
        <v>193.73</v>
      </c>
      <c r="CJ21" s="91">
        <v>193.886</v>
      </c>
      <c r="CK21" s="91">
        <v>193.827</v>
      </c>
      <c r="CL21" s="91">
        <v>193.565</v>
      </c>
      <c r="CM21" s="91">
        <v>193.09800000000001</v>
      </c>
      <c r="CN21" s="91">
        <v>192.45599999999999</v>
      </c>
      <c r="CO21" s="91">
        <v>191.67699999999999</v>
      </c>
      <c r="CP21" s="91">
        <v>190.82900000000001</v>
      </c>
    </row>
    <row r="22" spans="1:94" x14ac:dyDescent="0.25">
      <c r="A22" s="79" t="s">
        <v>962</v>
      </c>
      <c r="B22" s="91">
        <v>184.18299999999999</v>
      </c>
      <c r="C22" s="91">
        <v>182.13900000000001</v>
      </c>
      <c r="D22" s="91">
        <v>180.208</v>
      </c>
      <c r="E22" s="91">
        <v>180.39099999999999</v>
      </c>
      <c r="F22" s="91">
        <v>182.63300000000001</v>
      </c>
      <c r="G22" s="91">
        <v>185.072</v>
      </c>
      <c r="H22" s="91">
        <v>188.05</v>
      </c>
      <c r="I22" s="91">
        <v>192.59399999999999</v>
      </c>
      <c r="J22" s="91">
        <v>197.75800000000001</v>
      </c>
      <c r="K22" s="91">
        <v>202.85400000000001</v>
      </c>
      <c r="L22" s="91">
        <v>207.18</v>
      </c>
      <c r="M22" s="91">
        <v>212.191</v>
      </c>
      <c r="N22" s="91">
        <v>216.78299999999999</v>
      </c>
      <c r="O22" s="91">
        <v>218.762</v>
      </c>
      <c r="P22" s="91">
        <v>219.47399999999999</v>
      </c>
      <c r="Q22" s="91">
        <v>218.98099999999999</v>
      </c>
      <c r="R22" s="91">
        <v>217.68299999999999</v>
      </c>
      <c r="S22" s="91">
        <v>214.58699999999999</v>
      </c>
      <c r="T22" s="91">
        <v>213.917</v>
      </c>
      <c r="U22" s="91">
        <v>211.25899999999999</v>
      </c>
      <c r="V22" s="91">
        <v>207.03100000000001</v>
      </c>
      <c r="W22" s="91">
        <v>200.15100000000001</v>
      </c>
      <c r="X22" s="91">
        <v>193.79400000000001</v>
      </c>
      <c r="Y22" s="91">
        <v>185.06399999999999</v>
      </c>
      <c r="Z22" s="91">
        <v>177.929</v>
      </c>
      <c r="AA22" s="91">
        <v>173.23699999999999</v>
      </c>
      <c r="AB22" s="91">
        <v>173.26300000000001</v>
      </c>
      <c r="AC22" s="91">
        <v>176.63</v>
      </c>
      <c r="AD22" s="91">
        <v>181.49700000000001</v>
      </c>
      <c r="AE22" s="91">
        <v>185.36799999999999</v>
      </c>
      <c r="AF22" s="91">
        <v>189.60400000000001</v>
      </c>
      <c r="AG22" s="91">
        <v>191.172</v>
      </c>
      <c r="AH22" s="91">
        <v>192.161</v>
      </c>
      <c r="AI22" s="91">
        <v>192.91300000000001</v>
      </c>
      <c r="AJ22" s="91">
        <v>195.09</v>
      </c>
      <c r="AK22" s="91">
        <v>198.197</v>
      </c>
      <c r="AL22" s="91">
        <v>202.499</v>
      </c>
      <c r="AM22" s="91">
        <v>205.83500000000001</v>
      </c>
      <c r="AN22" s="91">
        <v>210.68799999999999</v>
      </c>
      <c r="AO22" s="91">
        <v>214.65199999999999</v>
      </c>
      <c r="AP22" s="91">
        <v>216.578</v>
      </c>
      <c r="AQ22" s="91">
        <v>217.654</v>
      </c>
      <c r="AR22" s="91">
        <v>215.595</v>
      </c>
      <c r="AS22" s="91">
        <v>212.042</v>
      </c>
      <c r="AT22" s="91">
        <v>209.702</v>
      </c>
      <c r="AU22" s="91">
        <v>207.88800000000001</v>
      </c>
      <c r="AV22" s="91">
        <v>205.53100000000001</v>
      </c>
      <c r="AW22" s="91">
        <v>203.76400000000001</v>
      </c>
      <c r="AX22" s="91">
        <v>200.91</v>
      </c>
      <c r="AY22" s="91">
        <v>196.09399999999999</v>
      </c>
      <c r="AZ22" s="91">
        <v>191.57400000000001</v>
      </c>
      <c r="BA22" s="91">
        <v>188.077</v>
      </c>
      <c r="BB22" s="91">
        <v>187.44499999999999</v>
      </c>
      <c r="BC22" s="91">
        <v>189.14500000000001</v>
      </c>
      <c r="BD22" s="91">
        <v>192.79499999999999</v>
      </c>
      <c r="BE22" s="91">
        <v>197.85</v>
      </c>
      <c r="BF22" s="91">
        <v>201.846</v>
      </c>
      <c r="BG22" s="91">
        <v>205.50200000000001</v>
      </c>
      <c r="BH22" s="91">
        <v>208.66800000000001</v>
      </c>
      <c r="BI22" s="91">
        <v>210.80099999999999</v>
      </c>
      <c r="BJ22" s="91">
        <v>210.453</v>
      </c>
      <c r="BK22" s="91">
        <v>209.94200000000001</v>
      </c>
      <c r="BL22" s="91">
        <v>208.679</v>
      </c>
      <c r="BM22" s="91">
        <v>206.64</v>
      </c>
      <c r="BN22" s="91">
        <v>204.05199999999999</v>
      </c>
      <c r="BO22" s="91">
        <v>201.751</v>
      </c>
      <c r="BP22" s="91">
        <v>198.477</v>
      </c>
      <c r="BQ22" s="91">
        <v>195.93899999999999</v>
      </c>
      <c r="BR22" s="91">
        <v>193.285</v>
      </c>
      <c r="BS22" s="91">
        <v>191.45400000000001</v>
      </c>
      <c r="BT22" s="91">
        <v>190.232</v>
      </c>
      <c r="BU22" s="91">
        <v>190.52500000000001</v>
      </c>
      <c r="BV22" s="91">
        <v>190.19800000000001</v>
      </c>
      <c r="BW22" s="91">
        <v>189.9</v>
      </c>
      <c r="BX22" s="91">
        <v>189.68700000000001</v>
      </c>
      <c r="BY22" s="91">
        <v>189.51400000000001</v>
      </c>
      <c r="BZ22" s="91">
        <v>189.339</v>
      </c>
      <c r="CA22" s="91">
        <v>189.19399999999999</v>
      </c>
      <c r="CB22" s="91">
        <v>189.09299999999999</v>
      </c>
      <c r="CC22" s="91">
        <v>189.108</v>
      </c>
      <c r="CD22" s="91">
        <v>189.26599999999999</v>
      </c>
      <c r="CE22" s="91">
        <v>189.53399999999999</v>
      </c>
      <c r="CF22" s="91">
        <v>189.893</v>
      </c>
      <c r="CG22" s="91">
        <v>190.37899999999999</v>
      </c>
      <c r="CH22" s="91">
        <v>190.976</v>
      </c>
      <c r="CI22" s="91">
        <v>191.68799999999999</v>
      </c>
      <c r="CJ22" s="91">
        <v>192.48400000000001</v>
      </c>
      <c r="CK22" s="91">
        <v>193.29499999999999</v>
      </c>
      <c r="CL22" s="91">
        <v>194.04400000000001</v>
      </c>
      <c r="CM22" s="91">
        <v>194.667</v>
      </c>
      <c r="CN22" s="91">
        <v>195.10300000000001</v>
      </c>
      <c r="CO22" s="91">
        <v>195.30600000000001</v>
      </c>
      <c r="CP22" s="91">
        <v>195.29300000000001</v>
      </c>
    </row>
    <row r="23" spans="1:94" x14ac:dyDescent="0.25">
      <c r="A23" s="79" t="s">
        <v>963</v>
      </c>
      <c r="B23" s="91">
        <v>175.352</v>
      </c>
      <c r="C23" s="91">
        <v>179.31299999999999</v>
      </c>
      <c r="D23" s="91">
        <v>182.09200000000001</v>
      </c>
      <c r="E23" s="91">
        <v>183.71600000000001</v>
      </c>
      <c r="F23" s="91">
        <v>176.047</v>
      </c>
      <c r="G23" s="91">
        <v>171.85300000000001</v>
      </c>
      <c r="H23" s="91">
        <v>170.05600000000001</v>
      </c>
      <c r="I23" s="91">
        <v>168.35499999999999</v>
      </c>
      <c r="J23" s="91">
        <v>168.624</v>
      </c>
      <c r="K23" s="91">
        <v>170.83699999999999</v>
      </c>
      <c r="L23" s="91">
        <v>173.28</v>
      </c>
      <c r="M23" s="91">
        <v>176.244</v>
      </c>
      <c r="N23" s="91">
        <v>180.64400000000001</v>
      </c>
      <c r="O23" s="91">
        <v>185.631</v>
      </c>
      <c r="P23" s="91">
        <v>190.583</v>
      </c>
      <c r="Q23" s="91">
        <v>194.81</v>
      </c>
      <c r="R23" s="91">
        <v>199.7</v>
      </c>
      <c r="S23" s="91">
        <v>204.16900000000001</v>
      </c>
      <c r="T23" s="91">
        <v>206.17</v>
      </c>
      <c r="U23" s="91">
        <v>206.99600000000001</v>
      </c>
      <c r="V23" s="91">
        <v>206.66399999999999</v>
      </c>
      <c r="W23" s="91">
        <v>205.61600000000001</v>
      </c>
      <c r="X23" s="91">
        <v>202.86</v>
      </c>
      <c r="Y23" s="91">
        <v>202.39500000000001</v>
      </c>
      <c r="Z23" s="91">
        <v>200.03800000000001</v>
      </c>
      <c r="AA23" s="91">
        <v>196.15</v>
      </c>
      <c r="AB23" s="91">
        <v>189.75200000000001</v>
      </c>
      <c r="AC23" s="91">
        <v>183.81899999999999</v>
      </c>
      <c r="AD23" s="91">
        <v>175.697</v>
      </c>
      <c r="AE23" s="91">
        <v>169.08500000000001</v>
      </c>
      <c r="AF23" s="91">
        <v>164.78100000000001</v>
      </c>
      <c r="AG23" s="91">
        <v>164.965</v>
      </c>
      <c r="AH23" s="91">
        <v>168.34800000000001</v>
      </c>
      <c r="AI23" s="91">
        <v>173.12700000000001</v>
      </c>
      <c r="AJ23" s="91">
        <v>176.905</v>
      </c>
      <c r="AK23" s="91">
        <v>181.001</v>
      </c>
      <c r="AL23" s="91">
        <v>182.59299999999999</v>
      </c>
      <c r="AM23" s="91">
        <v>183.679</v>
      </c>
      <c r="AN23" s="91">
        <v>184.53700000000001</v>
      </c>
      <c r="AO23" s="91">
        <v>186.73599999999999</v>
      </c>
      <c r="AP23" s="91">
        <v>189.82900000000001</v>
      </c>
      <c r="AQ23" s="91">
        <v>194.06200000000001</v>
      </c>
      <c r="AR23" s="91">
        <v>197.38499999999999</v>
      </c>
      <c r="AS23" s="91">
        <v>202.16</v>
      </c>
      <c r="AT23" s="91">
        <v>206.066</v>
      </c>
      <c r="AU23" s="91">
        <v>208.012</v>
      </c>
      <c r="AV23" s="91">
        <v>209.13900000000001</v>
      </c>
      <c r="AW23" s="91">
        <v>207.24799999999999</v>
      </c>
      <c r="AX23" s="91">
        <v>203.941</v>
      </c>
      <c r="AY23" s="91">
        <v>201.80699999999999</v>
      </c>
      <c r="AZ23" s="91">
        <v>200.18199999999999</v>
      </c>
      <c r="BA23" s="91">
        <v>198.05199999999999</v>
      </c>
      <c r="BB23" s="91">
        <v>196.43100000000001</v>
      </c>
      <c r="BC23" s="91">
        <v>193.76</v>
      </c>
      <c r="BD23" s="91">
        <v>189.20500000000001</v>
      </c>
      <c r="BE23" s="91">
        <v>184.95099999999999</v>
      </c>
      <c r="BF23" s="91">
        <v>181.708</v>
      </c>
      <c r="BG23" s="91">
        <v>181.21899999999999</v>
      </c>
      <c r="BH23" s="91">
        <v>182.995</v>
      </c>
      <c r="BI23" s="91">
        <v>186.63499999999999</v>
      </c>
      <c r="BJ23" s="91">
        <v>191.62299999999999</v>
      </c>
      <c r="BK23" s="91">
        <v>195.57300000000001</v>
      </c>
      <c r="BL23" s="91">
        <v>199.19499999999999</v>
      </c>
      <c r="BM23" s="91">
        <v>202.352</v>
      </c>
      <c r="BN23" s="91">
        <v>204.50700000000001</v>
      </c>
      <c r="BO23" s="91">
        <v>204.262</v>
      </c>
      <c r="BP23" s="91">
        <v>203.839</v>
      </c>
      <c r="BQ23" s="91">
        <v>202.7</v>
      </c>
      <c r="BR23" s="91">
        <v>200.822</v>
      </c>
      <c r="BS23" s="91">
        <v>198.398</v>
      </c>
      <c r="BT23" s="91">
        <v>196.25</v>
      </c>
      <c r="BU23" s="91">
        <v>193.14</v>
      </c>
      <c r="BV23" s="91">
        <v>190.75</v>
      </c>
      <c r="BW23" s="91">
        <v>188.273</v>
      </c>
      <c r="BX23" s="91">
        <v>186.58500000000001</v>
      </c>
      <c r="BY23" s="91">
        <v>185.47900000000001</v>
      </c>
      <c r="BZ23" s="91">
        <v>185.83099999999999</v>
      </c>
      <c r="CA23" s="91">
        <v>185.583</v>
      </c>
      <c r="CB23" s="91">
        <v>185.374</v>
      </c>
      <c r="CC23" s="91">
        <v>185.24600000000001</v>
      </c>
      <c r="CD23" s="91">
        <v>185.15</v>
      </c>
      <c r="CE23" s="91">
        <v>185.04499999999999</v>
      </c>
      <c r="CF23" s="91">
        <v>184.98099999999999</v>
      </c>
      <c r="CG23" s="91">
        <v>184.952</v>
      </c>
      <c r="CH23" s="91">
        <v>185.04</v>
      </c>
      <c r="CI23" s="91">
        <v>185.26499999999999</v>
      </c>
      <c r="CJ23" s="91">
        <v>185.59899999999999</v>
      </c>
      <c r="CK23" s="91">
        <v>186.01599999999999</v>
      </c>
      <c r="CL23" s="91">
        <v>186.55500000000001</v>
      </c>
      <c r="CM23" s="91">
        <v>187.21299999999999</v>
      </c>
      <c r="CN23" s="91">
        <v>187.97800000000001</v>
      </c>
      <c r="CO23" s="91">
        <v>188.827</v>
      </c>
      <c r="CP23" s="91">
        <v>189.684</v>
      </c>
    </row>
    <row r="24" spans="1:94" x14ac:dyDescent="0.25">
      <c r="A24" s="79" t="s">
        <v>964</v>
      </c>
      <c r="B24" s="91">
        <v>121.999</v>
      </c>
      <c r="C24" s="91">
        <v>126.812</v>
      </c>
      <c r="D24" s="91">
        <v>131.39099999999999</v>
      </c>
      <c r="E24" s="91">
        <v>135.81899999999999</v>
      </c>
      <c r="F24" s="91">
        <v>147.19300000000001</v>
      </c>
      <c r="G24" s="91">
        <v>154.19999999999999</v>
      </c>
      <c r="H24" s="91">
        <v>157.75299999999999</v>
      </c>
      <c r="I24" s="91">
        <v>160.21700000000001</v>
      </c>
      <c r="J24" s="91">
        <v>161.589</v>
      </c>
      <c r="K24" s="91">
        <v>155.1</v>
      </c>
      <c r="L24" s="91">
        <v>151.69900000000001</v>
      </c>
      <c r="M24" s="91">
        <v>150.37799999999999</v>
      </c>
      <c r="N24" s="91">
        <v>149.08199999999999</v>
      </c>
      <c r="O24" s="91">
        <v>149.52099999999999</v>
      </c>
      <c r="P24" s="91">
        <v>151.70400000000001</v>
      </c>
      <c r="Q24" s="91">
        <v>154.12299999999999</v>
      </c>
      <c r="R24" s="91">
        <v>157.00800000000001</v>
      </c>
      <c r="S24" s="91">
        <v>161.12700000000001</v>
      </c>
      <c r="T24" s="91">
        <v>165.785</v>
      </c>
      <c r="U24" s="91">
        <v>170.447</v>
      </c>
      <c r="V24" s="91">
        <v>174.458</v>
      </c>
      <c r="W24" s="91">
        <v>179.06800000000001</v>
      </c>
      <c r="X24" s="91">
        <v>183.27600000000001</v>
      </c>
      <c r="Y24" s="91">
        <v>185.245</v>
      </c>
      <c r="Z24" s="91">
        <v>186.203</v>
      </c>
      <c r="AA24" s="91">
        <v>186.102</v>
      </c>
      <c r="AB24" s="91">
        <v>185.39099999999999</v>
      </c>
      <c r="AC24" s="91">
        <v>183.13300000000001</v>
      </c>
      <c r="AD24" s="91">
        <v>182.95400000000001</v>
      </c>
      <c r="AE24" s="91">
        <v>181.024</v>
      </c>
      <c r="AF24" s="91">
        <v>177.66</v>
      </c>
      <c r="AG24" s="91">
        <v>172.02099999999999</v>
      </c>
      <c r="AH24" s="91">
        <v>166.77500000000001</v>
      </c>
      <c r="AI24" s="91">
        <v>159.607</v>
      </c>
      <c r="AJ24" s="91">
        <v>153.83000000000001</v>
      </c>
      <c r="AK24" s="91">
        <v>150.137</v>
      </c>
      <c r="AL24" s="91">
        <v>150.548</v>
      </c>
      <c r="AM24" s="91">
        <v>153.886</v>
      </c>
      <c r="AN24" s="91">
        <v>158.44999999999999</v>
      </c>
      <c r="AO24" s="91">
        <v>162.04599999999999</v>
      </c>
      <c r="AP24" s="91">
        <v>165.898</v>
      </c>
      <c r="AQ24" s="91">
        <v>167.48500000000001</v>
      </c>
      <c r="AR24" s="91">
        <v>168.67500000000001</v>
      </c>
      <c r="AS24" s="91">
        <v>169.66499999999999</v>
      </c>
      <c r="AT24" s="91">
        <v>171.85300000000001</v>
      </c>
      <c r="AU24" s="91">
        <v>174.87299999999999</v>
      </c>
      <c r="AV24" s="91">
        <v>178.941</v>
      </c>
      <c r="AW24" s="91">
        <v>182.18899999999999</v>
      </c>
      <c r="AX24" s="91">
        <v>186.785</v>
      </c>
      <c r="AY24" s="91">
        <v>190.536</v>
      </c>
      <c r="AZ24" s="91">
        <v>192.465</v>
      </c>
      <c r="BA24" s="91">
        <v>193.64699999999999</v>
      </c>
      <c r="BB24" s="91">
        <v>192.006</v>
      </c>
      <c r="BC24" s="91">
        <v>189.10599999999999</v>
      </c>
      <c r="BD24" s="91">
        <v>187.292</v>
      </c>
      <c r="BE24" s="91">
        <v>185.94900000000001</v>
      </c>
      <c r="BF24" s="91">
        <v>184.161</v>
      </c>
      <c r="BG24" s="91">
        <v>182.77600000000001</v>
      </c>
      <c r="BH24" s="91">
        <v>180.40600000000001</v>
      </c>
      <c r="BI24" s="91">
        <v>176.28399999999999</v>
      </c>
      <c r="BJ24" s="91">
        <v>172.477</v>
      </c>
      <c r="BK24" s="91">
        <v>169.64500000000001</v>
      </c>
      <c r="BL24" s="91">
        <v>169.37200000000001</v>
      </c>
      <c r="BM24" s="91">
        <v>171.21899999999999</v>
      </c>
      <c r="BN24" s="91">
        <v>174.779</v>
      </c>
      <c r="BO24" s="91">
        <v>179.595</v>
      </c>
      <c r="BP24" s="91">
        <v>183.416</v>
      </c>
      <c r="BQ24" s="91">
        <v>186.92699999999999</v>
      </c>
      <c r="BR24" s="91">
        <v>190.02199999999999</v>
      </c>
      <c r="BS24" s="91">
        <v>192.17</v>
      </c>
      <c r="BT24" s="91">
        <v>192.066</v>
      </c>
      <c r="BU24" s="91">
        <v>191.77500000000001</v>
      </c>
      <c r="BV24" s="91">
        <v>190.81899999999999</v>
      </c>
      <c r="BW24" s="91">
        <v>189.19900000000001</v>
      </c>
      <c r="BX24" s="91">
        <v>187.05799999999999</v>
      </c>
      <c r="BY24" s="91">
        <v>185.15899999999999</v>
      </c>
      <c r="BZ24" s="91">
        <v>182.328</v>
      </c>
      <c r="CA24" s="91">
        <v>180.2</v>
      </c>
      <c r="CB24" s="91">
        <v>178.00200000000001</v>
      </c>
      <c r="CC24" s="91">
        <v>176.53800000000001</v>
      </c>
      <c r="CD24" s="91">
        <v>175.62200000000001</v>
      </c>
      <c r="CE24" s="91">
        <v>176.06700000000001</v>
      </c>
      <c r="CF24" s="91">
        <v>175.946</v>
      </c>
      <c r="CG24" s="91">
        <v>175.86199999999999</v>
      </c>
      <c r="CH24" s="91">
        <v>175.84800000000001</v>
      </c>
      <c r="CI24" s="91">
        <v>175.864</v>
      </c>
      <c r="CJ24" s="91">
        <v>175.87700000000001</v>
      </c>
      <c r="CK24" s="91">
        <v>175.929</v>
      </c>
      <c r="CL24" s="91">
        <v>176.01</v>
      </c>
      <c r="CM24" s="91">
        <v>176.2</v>
      </c>
      <c r="CN24" s="91">
        <v>176.512</v>
      </c>
      <c r="CO24" s="91">
        <v>176.934</v>
      </c>
      <c r="CP24" s="91">
        <v>177.43100000000001</v>
      </c>
    </row>
    <row r="25" spans="1:94" x14ac:dyDescent="0.25">
      <c r="A25" s="79" t="s">
        <v>965</v>
      </c>
      <c r="B25" s="91">
        <v>88.040999999999997</v>
      </c>
      <c r="C25" s="91">
        <v>89.88</v>
      </c>
      <c r="D25" s="91">
        <v>91.052999999999997</v>
      </c>
      <c r="E25" s="91">
        <v>91.798000000000002</v>
      </c>
      <c r="F25" s="91">
        <v>93.959000000000003</v>
      </c>
      <c r="G25" s="91">
        <v>97.215999999999994</v>
      </c>
      <c r="H25" s="91">
        <v>101.28700000000001</v>
      </c>
      <c r="I25" s="91">
        <v>105.15300000000001</v>
      </c>
      <c r="J25" s="91">
        <v>108.816</v>
      </c>
      <c r="K25" s="91">
        <v>118.40600000000001</v>
      </c>
      <c r="L25" s="91">
        <v>124.33199999999999</v>
      </c>
      <c r="M25" s="91">
        <v>127.36499999999999</v>
      </c>
      <c r="N25" s="91">
        <v>129.4</v>
      </c>
      <c r="O25" s="91">
        <v>130.45699999999999</v>
      </c>
      <c r="P25" s="91">
        <v>125.572</v>
      </c>
      <c r="Q25" s="91">
        <v>123.221</v>
      </c>
      <c r="R25" s="91">
        <v>122.504</v>
      </c>
      <c r="S25" s="91">
        <v>121.73399999999999</v>
      </c>
      <c r="T25" s="91">
        <v>122.38</v>
      </c>
      <c r="U25" s="91">
        <v>124.46899999999999</v>
      </c>
      <c r="V25" s="91">
        <v>126.79900000000001</v>
      </c>
      <c r="W25" s="91">
        <v>129.51400000000001</v>
      </c>
      <c r="X25" s="91">
        <v>133.17699999999999</v>
      </c>
      <c r="Y25" s="91">
        <v>137.309</v>
      </c>
      <c r="Z25" s="91">
        <v>141.49199999999999</v>
      </c>
      <c r="AA25" s="91">
        <v>145.12799999999999</v>
      </c>
      <c r="AB25" s="91">
        <v>149.28800000000001</v>
      </c>
      <c r="AC25" s="91">
        <v>153.06299999999999</v>
      </c>
      <c r="AD25" s="91">
        <v>154.952</v>
      </c>
      <c r="AE25" s="91">
        <v>156.04400000000001</v>
      </c>
      <c r="AF25" s="91">
        <v>156.221</v>
      </c>
      <c r="AG25" s="91">
        <v>155.952</v>
      </c>
      <c r="AH25" s="91">
        <v>154.35900000000001</v>
      </c>
      <c r="AI25" s="91">
        <v>154.53899999999999</v>
      </c>
      <c r="AJ25" s="91">
        <v>153.18700000000001</v>
      </c>
      <c r="AK25" s="91">
        <v>150.54900000000001</v>
      </c>
      <c r="AL25" s="91">
        <v>145.97900000000001</v>
      </c>
      <c r="AM25" s="91">
        <v>141.71600000000001</v>
      </c>
      <c r="AN25" s="91">
        <v>135.90600000000001</v>
      </c>
      <c r="AO25" s="91">
        <v>131.29400000000001</v>
      </c>
      <c r="AP25" s="91">
        <v>128.45699999999999</v>
      </c>
      <c r="AQ25" s="91">
        <v>129.15600000000001</v>
      </c>
      <c r="AR25" s="91">
        <v>132.38300000000001</v>
      </c>
      <c r="AS25" s="91">
        <v>136.58600000000001</v>
      </c>
      <c r="AT25" s="91">
        <v>139.874</v>
      </c>
      <c r="AU25" s="91">
        <v>143.32900000000001</v>
      </c>
      <c r="AV25" s="91">
        <v>144.87100000000001</v>
      </c>
      <c r="AW25" s="91">
        <v>146.18899999999999</v>
      </c>
      <c r="AX25" s="91">
        <v>147.33099999999999</v>
      </c>
      <c r="AY25" s="91">
        <v>149.47800000000001</v>
      </c>
      <c r="AZ25" s="91">
        <v>152.364</v>
      </c>
      <c r="BA25" s="91">
        <v>156.14599999999999</v>
      </c>
      <c r="BB25" s="91">
        <v>159.233</v>
      </c>
      <c r="BC25" s="91">
        <v>163.529</v>
      </c>
      <c r="BD25" s="91">
        <v>167.03100000000001</v>
      </c>
      <c r="BE25" s="91">
        <v>168.922</v>
      </c>
      <c r="BF25" s="91">
        <v>170.15700000000001</v>
      </c>
      <c r="BG25" s="91">
        <v>168.86699999999999</v>
      </c>
      <c r="BH25" s="91">
        <v>166.53299999999999</v>
      </c>
      <c r="BI25" s="91">
        <v>165.18199999999999</v>
      </c>
      <c r="BJ25" s="91">
        <v>164.24299999999999</v>
      </c>
      <c r="BK25" s="91">
        <v>162.94200000000001</v>
      </c>
      <c r="BL25" s="91">
        <v>161.89400000000001</v>
      </c>
      <c r="BM25" s="91">
        <v>159.958</v>
      </c>
      <c r="BN25" s="91">
        <v>156.488</v>
      </c>
      <c r="BO25" s="91">
        <v>153.32300000000001</v>
      </c>
      <c r="BP25" s="91">
        <v>151.08600000000001</v>
      </c>
      <c r="BQ25" s="91">
        <v>151.11799999999999</v>
      </c>
      <c r="BR25" s="91">
        <v>153.042</v>
      </c>
      <c r="BS25" s="91">
        <v>156.43299999999999</v>
      </c>
      <c r="BT25" s="91">
        <v>160.96600000000001</v>
      </c>
      <c r="BU25" s="91">
        <v>164.55500000000001</v>
      </c>
      <c r="BV25" s="91">
        <v>167.88300000000001</v>
      </c>
      <c r="BW25" s="91">
        <v>170.857</v>
      </c>
      <c r="BX25" s="91">
        <v>172.96199999999999</v>
      </c>
      <c r="BY25" s="91">
        <v>173.047</v>
      </c>
      <c r="BZ25" s="91">
        <v>172.95599999999999</v>
      </c>
      <c r="CA25" s="91">
        <v>172.27799999999999</v>
      </c>
      <c r="CB25" s="91">
        <v>171.03299999999999</v>
      </c>
      <c r="CC25" s="91">
        <v>169.304</v>
      </c>
      <c r="CD25" s="91">
        <v>167.773</v>
      </c>
      <c r="CE25" s="91">
        <v>165.36199999999999</v>
      </c>
      <c r="CF25" s="91">
        <v>163.61799999999999</v>
      </c>
      <c r="CG25" s="91">
        <v>161.83099999999999</v>
      </c>
      <c r="CH25" s="91">
        <v>160.70599999999999</v>
      </c>
      <c r="CI25" s="91">
        <v>160.066</v>
      </c>
      <c r="CJ25" s="91">
        <v>160.636</v>
      </c>
      <c r="CK25" s="91">
        <v>160.69300000000001</v>
      </c>
      <c r="CL25" s="91">
        <v>160.78800000000001</v>
      </c>
      <c r="CM25" s="91">
        <v>160.93899999999999</v>
      </c>
      <c r="CN25" s="91">
        <v>161.11600000000001</v>
      </c>
      <c r="CO25" s="91">
        <v>161.29</v>
      </c>
      <c r="CP25" s="91">
        <v>161.49799999999999</v>
      </c>
    </row>
    <row r="26" spans="1:94" x14ac:dyDescent="0.25">
      <c r="A26" s="79" t="s">
        <v>966</v>
      </c>
      <c r="B26" s="91">
        <v>52.734999999999999</v>
      </c>
      <c r="C26" s="91">
        <v>53.802999999999997</v>
      </c>
      <c r="D26" s="91">
        <v>54.75</v>
      </c>
      <c r="E26" s="91">
        <v>55.843000000000004</v>
      </c>
      <c r="F26" s="91">
        <v>57.067</v>
      </c>
      <c r="G26" s="91">
        <v>58.432000000000002</v>
      </c>
      <c r="H26" s="91">
        <v>59.765999999999998</v>
      </c>
      <c r="I26" s="91">
        <v>60.716000000000001</v>
      </c>
      <c r="J26" s="91">
        <v>61.37</v>
      </c>
      <c r="K26" s="91">
        <v>63.072000000000003</v>
      </c>
      <c r="L26" s="91">
        <v>65.600999999999999</v>
      </c>
      <c r="M26" s="91">
        <v>68.683999999999997</v>
      </c>
      <c r="N26" s="91">
        <v>71.518000000000001</v>
      </c>
      <c r="O26" s="91">
        <v>74.105000000000004</v>
      </c>
      <c r="P26" s="91">
        <v>81.22</v>
      </c>
      <c r="Q26" s="91">
        <v>85.59</v>
      </c>
      <c r="R26" s="91">
        <v>87.808999999999997</v>
      </c>
      <c r="S26" s="91">
        <v>89.203000000000003</v>
      </c>
      <c r="T26" s="91">
        <v>89.828000000000003</v>
      </c>
      <c r="U26" s="91">
        <v>86.89</v>
      </c>
      <c r="V26" s="91">
        <v>85.751999999999995</v>
      </c>
      <c r="W26" s="91">
        <v>85.691999999999993</v>
      </c>
      <c r="X26" s="91">
        <v>85.504999999999995</v>
      </c>
      <c r="Y26" s="91">
        <v>86.317999999999998</v>
      </c>
      <c r="Z26" s="91">
        <v>88.186000000000007</v>
      </c>
      <c r="AA26" s="91">
        <v>90.289000000000001</v>
      </c>
      <c r="AB26" s="91">
        <v>92.658000000000001</v>
      </c>
      <c r="AC26" s="91">
        <v>95.611000000000004</v>
      </c>
      <c r="AD26" s="91">
        <v>98.932000000000002</v>
      </c>
      <c r="AE26" s="91">
        <v>102.352</v>
      </c>
      <c r="AF26" s="91">
        <v>105.371</v>
      </c>
      <c r="AG26" s="91">
        <v>108.795</v>
      </c>
      <c r="AH26" s="91">
        <v>111.896</v>
      </c>
      <c r="AI26" s="91">
        <v>113.577</v>
      </c>
      <c r="AJ26" s="91">
        <v>114.732</v>
      </c>
      <c r="AK26" s="91">
        <v>115.18</v>
      </c>
      <c r="AL26" s="91">
        <v>115.40600000000001</v>
      </c>
      <c r="AM26" s="91">
        <v>114.60299999999999</v>
      </c>
      <c r="AN26" s="91">
        <v>115.166</v>
      </c>
      <c r="AO26" s="91">
        <v>114.52</v>
      </c>
      <c r="AP26" s="91">
        <v>112.798</v>
      </c>
      <c r="AQ26" s="91">
        <v>109.63500000000001</v>
      </c>
      <c r="AR26" s="91">
        <v>106.669</v>
      </c>
      <c r="AS26" s="91">
        <v>102.669</v>
      </c>
      <c r="AT26" s="91">
        <v>99.6</v>
      </c>
      <c r="AU26" s="91">
        <v>97.861999999999995</v>
      </c>
      <c r="AV26" s="91">
        <v>98.858000000000004</v>
      </c>
      <c r="AW26" s="91">
        <v>101.819</v>
      </c>
      <c r="AX26" s="91">
        <v>105.432</v>
      </c>
      <c r="AY26" s="91">
        <v>108.203</v>
      </c>
      <c r="AZ26" s="91">
        <v>111.048</v>
      </c>
      <c r="BA26" s="91">
        <v>112.485</v>
      </c>
      <c r="BB26" s="91">
        <v>113.907</v>
      </c>
      <c r="BC26" s="91">
        <v>115.188</v>
      </c>
      <c r="BD26" s="91">
        <v>117.19199999999999</v>
      </c>
      <c r="BE26" s="91">
        <v>119.816</v>
      </c>
      <c r="BF26" s="91">
        <v>123.13500000000001</v>
      </c>
      <c r="BG26" s="91">
        <v>125.932</v>
      </c>
      <c r="BH26" s="91">
        <v>129.714</v>
      </c>
      <c r="BI26" s="91">
        <v>132.786</v>
      </c>
      <c r="BJ26" s="91">
        <v>134.55199999999999</v>
      </c>
      <c r="BK26" s="91">
        <v>135.81</v>
      </c>
      <c r="BL26" s="91">
        <v>134.97200000000001</v>
      </c>
      <c r="BM26" s="91">
        <v>133.41800000000001</v>
      </c>
      <c r="BN26" s="91">
        <v>132.685</v>
      </c>
      <c r="BO26" s="91">
        <v>132.292</v>
      </c>
      <c r="BP26" s="91">
        <v>131.631</v>
      </c>
      <c r="BQ26" s="91">
        <v>131.02600000000001</v>
      </c>
      <c r="BR26" s="91">
        <v>129.68799999999999</v>
      </c>
      <c r="BS26" s="91">
        <v>127.126</v>
      </c>
      <c r="BT26" s="91">
        <v>124.867</v>
      </c>
      <c r="BU26" s="91">
        <v>123.43300000000001</v>
      </c>
      <c r="BV26" s="91">
        <v>123.852</v>
      </c>
      <c r="BW26" s="91">
        <v>125.825</v>
      </c>
      <c r="BX26" s="91">
        <v>128.93100000000001</v>
      </c>
      <c r="BY26" s="91">
        <v>132.977</v>
      </c>
      <c r="BZ26" s="91">
        <v>136.179</v>
      </c>
      <c r="CA26" s="91">
        <v>139.191</v>
      </c>
      <c r="CB26" s="91">
        <v>141.95099999999999</v>
      </c>
      <c r="CC26" s="91">
        <v>143.96899999999999</v>
      </c>
      <c r="CD26" s="91">
        <v>144.30000000000001</v>
      </c>
      <c r="CE26" s="91">
        <v>144.45699999999999</v>
      </c>
      <c r="CF26" s="91">
        <v>144.15600000000001</v>
      </c>
      <c r="CG26" s="91">
        <v>143.43100000000001</v>
      </c>
      <c r="CH26" s="91">
        <v>142.28</v>
      </c>
      <c r="CI26" s="91">
        <v>141.262</v>
      </c>
      <c r="CJ26" s="91">
        <v>139.453</v>
      </c>
      <c r="CK26" s="91">
        <v>138.256</v>
      </c>
      <c r="CL26" s="91">
        <v>137.05600000000001</v>
      </c>
      <c r="CM26" s="91">
        <v>136.40199999999999</v>
      </c>
      <c r="CN26" s="91">
        <v>136.14699999999999</v>
      </c>
      <c r="CO26" s="91">
        <v>136.869</v>
      </c>
      <c r="CP26" s="91">
        <v>137.16900000000001</v>
      </c>
    </row>
    <row r="27" spans="1:94" x14ac:dyDescent="0.25">
      <c r="A27" s="79" t="s">
        <v>967</v>
      </c>
      <c r="B27" s="91">
        <v>22.731000000000002</v>
      </c>
      <c r="C27" s="91">
        <v>23.039000000000001</v>
      </c>
      <c r="D27" s="91">
        <v>23.463999999999999</v>
      </c>
      <c r="E27" s="91">
        <v>23.861999999999998</v>
      </c>
      <c r="F27" s="91">
        <v>24.347999999999999</v>
      </c>
      <c r="G27" s="91">
        <v>25.032</v>
      </c>
      <c r="H27" s="91">
        <v>25.585999999999999</v>
      </c>
      <c r="I27" s="91">
        <v>26.196000000000002</v>
      </c>
      <c r="J27" s="91">
        <v>26.893999999999998</v>
      </c>
      <c r="K27" s="91">
        <v>27.638000000000002</v>
      </c>
      <c r="L27" s="91">
        <v>28.463000000000001</v>
      </c>
      <c r="M27" s="91">
        <v>29.238</v>
      </c>
      <c r="N27" s="91">
        <v>29.814</v>
      </c>
      <c r="O27" s="91">
        <v>30.245999999999999</v>
      </c>
      <c r="P27" s="91">
        <v>31.295000000000002</v>
      </c>
      <c r="Q27" s="91">
        <v>32.826999999999998</v>
      </c>
      <c r="R27" s="91">
        <v>34.627000000000002</v>
      </c>
      <c r="S27" s="91">
        <v>36.207000000000001</v>
      </c>
      <c r="T27" s="91">
        <v>37.579000000000001</v>
      </c>
      <c r="U27" s="91">
        <v>41.713999999999999</v>
      </c>
      <c r="V27" s="91">
        <v>44.194000000000003</v>
      </c>
      <c r="W27" s="91">
        <v>45.405000000000001</v>
      </c>
      <c r="X27" s="91">
        <v>46.103000000000002</v>
      </c>
      <c r="Y27" s="91">
        <v>46.366</v>
      </c>
      <c r="Z27" s="91">
        <v>45.244999999999997</v>
      </c>
      <c r="AA27" s="91">
        <v>45.098999999999997</v>
      </c>
      <c r="AB27" s="91">
        <v>45.475000000000001</v>
      </c>
      <c r="AC27" s="91">
        <v>45.701000000000001</v>
      </c>
      <c r="AD27" s="91">
        <v>46.478999999999999</v>
      </c>
      <c r="AE27" s="91">
        <v>47.859000000000002</v>
      </c>
      <c r="AF27" s="91">
        <v>49.427999999999997</v>
      </c>
      <c r="AG27" s="91">
        <v>51.131999999999998</v>
      </c>
      <c r="AH27" s="91">
        <v>53.072000000000003</v>
      </c>
      <c r="AI27" s="91">
        <v>55.265000000000001</v>
      </c>
      <c r="AJ27" s="91">
        <v>57.569000000000003</v>
      </c>
      <c r="AK27" s="91">
        <v>59.639000000000003</v>
      </c>
      <c r="AL27" s="91">
        <v>61.972000000000001</v>
      </c>
      <c r="AM27" s="91">
        <v>64.076999999999998</v>
      </c>
      <c r="AN27" s="91">
        <v>65.331000000000003</v>
      </c>
      <c r="AO27" s="91">
        <v>66.343000000000004</v>
      </c>
      <c r="AP27" s="91">
        <v>66.918000000000006</v>
      </c>
      <c r="AQ27" s="91">
        <v>67.474999999999994</v>
      </c>
      <c r="AR27" s="91">
        <v>67.384</v>
      </c>
      <c r="AS27" s="91">
        <v>68.159000000000006</v>
      </c>
      <c r="AT27" s="91">
        <v>68.132000000000005</v>
      </c>
      <c r="AU27" s="91">
        <v>67.361999999999995</v>
      </c>
      <c r="AV27" s="91">
        <v>65.734999999999999</v>
      </c>
      <c r="AW27" s="91">
        <v>64.198999999999998</v>
      </c>
      <c r="AX27" s="91">
        <v>62.183</v>
      </c>
      <c r="AY27" s="91">
        <v>60.758000000000003</v>
      </c>
      <c r="AZ27" s="91">
        <v>60.139000000000003</v>
      </c>
      <c r="BA27" s="91">
        <v>61.262999999999998</v>
      </c>
      <c r="BB27" s="91">
        <v>63.639000000000003</v>
      </c>
      <c r="BC27" s="91">
        <v>66.307000000000002</v>
      </c>
      <c r="BD27" s="91">
        <v>68.287000000000006</v>
      </c>
      <c r="BE27" s="91">
        <v>70.269000000000005</v>
      </c>
      <c r="BF27" s="91">
        <v>71.436999999999998</v>
      </c>
      <c r="BG27" s="91">
        <v>72.784999999999997</v>
      </c>
      <c r="BH27" s="91">
        <v>74.052999999999997</v>
      </c>
      <c r="BI27" s="91">
        <v>75.715000000000003</v>
      </c>
      <c r="BJ27" s="91">
        <v>77.822999999999993</v>
      </c>
      <c r="BK27" s="91">
        <v>80.358999999999995</v>
      </c>
      <c r="BL27" s="91">
        <v>82.600999999999999</v>
      </c>
      <c r="BM27" s="91">
        <v>85.519000000000005</v>
      </c>
      <c r="BN27" s="91">
        <v>87.879000000000005</v>
      </c>
      <c r="BO27" s="91">
        <v>89.338999999999999</v>
      </c>
      <c r="BP27" s="91">
        <v>90.484999999999999</v>
      </c>
      <c r="BQ27" s="91">
        <v>90.138999999999996</v>
      </c>
      <c r="BR27" s="91">
        <v>89.471999999999994</v>
      </c>
      <c r="BS27" s="91">
        <v>89.414000000000001</v>
      </c>
      <c r="BT27" s="91">
        <v>89.587999999999994</v>
      </c>
      <c r="BU27" s="91">
        <v>89.614999999999995</v>
      </c>
      <c r="BV27" s="91">
        <v>89.463999999999999</v>
      </c>
      <c r="BW27" s="91">
        <v>88.808000000000007</v>
      </c>
      <c r="BX27" s="91">
        <v>87.341999999999999</v>
      </c>
      <c r="BY27" s="91">
        <v>86.171999999999997</v>
      </c>
      <c r="BZ27" s="91">
        <v>85.676000000000002</v>
      </c>
      <c r="CA27" s="91">
        <v>86.451999999999998</v>
      </c>
      <c r="CB27" s="91">
        <v>88.331000000000003</v>
      </c>
      <c r="CC27" s="91">
        <v>90.903999999999996</v>
      </c>
      <c r="CD27" s="91">
        <v>94.15</v>
      </c>
      <c r="CE27" s="91">
        <v>96.716999999999999</v>
      </c>
      <c r="CF27" s="91">
        <v>99.171999999999997</v>
      </c>
      <c r="CG27" s="91">
        <v>101.51</v>
      </c>
      <c r="CH27" s="91">
        <v>103.277</v>
      </c>
      <c r="CI27" s="91">
        <v>103.848</v>
      </c>
      <c r="CJ27" s="91">
        <v>104.242</v>
      </c>
      <c r="CK27" s="91">
        <v>104.35299999999999</v>
      </c>
      <c r="CL27" s="91">
        <v>104.24299999999999</v>
      </c>
      <c r="CM27" s="91">
        <v>103.79300000000001</v>
      </c>
      <c r="CN27" s="91">
        <v>103.387</v>
      </c>
      <c r="CO27" s="91">
        <v>102.33199999999999</v>
      </c>
      <c r="CP27" s="91">
        <v>101.815</v>
      </c>
    </row>
    <row r="28" spans="1:94" x14ac:dyDescent="0.25">
      <c r="A28" s="79" t="s">
        <v>968</v>
      </c>
      <c r="B28" s="91">
        <v>6.2469999999999999</v>
      </c>
      <c r="C28" s="91">
        <v>6.3920000000000003</v>
      </c>
      <c r="D28" s="91">
        <v>6.359</v>
      </c>
      <c r="E28" s="91">
        <v>6.4219999999999997</v>
      </c>
      <c r="F28" s="91">
        <v>6.39</v>
      </c>
      <c r="G28" s="91">
        <v>6.3550000000000004</v>
      </c>
      <c r="H28" s="91">
        <v>6.423</v>
      </c>
      <c r="I28" s="91">
        <v>6.577</v>
      </c>
      <c r="J28" s="91">
        <v>6.7350000000000003</v>
      </c>
      <c r="K28" s="91">
        <v>6.9029999999999996</v>
      </c>
      <c r="L28" s="91">
        <v>7.133</v>
      </c>
      <c r="M28" s="91">
        <v>7.3330000000000002</v>
      </c>
      <c r="N28" s="91">
        <v>7.569</v>
      </c>
      <c r="O28" s="91">
        <v>7.8360000000000003</v>
      </c>
      <c r="P28" s="91">
        <v>8.109</v>
      </c>
      <c r="Q28" s="91">
        <v>8.4120000000000008</v>
      </c>
      <c r="R28" s="91">
        <v>8.6859999999999999</v>
      </c>
      <c r="S28" s="91">
        <v>8.8960000000000008</v>
      </c>
      <c r="T28" s="91">
        <v>9.0709999999999997</v>
      </c>
      <c r="U28" s="91">
        <v>9.4819999999999993</v>
      </c>
      <c r="V28" s="91">
        <v>10.073</v>
      </c>
      <c r="W28" s="91">
        <v>10.739000000000001</v>
      </c>
      <c r="X28" s="91">
        <v>11.29</v>
      </c>
      <c r="Y28" s="91">
        <v>11.753</v>
      </c>
      <c r="Z28" s="91">
        <v>13.324</v>
      </c>
      <c r="AA28" s="91">
        <v>14.215999999999999</v>
      </c>
      <c r="AB28" s="91">
        <v>14.622999999999999</v>
      </c>
      <c r="AC28" s="91">
        <v>14.848000000000001</v>
      </c>
      <c r="AD28" s="91">
        <v>14.939</v>
      </c>
      <c r="AE28" s="91">
        <v>14.771000000000001</v>
      </c>
      <c r="AF28" s="91">
        <v>14.946999999999999</v>
      </c>
      <c r="AG28" s="91">
        <v>15.265000000000001</v>
      </c>
      <c r="AH28" s="91">
        <v>15.484999999999999</v>
      </c>
      <c r="AI28" s="91">
        <v>15.914999999999999</v>
      </c>
      <c r="AJ28" s="91">
        <v>16.571999999999999</v>
      </c>
      <c r="AK28" s="91">
        <v>17.324999999999999</v>
      </c>
      <c r="AL28" s="91">
        <v>18.116</v>
      </c>
      <c r="AM28" s="91">
        <v>18.952000000000002</v>
      </c>
      <c r="AN28" s="91">
        <v>19.914000000000001</v>
      </c>
      <c r="AO28" s="91">
        <v>20.946000000000002</v>
      </c>
      <c r="AP28" s="91">
        <v>21.887</v>
      </c>
      <c r="AQ28" s="91">
        <v>22.949000000000002</v>
      </c>
      <c r="AR28" s="91">
        <v>23.899000000000001</v>
      </c>
      <c r="AS28" s="91">
        <v>24.503</v>
      </c>
      <c r="AT28" s="91">
        <v>25.061</v>
      </c>
      <c r="AU28" s="91">
        <v>25.44</v>
      </c>
      <c r="AV28" s="91">
        <v>25.888999999999999</v>
      </c>
      <c r="AW28" s="91">
        <v>26.048999999999999</v>
      </c>
      <c r="AX28" s="91">
        <v>26.602</v>
      </c>
      <c r="AY28" s="91">
        <v>26.777999999999999</v>
      </c>
      <c r="AZ28" s="91">
        <v>26.594999999999999</v>
      </c>
      <c r="BA28" s="91">
        <v>26.077999999999999</v>
      </c>
      <c r="BB28" s="91">
        <v>25.603000000000002</v>
      </c>
      <c r="BC28" s="91">
        <v>25.033000000000001</v>
      </c>
      <c r="BD28" s="91">
        <v>24.722000000000001</v>
      </c>
      <c r="BE28" s="91">
        <v>24.744</v>
      </c>
      <c r="BF28" s="91">
        <v>25.547999999999998</v>
      </c>
      <c r="BG28" s="91">
        <v>26.895</v>
      </c>
      <c r="BH28" s="91">
        <v>28.274999999999999</v>
      </c>
      <c r="BI28" s="91">
        <v>29.233000000000001</v>
      </c>
      <c r="BJ28" s="91">
        <v>30.178000000000001</v>
      </c>
      <c r="BK28" s="91">
        <v>30.832000000000001</v>
      </c>
      <c r="BL28" s="91">
        <v>31.718</v>
      </c>
      <c r="BM28" s="91">
        <v>32.561</v>
      </c>
      <c r="BN28" s="91">
        <v>33.527999999999999</v>
      </c>
      <c r="BO28" s="91">
        <v>34.735999999999997</v>
      </c>
      <c r="BP28" s="91">
        <v>36.125999999999998</v>
      </c>
      <c r="BQ28" s="91">
        <v>37.408000000000001</v>
      </c>
      <c r="BR28" s="91">
        <v>39.03</v>
      </c>
      <c r="BS28" s="91">
        <v>40.316000000000003</v>
      </c>
      <c r="BT28" s="91">
        <v>41.158000000000001</v>
      </c>
      <c r="BU28" s="91">
        <v>41.887</v>
      </c>
      <c r="BV28" s="91">
        <v>41.838999999999999</v>
      </c>
      <c r="BW28" s="91">
        <v>41.786999999999999</v>
      </c>
      <c r="BX28" s="91">
        <v>42.094000000000001</v>
      </c>
      <c r="BY28" s="91">
        <v>42.503</v>
      </c>
      <c r="BZ28" s="91">
        <v>42.854999999999997</v>
      </c>
      <c r="CA28" s="91">
        <v>42.94</v>
      </c>
      <c r="CB28" s="91">
        <v>42.786999999999999</v>
      </c>
      <c r="CC28" s="91">
        <v>42.279000000000003</v>
      </c>
      <c r="CD28" s="91">
        <v>42.011000000000003</v>
      </c>
      <c r="CE28" s="91">
        <v>42.168999999999997</v>
      </c>
      <c r="CF28" s="91">
        <v>42.957999999999998</v>
      </c>
      <c r="CG28" s="91">
        <v>44.304000000000002</v>
      </c>
      <c r="CH28" s="91">
        <v>45.896999999999998</v>
      </c>
      <c r="CI28" s="91">
        <v>47.847000000000001</v>
      </c>
      <c r="CJ28" s="91">
        <v>49.36</v>
      </c>
      <c r="CK28" s="91">
        <v>50.847999999999999</v>
      </c>
      <c r="CL28" s="91">
        <v>52.341999999999999</v>
      </c>
      <c r="CM28" s="91">
        <v>53.499000000000002</v>
      </c>
      <c r="CN28" s="91">
        <v>54.034999999999997</v>
      </c>
      <c r="CO28" s="91">
        <v>54.436999999999998</v>
      </c>
      <c r="CP28" s="91">
        <v>54.758000000000003</v>
      </c>
    </row>
    <row r="29" spans="1:94" x14ac:dyDescent="0.25">
      <c r="A29" s="79" t="s">
        <v>969</v>
      </c>
      <c r="B29" s="91">
        <v>0.70499999999999996</v>
      </c>
      <c r="C29" s="91">
        <v>0.69399999999999995</v>
      </c>
      <c r="D29" s="91">
        <v>0.79400000000000004</v>
      </c>
      <c r="E29" s="91">
        <v>0.85399999999999998</v>
      </c>
      <c r="F29" s="91">
        <v>0.878</v>
      </c>
      <c r="G29" s="91">
        <v>0.86399999999999999</v>
      </c>
      <c r="H29" s="91">
        <v>0.86499999999999999</v>
      </c>
      <c r="I29" s="91">
        <v>0.86599999999999999</v>
      </c>
      <c r="J29" s="91">
        <v>0.879</v>
      </c>
      <c r="K29" s="91">
        <v>0.874</v>
      </c>
      <c r="L29" s="91">
        <v>0.86399999999999999</v>
      </c>
      <c r="M29" s="91">
        <v>0.877</v>
      </c>
      <c r="N29" s="91">
        <v>0.90400000000000003</v>
      </c>
      <c r="O29" s="91">
        <v>0.93200000000000005</v>
      </c>
      <c r="P29" s="91">
        <v>0.95899999999999996</v>
      </c>
      <c r="Q29" s="91">
        <v>0.996</v>
      </c>
      <c r="R29" s="91">
        <v>1.0309999999999999</v>
      </c>
      <c r="S29" s="91">
        <v>1.0720000000000001</v>
      </c>
      <c r="T29" s="91">
        <v>1.1180000000000001</v>
      </c>
      <c r="U29" s="91">
        <v>1.1659999999999999</v>
      </c>
      <c r="V29" s="91">
        <v>1.22</v>
      </c>
      <c r="W29" s="91">
        <v>1.268</v>
      </c>
      <c r="X29" s="91">
        <v>1.304</v>
      </c>
      <c r="Y29" s="91">
        <v>1.339</v>
      </c>
      <c r="Z29" s="91">
        <v>1.4219999999999999</v>
      </c>
      <c r="AA29" s="91">
        <v>1.5369999999999999</v>
      </c>
      <c r="AB29" s="91">
        <v>1.657</v>
      </c>
      <c r="AC29" s="91">
        <v>1.754</v>
      </c>
      <c r="AD29" s="91">
        <v>1.833</v>
      </c>
      <c r="AE29" s="91">
        <v>2.1379999999999999</v>
      </c>
      <c r="AF29" s="91">
        <v>2.2949999999999999</v>
      </c>
      <c r="AG29" s="91">
        <v>2.3620000000000001</v>
      </c>
      <c r="AH29" s="91">
        <v>2.4</v>
      </c>
      <c r="AI29" s="91">
        <v>2.4209999999999998</v>
      </c>
      <c r="AJ29" s="91">
        <v>2.4529999999999998</v>
      </c>
      <c r="AK29" s="91">
        <v>2.5310000000000001</v>
      </c>
      <c r="AL29" s="91">
        <v>2.6230000000000002</v>
      </c>
      <c r="AM29" s="91">
        <v>2.6829999999999998</v>
      </c>
      <c r="AN29" s="91">
        <v>2.7879999999999998</v>
      </c>
      <c r="AO29" s="91">
        <v>2.9420000000000002</v>
      </c>
      <c r="AP29" s="91">
        <v>3.12</v>
      </c>
      <c r="AQ29" s="91">
        <v>3.3</v>
      </c>
      <c r="AR29" s="91">
        <v>3.4809999999999999</v>
      </c>
      <c r="AS29" s="91">
        <v>3.6920000000000002</v>
      </c>
      <c r="AT29" s="91">
        <v>3.93</v>
      </c>
      <c r="AU29" s="91">
        <v>4.149</v>
      </c>
      <c r="AV29" s="91">
        <v>4.399</v>
      </c>
      <c r="AW29" s="91">
        <v>4.6189999999999998</v>
      </c>
      <c r="AX29" s="91">
        <v>4.7690000000000001</v>
      </c>
      <c r="AY29" s="91">
        <v>4.9240000000000004</v>
      </c>
      <c r="AZ29" s="91">
        <v>5.0460000000000003</v>
      </c>
      <c r="BA29" s="91">
        <v>5.2030000000000003</v>
      </c>
      <c r="BB29" s="91">
        <v>5.29</v>
      </c>
      <c r="BC29" s="91">
        <v>5.4720000000000004</v>
      </c>
      <c r="BD29" s="91">
        <v>5.556</v>
      </c>
      <c r="BE29" s="91">
        <v>5.5439999999999996</v>
      </c>
      <c r="BF29" s="91">
        <v>5.4749999999999996</v>
      </c>
      <c r="BG29" s="91">
        <v>5.4219999999999997</v>
      </c>
      <c r="BH29" s="91">
        <v>5.3840000000000003</v>
      </c>
      <c r="BI29" s="91">
        <v>5.3940000000000001</v>
      </c>
      <c r="BJ29" s="91">
        <v>5.4740000000000002</v>
      </c>
      <c r="BK29" s="91">
        <v>5.734</v>
      </c>
      <c r="BL29" s="91">
        <v>6.1189999999999998</v>
      </c>
      <c r="BM29" s="91">
        <v>6.4779999999999998</v>
      </c>
      <c r="BN29" s="91">
        <v>6.7080000000000002</v>
      </c>
      <c r="BO29" s="91">
        <v>6.9470000000000001</v>
      </c>
      <c r="BP29" s="91">
        <v>7.1559999999999997</v>
      </c>
      <c r="BQ29" s="91">
        <v>7.476</v>
      </c>
      <c r="BR29" s="91">
        <v>7.7709999999999999</v>
      </c>
      <c r="BS29" s="91">
        <v>8.07</v>
      </c>
      <c r="BT29" s="91">
        <v>8.4420000000000002</v>
      </c>
      <c r="BU29" s="91">
        <v>8.8539999999999992</v>
      </c>
      <c r="BV29" s="91">
        <v>9.2590000000000003</v>
      </c>
      <c r="BW29" s="91">
        <v>9.7509999999999994</v>
      </c>
      <c r="BX29" s="91">
        <v>10.135</v>
      </c>
      <c r="BY29" s="91">
        <v>10.404999999999999</v>
      </c>
      <c r="BZ29" s="91">
        <v>10.669</v>
      </c>
      <c r="CA29" s="91">
        <v>10.708</v>
      </c>
      <c r="CB29" s="91">
        <v>10.816000000000001</v>
      </c>
      <c r="CC29" s="91">
        <v>11.036</v>
      </c>
      <c r="CD29" s="91">
        <v>11.266</v>
      </c>
      <c r="CE29" s="91">
        <v>11.478999999999999</v>
      </c>
      <c r="CF29" s="91">
        <v>11.531000000000001</v>
      </c>
      <c r="CG29" s="91">
        <v>11.548999999999999</v>
      </c>
      <c r="CH29" s="91">
        <v>11.507</v>
      </c>
      <c r="CI29" s="91">
        <v>11.573</v>
      </c>
      <c r="CJ29" s="91">
        <v>11.785</v>
      </c>
      <c r="CK29" s="91">
        <v>12.148999999999999</v>
      </c>
      <c r="CL29" s="91">
        <v>12.656000000000001</v>
      </c>
      <c r="CM29" s="91">
        <v>13.183</v>
      </c>
      <c r="CN29" s="91">
        <v>13.831</v>
      </c>
      <c r="CO29" s="91">
        <v>14.327999999999999</v>
      </c>
      <c r="CP29" s="91">
        <v>14.856999999999999</v>
      </c>
    </row>
    <row r="30" spans="1:94" x14ac:dyDescent="0.25">
      <c r="A30" s="79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</row>
    <row r="31" spans="1:94" x14ac:dyDescent="0.25">
      <c r="A31" s="79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</row>
    <row r="32" spans="1:94" x14ac:dyDescent="0.25">
      <c r="A32" s="77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</row>
    <row r="33" spans="1:94" x14ac:dyDescent="0.25">
      <c r="A33" s="79" t="s">
        <v>929</v>
      </c>
      <c r="B33" s="104">
        <v>3138.6309999999999</v>
      </c>
      <c r="C33" s="104">
        <v>3151.7910000000002</v>
      </c>
      <c r="D33" s="104">
        <v>3164.2150000000001</v>
      </c>
      <c r="E33" s="104">
        <v>3174.97</v>
      </c>
      <c r="F33" s="104">
        <v>3184.3110000000001</v>
      </c>
      <c r="G33" s="104">
        <v>3192.873</v>
      </c>
      <c r="H33" s="104">
        <v>3199.7370000000001</v>
      </c>
      <c r="I33" s="104">
        <v>3205.9169999999999</v>
      </c>
      <c r="J33" s="104">
        <v>3211.8530000000001</v>
      </c>
      <c r="K33" s="104">
        <v>3217.4380000000001</v>
      </c>
      <c r="L33" s="104">
        <v>3222.596</v>
      </c>
      <c r="M33" s="104">
        <v>3227.2469999999998</v>
      </c>
      <c r="N33" s="104">
        <v>3231.4189999999999</v>
      </c>
      <c r="O33" s="104">
        <v>3235.1260000000002</v>
      </c>
      <c r="P33" s="104">
        <v>3238.3380000000002</v>
      </c>
      <c r="Q33" s="104">
        <v>3241.0569999999998</v>
      </c>
      <c r="R33" s="104">
        <v>3243.3029999999999</v>
      </c>
      <c r="S33" s="104">
        <v>3245.2060000000001</v>
      </c>
      <c r="T33" s="104">
        <v>3246.8829999999998</v>
      </c>
      <c r="U33" s="104">
        <v>3248.3629999999998</v>
      </c>
      <c r="V33" s="104">
        <v>3249.674</v>
      </c>
      <c r="W33" s="104">
        <v>3250.8739999999998</v>
      </c>
      <c r="X33" s="104">
        <v>3252.0050000000001</v>
      </c>
      <c r="Y33" s="104">
        <v>3253.1350000000002</v>
      </c>
      <c r="Z33" s="104">
        <v>3254.2420000000002</v>
      </c>
      <c r="AA33" s="104">
        <v>3255.3029999999999</v>
      </c>
      <c r="AB33" s="104">
        <v>3256.268</v>
      </c>
      <c r="AC33" s="104">
        <v>3257.0720000000001</v>
      </c>
      <c r="AD33" s="104">
        <v>3257.7150000000001</v>
      </c>
      <c r="AE33" s="104">
        <v>3258.1489999999999</v>
      </c>
      <c r="AF33" s="104">
        <v>3258.3380000000002</v>
      </c>
      <c r="AG33" s="104">
        <v>3258.2629999999999</v>
      </c>
      <c r="AH33" s="104">
        <v>3257.9319999999998</v>
      </c>
      <c r="AI33" s="104">
        <v>3257.3159999999998</v>
      </c>
      <c r="AJ33" s="104">
        <v>3256.4290000000001</v>
      </c>
      <c r="AK33" s="104">
        <v>3255.3330000000001</v>
      </c>
      <c r="AL33" s="104">
        <v>3254.0639999999999</v>
      </c>
      <c r="AM33" s="104">
        <v>3252.6320000000001</v>
      </c>
      <c r="AN33" s="104">
        <v>3251.1190000000001</v>
      </c>
      <c r="AO33" s="104">
        <v>3249.5419999999999</v>
      </c>
      <c r="AP33" s="104">
        <v>3247.97</v>
      </c>
      <c r="AQ33" s="104">
        <v>3246.4569999999999</v>
      </c>
      <c r="AR33" s="104">
        <v>3245.0219999999999</v>
      </c>
      <c r="AS33" s="104">
        <v>3243.7089999999998</v>
      </c>
      <c r="AT33" s="104">
        <v>3242.5839999999998</v>
      </c>
      <c r="AU33" s="104">
        <v>3241.627</v>
      </c>
      <c r="AV33" s="104">
        <v>3240.864</v>
      </c>
      <c r="AW33" s="104">
        <v>3240.299</v>
      </c>
      <c r="AX33" s="104">
        <v>3239.9349999999999</v>
      </c>
      <c r="AY33" s="104">
        <v>3239.752</v>
      </c>
      <c r="AZ33" s="104">
        <v>3239.7339999999999</v>
      </c>
      <c r="BA33" s="104">
        <v>3239.8339999999998</v>
      </c>
      <c r="BB33" s="104">
        <v>3240.0590000000002</v>
      </c>
      <c r="BC33" s="104">
        <v>3240.3209999999999</v>
      </c>
      <c r="BD33" s="104">
        <v>3240.5709999999999</v>
      </c>
      <c r="BE33" s="104">
        <v>3240.7739999999999</v>
      </c>
      <c r="BF33" s="104">
        <v>3240.877</v>
      </c>
      <c r="BG33" s="104">
        <v>3240.8209999999999</v>
      </c>
      <c r="BH33" s="104">
        <v>3240.587</v>
      </c>
      <c r="BI33" s="104">
        <v>3240.14</v>
      </c>
      <c r="BJ33" s="104">
        <v>3239.4490000000001</v>
      </c>
      <c r="BK33" s="104">
        <v>3238.5250000000001</v>
      </c>
      <c r="BL33" s="104">
        <v>3237.3449999999998</v>
      </c>
      <c r="BM33" s="104">
        <v>3235.9380000000001</v>
      </c>
      <c r="BN33" s="104">
        <v>3234.335</v>
      </c>
      <c r="BO33" s="104">
        <v>3232.5039999999999</v>
      </c>
      <c r="BP33" s="104">
        <v>3230.5320000000002</v>
      </c>
      <c r="BQ33" s="104">
        <v>3228.4250000000002</v>
      </c>
      <c r="BR33" s="104">
        <v>3226.2310000000002</v>
      </c>
      <c r="BS33" s="104">
        <v>3223.99</v>
      </c>
      <c r="BT33" s="104">
        <v>3221.73</v>
      </c>
      <c r="BU33" s="104">
        <v>3219.4850000000001</v>
      </c>
      <c r="BV33" s="104">
        <v>3217.31</v>
      </c>
      <c r="BW33" s="104">
        <v>3215.21</v>
      </c>
      <c r="BX33" s="104">
        <v>3213.2220000000002</v>
      </c>
      <c r="BY33" s="104">
        <v>3211.3679999999999</v>
      </c>
      <c r="BZ33" s="104">
        <v>3209.652</v>
      </c>
      <c r="CA33" s="104">
        <v>3208.0720000000001</v>
      </c>
      <c r="CB33" s="104">
        <v>3206.64</v>
      </c>
      <c r="CC33" s="104">
        <v>3205.2910000000002</v>
      </c>
      <c r="CD33" s="104">
        <v>3204.029</v>
      </c>
      <c r="CE33" s="104">
        <v>3202.8380000000002</v>
      </c>
      <c r="CF33" s="104">
        <v>3201.683</v>
      </c>
      <c r="CG33" s="104">
        <v>3200.5410000000002</v>
      </c>
      <c r="CH33" s="104">
        <v>3199.3739999999998</v>
      </c>
      <c r="CI33" s="104">
        <v>3198.1709999999998</v>
      </c>
      <c r="CJ33" s="104">
        <v>3196.9409999999998</v>
      </c>
      <c r="CK33" s="104">
        <v>3195.66</v>
      </c>
      <c r="CL33" s="104">
        <v>3194.328</v>
      </c>
      <c r="CM33" s="104">
        <v>3192.9850000000001</v>
      </c>
      <c r="CN33" s="104">
        <v>3191.627</v>
      </c>
      <c r="CO33" s="104">
        <v>3190.2919999999999</v>
      </c>
      <c r="CP33" s="104">
        <v>3188.9969999999998</v>
      </c>
    </row>
    <row r="34" spans="1:94" ht="15.75" thickBot="1" x14ac:dyDescent="0.3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ONS ALL</vt:lpstr>
      <vt:lpstr>ONS 65+</vt:lpstr>
      <vt:lpstr>ONS Projected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Lewis (CTM UHB - Welsh Health Specialised Services Committee)</dc:creator>
  <cp:lastModifiedBy>Sarah McAllister (Cwm Taf Morgannwg - WHSSC)</cp:lastModifiedBy>
  <dcterms:created xsi:type="dcterms:W3CDTF">2020-05-27T11:21:24Z</dcterms:created>
  <dcterms:modified xsi:type="dcterms:W3CDTF">2021-01-28T18:51:07Z</dcterms:modified>
</cp:coreProperties>
</file>